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SS-132/04-AMENDMENTS/A2/"/>
    </mc:Choice>
  </mc:AlternateContent>
  <xr:revisionPtr revIDLastSave="126" documentId="8_{A958E6D8-DCB0-4EC2-9F5A-A70DACB7F844}" xr6:coauthVersionLast="47" xr6:coauthVersionMax="47" xr10:uidLastSave="{FD982CFF-3360-4407-ABCB-F70F590BFE63}"/>
  <workbookProtection workbookAlgorithmName="SHA-512" workbookHashValue="LXdSpn1sRjs1NTw59hbOsQNE91x7ZSOgBbwwql+DPUVdqAeGupqVULMUZDt8+lNPSM7oE+5pe5j6l5/IwQrtug==" workbookSaltValue="5lNjbCIf9KkGA2s/skSlEw==" workbookSpinCount="100000" lockStructure="1"/>
  <bookViews>
    <workbookView xWindow="-120" yWindow="-120" windowWidth="29040" windowHeight="15720" tabRatio="739" firstSheet="13" activeTab="26"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Attach 23" sheetId="26" state="hidden"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s>
  <definedNames>
    <definedName name="\A" localSheetId="16">#REF!</definedName>
    <definedName name="\A" localSheetId="22">#REF!</definedName>
    <definedName name="\A" localSheetId="25">#REF!</definedName>
    <definedName name="\A" localSheetId="10">#REF!</definedName>
    <definedName name="\A" localSheetId="4">#REF!</definedName>
    <definedName name="\A">#REF!</definedName>
    <definedName name="\aa" localSheetId="16">#REF!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4">#REF!</definedName>
    <definedName name="\B">#REF!</definedName>
    <definedName name="\C" localSheetId="16">#REF!</definedName>
    <definedName name="\C" localSheetId="22">#REF!</definedName>
    <definedName name="\C" localSheetId="25">#REF!</definedName>
    <definedName name="\C" localSheetId="10">#REF!</definedName>
    <definedName name="\C" localSheetId="4">#REF!</definedName>
    <definedName name="\C">#REF!</definedName>
    <definedName name="\M" localSheetId="16">#REF!</definedName>
    <definedName name="\M" localSheetId="25">#REF!</definedName>
    <definedName name="\M" localSheetId="10">#REF!</definedName>
    <definedName name="\M" localSheetId="4">#REF!</definedName>
    <definedName name="\M">#REF!</definedName>
    <definedName name="\N" localSheetId="16">#REF!</definedName>
    <definedName name="\N" localSheetId="25">#REF!</definedName>
    <definedName name="\N" localSheetId="10">#REF!</definedName>
    <definedName name="\N" localSheetId="4">#REF!</definedName>
    <definedName name="\N">#REF!</definedName>
    <definedName name="\P" localSheetId="16">#REF!</definedName>
    <definedName name="\P" localSheetId="25">#REF!</definedName>
    <definedName name="\P" localSheetId="10">#REF!</definedName>
    <definedName name="\P" localSheetId="4">#REF!</definedName>
    <definedName name="\P">#REF!</definedName>
    <definedName name="\R" localSheetId="16">#REF!</definedName>
    <definedName name="\R" localSheetId="25">#REF!</definedName>
    <definedName name="\R" localSheetId="10">#REF!</definedName>
    <definedName name="\R" localSheetId="4">#REF!</definedName>
    <definedName name="\R">#REF!</definedName>
    <definedName name="\U" localSheetId="16">#REF!</definedName>
    <definedName name="\U" localSheetId="25">#REF!</definedName>
    <definedName name="\U" localSheetId="10">#REF!</definedName>
    <definedName name="\U" localSheetId="4">#REF!</definedName>
    <definedName name="\U">#REF!</definedName>
    <definedName name="\V" localSheetId="16">#REF!</definedName>
    <definedName name="\V" localSheetId="25">#REF!</definedName>
    <definedName name="\V" localSheetId="10">#REF!</definedName>
    <definedName name="\V" localSheetId="4">#REF!</definedName>
    <definedName name="\V">#REF!</definedName>
    <definedName name="\x" localSheetId="16">#REF!</definedName>
    <definedName name="\x" localSheetId="25">#REF!</definedName>
    <definedName name="\x" localSheetId="10">#REF!</definedName>
    <definedName name="\x">#REF!</definedName>
    <definedName name="ab" localSheetId="16">#REF!</definedName>
    <definedName name="ab" localSheetId="25">#REF!</definedName>
    <definedName name="ab" localSheetId="10">#REF!</definedName>
    <definedName name="ab" localSheetId="4">#REF!</definedName>
    <definedName name="ab">#REF!</definedName>
    <definedName name="abc">#REF!</definedName>
    <definedName name="biddername" localSheetId="16">#REF!</definedName>
    <definedName name="biddername" localSheetId="25">#REF!</definedName>
    <definedName name="biddername" localSheetId="10">#REF!</definedName>
    <definedName name="biddername">#REF!</definedName>
    <definedName name="BL2A" localSheetId="16">'[1]Attach-3 (QR)'!#REF!</definedName>
    <definedName name="BL2A" localSheetId="25">#REF!</definedName>
    <definedName name="BL2A" localSheetId="10">#REF!</definedName>
    <definedName name="BL2A" localSheetId="4">'Attach-3 (QR)'!$J$331</definedName>
    <definedName name="BL2A">#REF!</definedName>
    <definedName name="BL2A2" localSheetId="16">'[1]Attach-3 (QR)'!#REF!</definedName>
    <definedName name="BL2A2" localSheetId="25">#REF!</definedName>
    <definedName name="BL2A2" localSheetId="10">#REF!</definedName>
    <definedName name="BL2A2" localSheetId="4">'Attach-3 (QR)'!#REF!</definedName>
    <definedName name="BL2A2">#REF!</definedName>
    <definedName name="BL2AA" localSheetId="16">'[1]Attach-3 (QR)'!#REF!</definedName>
    <definedName name="BL2AA" localSheetId="25">#REF!</definedName>
    <definedName name="BL2AA" localSheetId="10">#REF!</definedName>
    <definedName name="BL2AA" localSheetId="4">'Attach-3 (QR)'!$J$331</definedName>
    <definedName name="BL2AA">#REF!</definedName>
    <definedName name="BL2AAA" localSheetId="16">'[1]Attach-3 (QR)'!#REF!</definedName>
    <definedName name="BL2AAA" localSheetId="22">'[2]Attach QR'!$J$785</definedName>
    <definedName name="BL2AAA" localSheetId="25">#REF!</definedName>
    <definedName name="BL2AAA" localSheetId="10">#REF!</definedName>
    <definedName name="BL2AAA" localSheetId="4">'Attach-3 (QR)'!#REF!</definedName>
    <definedName name="BL2AAA">#REF!</definedName>
    <definedName name="BL2B" localSheetId="16">'[1]Attach-3 (QR)'!#REF!</definedName>
    <definedName name="BL2B" localSheetId="25">#REF!</definedName>
    <definedName name="BL2B" localSheetId="10">#REF!</definedName>
    <definedName name="BL2B" localSheetId="4">'Attach-3 (QR)'!$K$331</definedName>
    <definedName name="BL2B">#REF!</definedName>
    <definedName name="BL2BB" localSheetId="16">'[1]Attach-3 (QR)'!#REF!</definedName>
    <definedName name="BL2BB" localSheetId="25">#REF!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25">#REF!</definedName>
    <definedName name="BL2BBB" localSheetId="10">#REF!</definedName>
    <definedName name="BL2BBB" localSheetId="4">'Attach-3 (QR)'!#REF!</definedName>
    <definedName name="BL2BBB">#REF!</definedName>
    <definedName name="BL2C" localSheetId="16">'[1]Attach-3 (QR)'!#REF!</definedName>
    <definedName name="BL2C" localSheetId="25">#REF!</definedName>
    <definedName name="BL2C" localSheetId="10">#REF!</definedName>
    <definedName name="BL2C" localSheetId="4">'Attach-3 (QR)'!$L$331</definedName>
    <definedName name="BL2C">#REF!</definedName>
    <definedName name="BL2CC" localSheetId="16">'[1]Attach-3 (QR)'!#REF!</definedName>
    <definedName name="BL2CC" localSheetId="25">#REF!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25">#REF!</definedName>
    <definedName name="BL2CCC" localSheetId="10">#REF!</definedName>
    <definedName name="BL2CCC" localSheetId="4">'Attach-3 (QR)'!#REF!</definedName>
    <definedName name="BL2CCC">#REF!</definedName>
    <definedName name="BL3A" localSheetId="16">'[1]Attach-3 (QR)'!#REF!</definedName>
    <definedName name="BL3A" localSheetId="25">#REF!</definedName>
    <definedName name="BL3A" localSheetId="10">#REF!</definedName>
    <definedName name="BL3A" localSheetId="4">'Attach-3 (QR)'!$J$332</definedName>
    <definedName name="BL3A">#REF!</definedName>
    <definedName name="BL3AA" localSheetId="16">'[1]Attach-3 (QR)'!#REF!</definedName>
    <definedName name="BL3AA" localSheetId="25">#REF!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25">#REF!</definedName>
    <definedName name="BL3AAA" localSheetId="10">#REF!</definedName>
    <definedName name="BL3AAA" localSheetId="4">'Attach-3 (QR)'!#REF!</definedName>
    <definedName name="BL3AAA">#REF!</definedName>
    <definedName name="BL3B" localSheetId="16">'[1]Attach-3 (QR)'!#REF!</definedName>
    <definedName name="BL3B" localSheetId="25">#REF!</definedName>
    <definedName name="BL3B" localSheetId="10">#REF!</definedName>
    <definedName name="BL3B" localSheetId="4">'Attach-3 (QR)'!$K$332</definedName>
    <definedName name="BL3B">#REF!</definedName>
    <definedName name="BL3BB" localSheetId="16">'[1]Attach-3 (QR)'!#REF!</definedName>
    <definedName name="BL3BB" localSheetId="25">#REF!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25">#REF!</definedName>
    <definedName name="BL3BBB" localSheetId="10">#REF!</definedName>
    <definedName name="BL3BBB" localSheetId="4">'Attach-3 (QR)'!#REF!</definedName>
    <definedName name="BL3BBB">#REF!</definedName>
    <definedName name="BL3C" localSheetId="16">'[1]Attach-3 (QR)'!#REF!</definedName>
    <definedName name="BL3C" localSheetId="25">#REF!</definedName>
    <definedName name="BL3C" localSheetId="10">#REF!</definedName>
    <definedName name="BL3C" localSheetId="4">'Attach-3 (QR)'!$L$332</definedName>
    <definedName name="BL3C">#REF!</definedName>
    <definedName name="BL3CC" localSheetId="16">'[1]Attach-3 (QR)'!#REF!</definedName>
    <definedName name="BL3CC" localSheetId="25">#REF!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25">#REF!</definedName>
    <definedName name="BL3CCC" localSheetId="10">#REF!</definedName>
    <definedName name="BL3CCC" localSheetId="4">'Attach-3 (QR)'!#REF!</definedName>
    <definedName name="BL3CCC">#REF!</definedName>
    <definedName name="BL4A" localSheetId="16">'[1]Attach-3 (QR)'!#REF!</definedName>
    <definedName name="BL4A" localSheetId="25">#REF!</definedName>
    <definedName name="BL4A" localSheetId="10">#REF!</definedName>
    <definedName name="BL4A" localSheetId="4">'Attach-3 (QR)'!$J$333</definedName>
    <definedName name="BL4A">#REF!</definedName>
    <definedName name="BL4AA" localSheetId="16">'[1]Attach-3 (QR)'!#REF!</definedName>
    <definedName name="BL4AA" localSheetId="25">#REF!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25">#REF!</definedName>
    <definedName name="BL4AAA" localSheetId="10">#REF!</definedName>
    <definedName name="BL4AAA" localSheetId="4">'Attach-3 (QR)'!#REF!</definedName>
    <definedName name="BL4AAA">#REF!</definedName>
    <definedName name="BL4B" localSheetId="16">'[1]Attach-3 (QR)'!#REF!</definedName>
    <definedName name="BL4B" localSheetId="25">#REF!</definedName>
    <definedName name="BL4B" localSheetId="10">#REF!</definedName>
    <definedName name="BL4B" localSheetId="4">'Attach-3 (QR)'!$K$333</definedName>
    <definedName name="BL4B">#REF!</definedName>
    <definedName name="BL4BB" localSheetId="16">'[1]Attach-3 (QR)'!#REF!</definedName>
    <definedName name="BL4BB" localSheetId="25">#REF!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25">#REF!</definedName>
    <definedName name="BL4BBB" localSheetId="10">#REF!</definedName>
    <definedName name="BL4BBB" localSheetId="4">'Attach-3 (QR)'!#REF!</definedName>
    <definedName name="BL4BBB">#REF!</definedName>
    <definedName name="BL4C" localSheetId="16">'[1]Attach-3 (QR)'!#REF!</definedName>
    <definedName name="BL4C" localSheetId="25">#REF!</definedName>
    <definedName name="BL4C" localSheetId="10">#REF!</definedName>
    <definedName name="BL4C" localSheetId="4">'Attach-3 (QR)'!$L$333</definedName>
    <definedName name="BL4C">#REF!</definedName>
    <definedName name="BL4CC" localSheetId="16">'[1]Attach-3 (QR)'!#REF!</definedName>
    <definedName name="BL4CC" localSheetId="25">#REF!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25">#REF!</definedName>
    <definedName name="BL4CCC" localSheetId="10">#REF!</definedName>
    <definedName name="BL4CCC" localSheetId="4">'Attach-3 (QR)'!#REF!</definedName>
    <definedName name="BL4CCC">#REF!</definedName>
    <definedName name="BL5A" localSheetId="16">'[1]Attach-3 (QR)'!#REF!</definedName>
    <definedName name="BL5A" localSheetId="25">#REF!</definedName>
    <definedName name="BL5A" localSheetId="10">#REF!</definedName>
    <definedName name="BL5A" localSheetId="4">'Attach-3 (QR)'!$J$334</definedName>
    <definedName name="BL5A">#REF!</definedName>
    <definedName name="BL5AA" localSheetId="16">'[1]Attach-3 (QR)'!#REF!</definedName>
    <definedName name="BL5AA" localSheetId="25">#REF!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25">#REF!</definedName>
    <definedName name="BL5AAA" localSheetId="10">#REF!</definedName>
    <definedName name="BL5AAA" localSheetId="4">'Attach-3 (QR)'!#REF!</definedName>
    <definedName name="BL5AAA">#REF!</definedName>
    <definedName name="BL5B" localSheetId="16">'[1]Attach-3 (QR)'!#REF!</definedName>
    <definedName name="BL5B" localSheetId="25">#REF!</definedName>
    <definedName name="BL5B" localSheetId="10">#REF!</definedName>
    <definedName name="BL5B" localSheetId="4">'Attach-3 (QR)'!$K$334</definedName>
    <definedName name="BL5B">#REF!</definedName>
    <definedName name="BL5BB" localSheetId="16">'[1]Attach-3 (QR)'!#REF!</definedName>
    <definedName name="BL5BB" localSheetId="25">#REF!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25">#REF!</definedName>
    <definedName name="BL5BBB" localSheetId="10">#REF!</definedName>
    <definedName name="BL5BBB" localSheetId="4">'Attach-3 (QR)'!#REF!</definedName>
    <definedName name="BL5BBB">#REF!</definedName>
    <definedName name="BL5C" localSheetId="16">'[1]Attach-3 (QR)'!#REF!</definedName>
    <definedName name="BL5C" localSheetId="25">#REF!</definedName>
    <definedName name="BL5C" localSheetId="10">#REF!</definedName>
    <definedName name="BL5C" localSheetId="4">'Attach-3 (QR)'!$L$334</definedName>
    <definedName name="BL5C">#REF!</definedName>
    <definedName name="BL5CC" localSheetId="16">'[1]Attach-3 (QR)'!#REF!</definedName>
    <definedName name="BL5CC" localSheetId="25">#REF!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25">#REF!</definedName>
    <definedName name="BL5CCC" localSheetId="10">#REF!</definedName>
    <definedName name="BL5CCC" localSheetId="4">'Attach-3 (QR)'!#REF!</definedName>
    <definedName name="BL5CCC">#REF!</definedName>
    <definedName name="CAPA1" localSheetId="16">'[1]Attach-3 (QR)'!#REF!</definedName>
    <definedName name="CAPA1" localSheetId="25">#REF!</definedName>
    <definedName name="CAPA1" localSheetId="10">#REF!</definedName>
    <definedName name="CAPA1" localSheetId="4">'Attach-3 (QR)'!#REF!</definedName>
    <definedName name="CAPA1">#REF!</definedName>
    <definedName name="CAPA11" localSheetId="16">'[1]Attach-3 (QR)'!#REF!</definedName>
    <definedName name="CAPA11" localSheetId="25">#REF!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25">#REF!</definedName>
    <definedName name="CAPA111" localSheetId="10">#REF!</definedName>
    <definedName name="CAPA111" localSheetId="4">'Attach-3 (QR)'!#REF!</definedName>
    <definedName name="CAPA111">#REF!</definedName>
    <definedName name="CAPA2" localSheetId="16">'[1]Attach-3 (QR)'!#REF!</definedName>
    <definedName name="CAPA2" localSheetId="25">#REF!</definedName>
    <definedName name="CAPA2" localSheetId="10">#REF!</definedName>
    <definedName name="CAPA2" localSheetId="4">'Attach-3 (QR)'!#REF!</definedName>
    <definedName name="CAPA2">#REF!</definedName>
    <definedName name="CAPA22" localSheetId="16">'[1]Attach-3 (QR)'!#REF!</definedName>
    <definedName name="CAPA22" localSheetId="25">#REF!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25">#REF!</definedName>
    <definedName name="CAPA222" localSheetId="10">#REF!</definedName>
    <definedName name="CAPA222" localSheetId="4">'Attach-3 (QR)'!#REF!</definedName>
    <definedName name="CAPA222">#REF!</definedName>
    <definedName name="CAPA3" localSheetId="16">'[1]Attach-3 (QR)'!#REF!</definedName>
    <definedName name="CAPA3" localSheetId="25">#REF!</definedName>
    <definedName name="CAPA3" localSheetId="10">#REF!</definedName>
    <definedName name="CAPA3" localSheetId="4">'Attach-3 (QR)'!#REF!</definedName>
    <definedName name="CAPA3">#REF!</definedName>
    <definedName name="CAPA33" localSheetId="16">'[1]Attach-3 (QR)'!#REF!</definedName>
    <definedName name="CAPA33" localSheetId="25">#REF!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25">#REF!</definedName>
    <definedName name="CAPA333" localSheetId="10">#REF!</definedName>
    <definedName name="CAPA333" localSheetId="4">'Attach-3 (QR)'!#REF!</definedName>
    <definedName name="CAPA333">#REF!</definedName>
    <definedName name="CAPA4" localSheetId="16">'[1]Attach-3 (QR)'!#REF!</definedName>
    <definedName name="CAPA4" localSheetId="25">#REF!</definedName>
    <definedName name="CAPA4" localSheetId="10">#REF!</definedName>
    <definedName name="CAPA4" localSheetId="4">'Attach-3 (QR)'!#REF!</definedName>
    <definedName name="CAPA4">#REF!</definedName>
    <definedName name="CAPA44" localSheetId="16">'[1]Attach-3 (QR)'!#REF!</definedName>
    <definedName name="CAPA44" localSheetId="25">#REF!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25">#REF!</definedName>
    <definedName name="CAPA444" localSheetId="10">#REF!</definedName>
    <definedName name="CAPA444" localSheetId="4">'Attach-3 (QR)'!#REF!</definedName>
    <definedName name="CAPA444">#REF!</definedName>
    <definedName name="CAPA7" localSheetId="16">'[1]Attach-3 (QR)'!#REF!</definedName>
    <definedName name="CAPA7" localSheetId="25">#REF!</definedName>
    <definedName name="CAPA7" localSheetId="10">#REF!</definedName>
    <definedName name="CAPA7" localSheetId="4">'Attach-3 (QR)'!#REF!</definedName>
    <definedName name="CAPA7">#REF!</definedName>
    <definedName name="CAPA77" localSheetId="16">'[1]Attach-3 (QR)'!#REF!</definedName>
    <definedName name="CAPA77" localSheetId="25">#REF!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25">#REF!</definedName>
    <definedName name="CAPA777" localSheetId="10">#REF!</definedName>
    <definedName name="CAPA777" localSheetId="4">'Attach-3 (QR)'!#REF!</definedName>
    <definedName name="CAPA777">#REF!</definedName>
    <definedName name="COO" localSheetId="16">'[3]Sch-1a'!#REF!</definedName>
    <definedName name="COO" localSheetId="25">'[4]Sch-1a'!#REF!</definedName>
    <definedName name="COO" localSheetId="10">'[4]Sch-1a'!#REF!</definedName>
    <definedName name="COO">'[4]Sch-1a'!#REF!</definedName>
    <definedName name="date" localSheetId="16">#REF!</definedName>
    <definedName name="date" localSheetId="25">#REF!</definedName>
    <definedName name="date" localSheetId="10">#REF!</definedName>
    <definedName name="date">#REF!</definedName>
    <definedName name="iii" localSheetId="16">#REF!</definedName>
    <definedName name="iii" localSheetId="25">#REF!</definedName>
    <definedName name="iii" localSheetId="10">#REF!</definedName>
    <definedName name="iii">#REF!</definedName>
    <definedName name="LA" localSheetId="16">#REF!</definedName>
    <definedName name="LA" localSheetId="25">#REF!</definedName>
    <definedName name="LA">#REF!</definedName>
    <definedName name="logo1">"Picture 7"</definedName>
    <definedName name="MANU1" localSheetId="16">'[1]Attach-3 (QR)'!#REF!</definedName>
    <definedName name="MANU1" localSheetId="25">#REF!</definedName>
    <definedName name="MANU1" localSheetId="10">#REF!</definedName>
    <definedName name="MANU1" localSheetId="4">'Attach-3 (QR)'!#REF!</definedName>
    <definedName name="MANU1">#REF!</definedName>
    <definedName name="MANU11" localSheetId="16">'[1]Attach-3 (QR)'!#REF!</definedName>
    <definedName name="MANU11" localSheetId="25">#REF!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25">#REF!</definedName>
    <definedName name="MANU111" localSheetId="10">#REF!</definedName>
    <definedName name="MANU111" localSheetId="4">'Attach-3 (QR)'!#REF!</definedName>
    <definedName name="MANU111">#REF!</definedName>
    <definedName name="MANU2" localSheetId="16">'[1]Attach-3 (QR)'!#REF!</definedName>
    <definedName name="MANU2" localSheetId="25">#REF!</definedName>
    <definedName name="MANU2" localSheetId="10">#REF!</definedName>
    <definedName name="MANU2" localSheetId="4">'Attach-3 (QR)'!#REF!</definedName>
    <definedName name="MANU2">#REF!</definedName>
    <definedName name="MANU22" localSheetId="16">'[1]Attach-3 (QR)'!#REF!</definedName>
    <definedName name="MANU22" localSheetId="25">#REF!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25">#REF!</definedName>
    <definedName name="MANU222" localSheetId="10">#REF!</definedName>
    <definedName name="MANU222" localSheetId="4">'Attach-3 (QR)'!#REF!</definedName>
    <definedName name="MANU222">#REF!</definedName>
    <definedName name="MANU3" localSheetId="16">'[1]Attach-3 (QR)'!#REF!</definedName>
    <definedName name="MANU3" localSheetId="25">#REF!</definedName>
    <definedName name="MANU3" localSheetId="10">#REF!</definedName>
    <definedName name="MANU3" localSheetId="4">'Attach-3 (QR)'!#REF!</definedName>
    <definedName name="MANU3">#REF!</definedName>
    <definedName name="MANU33" localSheetId="16">'[1]Attach-3 (QR)'!#REF!</definedName>
    <definedName name="MANU33" localSheetId="25">#REF!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25">#REF!</definedName>
    <definedName name="MANU333" localSheetId="10">#REF!</definedName>
    <definedName name="MANU333" localSheetId="4">'Attach-3 (QR)'!#REF!</definedName>
    <definedName name="MANU333">#REF!</definedName>
    <definedName name="MANU4" localSheetId="16">'[1]Attach-3 (QR)'!#REF!</definedName>
    <definedName name="MANU4" localSheetId="25">#REF!</definedName>
    <definedName name="MANU4" localSheetId="10">#REF!</definedName>
    <definedName name="MANU4" localSheetId="4">'Attach-3 (QR)'!#REF!</definedName>
    <definedName name="MANU4">#REF!</definedName>
    <definedName name="MANU44" localSheetId="16">'[1]Attach-3 (QR)'!#REF!</definedName>
    <definedName name="MANU44" localSheetId="25">#REF!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25">#REF!</definedName>
    <definedName name="MANU444" localSheetId="10">#REF!</definedName>
    <definedName name="MANU444" localSheetId="4">'Attach-3 (QR)'!#REF!</definedName>
    <definedName name="MANU444">#REF!</definedName>
    <definedName name="MANU5" localSheetId="16">'[1]Attach-3 (QR)'!#REF!</definedName>
    <definedName name="MANU5" localSheetId="25">#REF!</definedName>
    <definedName name="MANU5" localSheetId="10">#REF!</definedName>
    <definedName name="MANU5" localSheetId="4">'Attach-3 (QR)'!#REF!</definedName>
    <definedName name="MANU5">#REF!</definedName>
    <definedName name="MANU55" localSheetId="16">'[1]Attach-3 (QR)'!#REF!</definedName>
    <definedName name="MANU55" localSheetId="25">#REF!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25">#REF!</definedName>
    <definedName name="MANU555" localSheetId="10">#REF!</definedName>
    <definedName name="MANU555" localSheetId="4">'Attach-3 (QR)'!#REF!</definedName>
    <definedName name="MANU555">#REF!</definedName>
    <definedName name="PATH1" localSheetId="16">'[1]Attach-3 (QR)'!#REF!</definedName>
    <definedName name="PATH1" localSheetId="25">#REF!</definedName>
    <definedName name="PATH1" localSheetId="10">#REF!</definedName>
    <definedName name="PATH1" localSheetId="4">'Attach-3 (QR)'!#REF!</definedName>
    <definedName name="PATH1">#REF!</definedName>
    <definedName name="PATH11" localSheetId="16">'[1]Attach-3 (QR)'!#REF!</definedName>
    <definedName name="PATH11" localSheetId="25">#REF!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25">#REF!</definedName>
    <definedName name="PATH111" localSheetId="10">#REF!</definedName>
    <definedName name="PATH111" localSheetId="4">'Attach-3 (QR)'!#REF!</definedName>
    <definedName name="PATH111">#REF!</definedName>
    <definedName name="PATH2" localSheetId="16">'[1]Attach-3 (QR)'!#REF!</definedName>
    <definedName name="PATH2" localSheetId="25">#REF!</definedName>
    <definedName name="PATH2" localSheetId="10">#REF!</definedName>
    <definedName name="PATH2" localSheetId="4">'Attach-3 (QR)'!#REF!</definedName>
    <definedName name="PATH2">#REF!</definedName>
    <definedName name="PATH22" localSheetId="16">'[1]Attach-3 (QR)'!#REF!</definedName>
    <definedName name="PATH22" localSheetId="25">#REF!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25">#REF!</definedName>
    <definedName name="PATH222" localSheetId="10">#REF!</definedName>
    <definedName name="PATH222" localSheetId="4">'Attach-3 (QR)'!#REF!</definedName>
    <definedName name="PATH222">#REF!</definedName>
    <definedName name="PATH3" localSheetId="16">'[1]Attach-3 (QR)'!#REF!</definedName>
    <definedName name="PATH3" localSheetId="25">#REF!</definedName>
    <definedName name="PATH3" localSheetId="10">#REF!</definedName>
    <definedName name="PATH3" localSheetId="4">'Attach-3 (QR)'!#REF!</definedName>
    <definedName name="PATH3">#REF!</definedName>
    <definedName name="PATH33" localSheetId="16">'[1]Attach-3 (QR)'!#REF!</definedName>
    <definedName name="PATH33" localSheetId="25">#REF!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25">#REF!</definedName>
    <definedName name="PATH333" localSheetId="10">#REF!</definedName>
    <definedName name="PATH333" localSheetId="4">'Attach-3 (QR)'!#REF!</definedName>
    <definedName name="PATH333">#REF!</definedName>
    <definedName name="PATH4" localSheetId="16">'[1]Attach-3 (QR)'!#REF!</definedName>
    <definedName name="PATH4" localSheetId="25">#REF!</definedName>
    <definedName name="PATH4" localSheetId="10">#REF!</definedName>
    <definedName name="PATH4" localSheetId="4">'Attach-3 (QR)'!#REF!</definedName>
    <definedName name="PATH4">#REF!</definedName>
    <definedName name="PATH44" localSheetId="16">'[1]Attach-3 (QR)'!#REF!</definedName>
    <definedName name="PATH44" localSheetId="25">#REF!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25">#REF!</definedName>
    <definedName name="PATH444" localSheetId="10">#REF!</definedName>
    <definedName name="PATH444" localSheetId="4">'Attach-3 (QR)'!#REF!</definedName>
    <definedName name="PATH444">#REF!</definedName>
    <definedName name="PATH5" localSheetId="16">'[1]Attach-3 (QR)'!#REF!</definedName>
    <definedName name="PATH5" localSheetId="25">#REF!</definedName>
    <definedName name="PATH5" localSheetId="10">#REF!</definedName>
    <definedName name="PATH5" localSheetId="4">'Attach-3 (QR)'!#REF!</definedName>
    <definedName name="PATH5">#REF!</definedName>
    <definedName name="PATH55" localSheetId="16">'[1]Attach-3 (QR)'!#REF!</definedName>
    <definedName name="PATH55" localSheetId="25">#REF!</definedName>
    <definedName name="PATH55" localSheetId="10">#REF!</definedName>
    <definedName name="PATH55" localSheetId="4">'Attach-3 (QR)'!#REF!</definedName>
    <definedName name="PATH55">#REF!</definedName>
    <definedName name="PATH555" localSheetId="16">'[1]Attach-3 (QR)'!#REF!</definedName>
    <definedName name="PATH555" localSheetId="25">#REF!</definedName>
    <definedName name="PATH555" localSheetId="10">#REF!</definedName>
    <definedName name="PATH555" localSheetId="4">'Attach-3 (QR)'!#REF!</definedName>
    <definedName name="PATH555">#REF!</definedName>
    <definedName name="PATHAR1" localSheetId="16">'[1]Attach-3 (QR)'!#REF!</definedName>
    <definedName name="PATHAR1" localSheetId="25">#REF!</definedName>
    <definedName name="PATHAR1" localSheetId="10">#REF!</definedName>
    <definedName name="PATHAR1" localSheetId="4">'Attach-3 (QR)'!$AN$294</definedName>
    <definedName name="PATHAR1">#REF!</definedName>
    <definedName name="PATHAR2" localSheetId="16">'[1]Attach-3 (QR)'!#REF!</definedName>
    <definedName name="PATHAR2" localSheetId="25">#REF!</definedName>
    <definedName name="PATHAR2" localSheetId="10">#REF!</definedName>
    <definedName name="PATHAR2" localSheetId="4">'Attach-3 (QR)'!$AN$295</definedName>
    <definedName name="PATHAR2">#REF!</definedName>
    <definedName name="PATHAR3" localSheetId="16">'[1]Attach-3 (QR)'!#REF!</definedName>
    <definedName name="PATHAR3" localSheetId="22">'[2]Attach QR'!$AO$750</definedName>
    <definedName name="PATHAR3" localSheetId="25">#REF!</definedName>
    <definedName name="PATHAR3" localSheetId="10">#REF!</definedName>
    <definedName name="PATHAR3" localSheetId="4">'Attach-3 (QR)'!$AN$296</definedName>
    <definedName name="PATHAR3">#REF!</definedName>
    <definedName name="PATHJV1" localSheetId="16">'[1]Attach-3 (QR)'!#REF!</definedName>
    <definedName name="PATHJV1" localSheetId="25">#REF!</definedName>
    <definedName name="PATHJV1" localSheetId="10">#REF!</definedName>
    <definedName name="PATHJV1" localSheetId="4">'Attach-3 (QR)'!#REF!</definedName>
    <definedName name="PATHJV1">#REF!</definedName>
    <definedName name="PATHJV11" localSheetId="16">'[1]Attach-3 (QR)'!#REF!</definedName>
    <definedName name="PATHJV11" localSheetId="25">#REF!</definedName>
    <definedName name="PATHJV11" localSheetId="10">#REF!</definedName>
    <definedName name="PATHJV11" localSheetId="4">'Attach-3 (QR)'!#REF!</definedName>
    <definedName name="PATHJV11">#REF!</definedName>
    <definedName name="PATHJV111" localSheetId="16">'[1]Attach-3 (QR)'!#REF!</definedName>
    <definedName name="PATHJV111" localSheetId="25">#REF!</definedName>
    <definedName name="PATHJV111" localSheetId="10">#REF!</definedName>
    <definedName name="PATHJV111" localSheetId="4">'Attach-3 (QR)'!#REF!</definedName>
    <definedName name="PATHJV111">#REF!</definedName>
    <definedName name="PATHJV2" localSheetId="16">'[1]Attach-3 (QR)'!#REF!</definedName>
    <definedName name="PATHJV2" localSheetId="25">#REF!</definedName>
    <definedName name="PATHJV2" localSheetId="10">#REF!</definedName>
    <definedName name="PATHJV2" localSheetId="4">'Attach-3 (QR)'!#REF!</definedName>
    <definedName name="PATHJV2">#REF!</definedName>
    <definedName name="PATHJV22" localSheetId="16">'[1]Attach-3 (QR)'!#REF!</definedName>
    <definedName name="PATHJV22" localSheetId="25">#REF!</definedName>
    <definedName name="PATHJV22" localSheetId="10">#REF!</definedName>
    <definedName name="PATHJV22" localSheetId="4">'Attach-3 (QR)'!#REF!</definedName>
    <definedName name="PATHJV22">#REF!</definedName>
    <definedName name="PATHJV222" localSheetId="16">'[1]Attach-3 (QR)'!#REF!</definedName>
    <definedName name="PATHJV222" localSheetId="25">#REF!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25">#REF!</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25">#REF!</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25">#REF!</definedName>
    <definedName name="PATHJV333" localSheetId="10">#REF!</definedName>
    <definedName name="PATHJV333" localSheetId="4">'Attach-3 (QR)'!#REF!</definedName>
    <definedName name="PATHJV333">#REF!</definedName>
    <definedName name="PATHJVPR1" localSheetId="16">'[1]Attach-3 (QR)'!#REF!</definedName>
    <definedName name="PATHJVPR1" localSheetId="25">#REF!</definedName>
    <definedName name="PATHJVPR1" localSheetId="10">#REF!</definedName>
    <definedName name="PATHJVPR1" localSheetId="4">'Attach-3 (QR)'!$K$330</definedName>
    <definedName name="PATHJVPR1">#REF!</definedName>
    <definedName name="PATHJVPR11" localSheetId="16">'[1]Attach-3 (QR)'!#REF!</definedName>
    <definedName name="PATHJVPR11" localSheetId="25">#REF!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25">#REF!</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25">#REF!</definedName>
    <definedName name="PATHJVPR2" localSheetId="10">#REF!</definedName>
    <definedName name="PATHJVPR2" localSheetId="4">'Attach-3 (QR)'!$L$330</definedName>
    <definedName name="PATHJVPR2">#REF!</definedName>
    <definedName name="PATHJVPR22" localSheetId="16">'[1]Attach-3 (QR)'!#REF!</definedName>
    <definedName name="PATHJVPR22" localSheetId="25">#REF!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25">#REF!</definedName>
    <definedName name="PATHJVPR222" localSheetId="10">#REF!</definedName>
    <definedName name="PATHJVPR222" localSheetId="4">'Attach-3 (QR)'!#REF!</definedName>
    <definedName name="PATHJVPR222">#REF!</definedName>
    <definedName name="PATHLA1" localSheetId="16">'[1]Attach-3 (QR)'!#REF!</definedName>
    <definedName name="PATHLA1" localSheetId="25">#REF!</definedName>
    <definedName name="PATHLA1" localSheetId="10">#REF!</definedName>
    <definedName name="PATHLA1" localSheetId="4">'Attach-3 (QR)'!#REF!</definedName>
    <definedName name="PATHLA1">#REF!</definedName>
    <definedName name="PATHLA2" localSheetId="16">'[1]Attach-3 (QR)'!#REF!</definedName>
    <definedName name="PATHLA2" localSheetId="25">#REF!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25">#REF!</definedName>
    <definedName name="PATHLA3" localSheetId="10">#REF!</definedName>
    <definedName name="PATHLA3" localSheetId="4">'Attach-3 (QR)'!#REF!</definedName>
    <definedName name="PATHLA3">#REF!</definedName>
    <definedName name="PATHLP1" localSheetId="16">'[1]Attach-3 (QR)'!#REF!</definedName>
    <definedName name="PATHLP1" localSheetId="25">#REF!</definedName>
    <definedName name="PATHLP1" localSheetId="10">#REF!</definedName>
    <definedName name="PATHLP1" localSheetId="4">'Attach-3 (QR)'!$J$330</definedName>
    <definedName name="PATHLP1">#REF!</definedName>
    <definedName name="PATHLP2" localSheetId="16">'[1]Attach-3 (QR)'!#REF!</definedName>
    <definedName name="PATHLP2" localSheetId="25">#REF!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25">#REF!</definedName>
    <definedName name="PATHLP3" localSheetId="10">#REF!</definedName>
    <definedName name="PATHLP3" localSheetId="4">'Attach-3 (QR)'!#REF!</definedName>
    <definedName name="PATHLP3">#REF!</definedName>
    <definedName name="PATHPR1" localSheetId="16">'[1]Attach-3 (QR)'!#REF!</definedName>
    <definedName name="PATHPR1" localSheetId="25">#REF!</definedName>
    <definedName name="PATHPR1" localSheetId="10">#REF!</definedName>
    <definedName name="PATHPR1" localSheetId="4">'Attach-3 (QR)'!$K$330</definedName>
    <definedName name="PATHPR1">#REF!</definedName>
    <definedName name="PATHPR2" localSheetId="16">'[1]Attach-3 (QR)'!#REF!</definedName>
    <definedName name="PATHPR2" localSheetId="25">#REF!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12'!$A$1:$G$66</definedName>
    <definedName name="_xlnm.Print_Area" localSheetId="17">'Attach 13'!$A$1:$E$25</definedName>
    <definedName name="_xlnm.Print_Area" localSheetId="18">'Attach 14'!$A$1:$E$27</definedName>
    <definedName name="_xlnm.Print_Area" localSheetId="19">'Attach 14-IP'!$A$8:$I$222</definedName>
    <definedName name="_xlnm.Print_Area" localSheetId="20">'Attach 15'!$A$1:$E$84</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25">'Attach 23'!$A$1:$E$27</definedName>
    <definedName name="_xlnm.Print_Area" localSheetId="3">'Attach 3(JV)'!$A$1:$E$26</definedName>
    <definedName name="_xlnm.Print_Area" localSheetId="5">'Attach 4'!$A$1:$G$25</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9'!$A$1:$F$53</definedName>
    <definedName name="_xlnm.Print_Area" localSheetId="4">'Attach-3 (QR)'!$A$1:$I$340</definedName>
    <definedName name="_xlnm.Print_Area" localSheetId="26">'Bid Form 1st Envelope '!$A$1:$F$126</definedName>
    <definedName name="_xlnm.Print_Area" localSheetId="1">Cover!$A$1:$E$19</definedName>
    <definedName name="_xlnm.Print_Area" localSheetId="2">'Names of Bidder'!$B$1:$D$36</definedName>
    <definedName name="_xlnm.Print_Titles" localSheetId="13">'Attach 9'!$18:$18</definedName>
    <definedName name="printedname" localSheetId="16">#REF!</definedName>
    <definedName name="printedname" localSheetId="25">#REF!</definedName>
    <definedName name="printedname" localSheetId="10">#REF!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4">#REF!</definedName>
    <definedName name="_xlnm.Recorder">#REF!</definedName>
    <definedName name="sss" localSheetId="16">'[5]Attach-3 (QR)'!#REF!</definedName>
    <definedName name="sss">'[6]Attach-3 (QR)'!#REF!</definedName>
    <definedName name="TEST" localSheetId="16">#REF!</definedName>
    <definedName name="TEST" localSheetId="22">#REF!</definedName>
    <definedName name="TEST" localSheetId="25">#REF!</definedName>
    <definedName name="TEST" localSheetId="10">#REF!</definedName>
    <definedName name="TEST" localSheetId="4">#REF!</definedName>
    <definedName name="TEST">#REF!</definedName>
    <definedName name="TO" localSheetId="16">#REF!</definedName>
    <definedName name="TO" localSheetId="25">#REF!</definedName>
    <definedName name="TO">#REF!</definedName>
    <definedName name="ttt" localSheetId="16">#REF!</definedName>
    <definedName name="ttt" localSheetId="25">#REF!</definedName>
    <definedName name="ttt" localSheetId="10">#REF!</definedName>
    <definedName name="ttt">#REF!</definedName>
    <definedName name="typeofbidder" localSheetId="16">#REF!</definedName>
    <definedName name="typeofbidder" localSheetId="25">#REF!</definedName>
    <definedName name="typeofbidder" localSheetId="10">#REF!</definedName>
    <definedName name="typeofbidder">#REF!</definedName>
    <definedName name="uuu" localSheetId="16">#REF!</definedName>
    <definedName name="uuu" localSheetId="25">#REF!</definedName>
    <definedName name="uuu" localSheetId="10">#REF!</definedName>
    <definedName name="uuu">#REF!</definedName>
    <definedName name="yyy" localSheetId="16">#REF!</definedName>
    <definedName name="yyy" localSheetId="25">#REF!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10'!$A$1:$E$20</definedName>
    <definedName name="Z_010B040B_83D1_42E5_9354_A9BE9113BDAC_.wvu.PrintArea" localSheetId="15" hidden="1">'Attach 11'!$A$1:$E$28</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15'!$A$1:$E$84</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25" hidden="1">'Attach 23'!$A$1:$E$27</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9'!$A$1:$E$53</definedName>
    <definedName name="Z_010B040B_83D1_42E5_9354_A9BE9113BDAC_.wvu.PrintArea" localSheetId="4" hidden="1">'Attach-3 (QR)'!$A$1:$I$340</definedName>
    <definedName name="Z_010B040B_83D1_42E5_9354_A9BE9113BDAC_.wvu.PrintArea" localSheetId="26" hidden="1">'Bid Form 1st Envelope '!$A$1:$F$126</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5" hidden="1">'Attach 23'!$12:$12,'Attach 23'!$19:$24</definedName>
    <definedName name="Z_010B040B_83D1_42E5_9354_A9BE9113BDAC_.wvu.Rows" localSheetId="4" hidden="1">'Attach-3 (QR)'!$16:$337</definedName>
    <definedName name="Z_010B040B_83D1_42E5_9354_A9BE9113BDAC_.wvu.Rows" localSheetId="26"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10'!$A$1:$E$20</definedName>
    <definedName name="Z_012A8702_091E_4FD1_8E26_12B65B8B3B8C_.wvu.PrintArea" localSheetId="15" hidden="1">'Attach 11'!$A$1:$E$28</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15'!$A$1:$E$84</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25" hidden="1">'Attach 23'!$A$1:$E$27</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9'!$A$1:$E$53</definedName>
    <definedName name="Z_012A8702_091E_4FD1_8E26_12B65B8B3B8C_.wvu.PrintArea" localSheetId="4" hidden="1">'Attach-3 (QR)'!$A$1:$I$340</definedName>
    <definedName name="Z_012A8702_091E_4FD1_8E26_12B65B8B3B8C_.wvu.PrintArea" localSheetId="26" hidden="1">'Bid Form 1st Envelope '!$A$1:$F$126</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5" hidden="1">'Attach 23'!$12:$12,'Attach 23'!$19:$24</definedName>
    <definedName name="Z_012A8702_091E_4FD1_8E26_12B65B8B3B8C_.wvu.Rows" localSheetId="4" hidden="1">'Attach-3 (QR)'!$16:$337</definedName>
    <definedName name="Z_012A8702_091E_4FD1_8E26_12B65B8B3B8C_.wvu.Rows" localSheetId="26" hidden="1">'Bid Form 1st Envelope '!$32:$32</definedName>
    <definedName name="Z_012A8702_091E_4FD1_8E26_12B65B8B3B8C_.wvu.Rows" localSheetId="2" hidden="1">'Names of Bidder'!$11:$11,'Names of Bidder'!$28:$30</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10'!$A$1:$E$20</definedName>
    <definedName name="Z_0D490C87_B003_4943_9825_ACE0B8E7CC06_.wvu.PrintArea" localSheetId="15" hidden="1">'Attach 11'!$A$1:$E$28</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15'!$A$1:$E$84</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5" hidden="1">'Attach 23'!$A$1:$E$27</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9'!$A$1:$E$53</definedName>
    <definedName name="Z_0D490C87_B003_4943_9825_ACE0B8E7CC06_.wvu.PrintArea" localSheetId="4" hidden="1">'Attach-3 (QR)'!$A$1:$I$340</definedName>
    <definedName name="Z_0D490C87_B003_4943_9825_ACE0B8E7CC06_.wvu.PrintArea" localSheetId="26" hidden="1">'Bid Form 1st Envelope '!$A$1:$F$126</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5" hidden="1">'Attach 23'!$12:$12,'Attach 23'!$19:$24</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12'!$A$1:$F$18</definedName>
    <definedName name="Z_10C5F276_B641_4058_B015_CD9DBF21498B_.wvu.Rows" localSheetId="16" hidden="1">'Attach 12'!#REF!,'Attach 12'!#REF!,'Attach 12'!#REF!,'Attach 12'!#REF!,'Attach 12'!#REF!,'Attach 12'!#REF!,'Attach 12'!#REF!,'Attach 12'!#REF!,'Attach 12'!#REF!,'Attach 12'!#REF!,'Attach 12'!$63:$150</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15'!$A$1:$E$84</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25" hidden="1">'Attach 23'!$A$1:$E$27</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9'!$A$1:$E$53</definedName>
    <definedName name="Z_13A93EBF_985A_49FD_9FE0_DC75D238EC8C_.wvu.PrintArea" localSheetId="4" hidden="1">'Attach-3 (QR)'!$A$1:$I$340</definedName>
    <definedName name="Z_13A93EBF_985A_49FD_9FE0_DC75D238EC8C_.wvu.PrintArea" localSheetId="26" hidden="1">'Bid Form 1st Envelope '!$A$1:$F$126</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25" hidden="1">'Attach 23'!$12:$12,'Attach 23'!$19:$24</definedName>
    <definedName name="Z_13A93EBF_985A_49FD_9FE0_DC75D238EC8C_.wvu.Rows" localSheetId="8" hidden="1">'Attach 5'!$4:$4</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15'!$A$1:$E$84</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5" hidden="1">'Attach 23'!$A$1:$E$27</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9'!$A$1:$E$53</definedName>
    <definedName name="Z_14C32814_5A59_4863_9FB1_822FBB75D7D1_.wvu.PrintArea" localSheetId="26" hidden="1">'Bid Form 1st Envelope '!$A$1:$F$126</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5" hidden="1">'Attach 23'!$12:$12,'Attach 23'!$19:$24</definedName>
    <definedName name="Z_14C32814_5A59_4863_9FB1_822FBB75D7D1_.wvu.Rows" localSheetId="8" hidden="1">'Attach 5'!$4:$4</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C70608C_646A_4043_A222_6253B5006A93_.wvu.Cols" localSheetId="16" hidden="1">'Attach 12'!$I:$J</definedName>
    <definedName name="Z_1C70608C_646A_4043_A222_6253B5006A93_.wvu.PrintArea" localSheetId="16" hidden="1">'Attach 12'!$B$1:$G$18</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15'!$A$1:$E$84</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5" hidden="1">'Attach 23'!$A$1:$E$27</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9'!$A$1:$E$53</definedName>
    <definedName name="Z_1E2D7167_D6B7_4690_9A83_BF768C4223A4_.wvu.PrintArea" localSheetId="26" hidden="1">'Bid Form 1st Envelope '!$A$1:$F$126</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5" hidden="1">'Attach 23'!$12:$12,'Attach 23'!$19:$24</definedName>
    <definedName name="Z_1E2D7167_D6B7_4690_9A83_BF768C4223A4_.wvu.Rows" localSheetId="8" hidden="1">'Attach 5'!$4:$4</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15'!$A$1:$E$84</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5" hidden="1">'Attach 23'!$A$1:$E$27</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9'!$A$1:$E$53</definedName>
    <definedName name="Z_1F125E51_1799_42D0_B41E_DC039BB17D59_.wvu.PrintArea" localSheetId="4" hidden="1">'Attach-3 (QR)'!$A$1:$I$340</definedName>
    <definedName name="Z_1F125E51_1799_42D0_B41E_DC039BB17D59_.wvu.PrintArea" localSheetId="26" hidden="1">'Bid Form 1st Envelope '!$A$1:$F$126</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5" hidden="1">'Attach 23'!$12:$12,'Attach 23'!$19:$24</definedName>
    <definedName name="Z_1F125E51_1799_42D0_B41E_DC039BB17D59_.wvu.Rows" localSheetId="8" hidden="1">'Attach 5'!$4:$4</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37D8718_39ED_4FFE_B3B2_D1192F8D2E87_.wvu.Cols" localSheetId="16" hidden="1">'Attach 12'!$I:$J</definedName>
    <definedName name="Z_237D8718_39ED_4FFE_B3B2_D1192F8D2E87_.wvu.PrintArea" localSheetId="16" hidden="1">'Attach 12'!$B$1:$G$18</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15'!$A$1:$E$84</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5" hidden="1">'Attach 23'!$A$1:$E$27</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9'!$A$1:$E$53</definedName>
    <definedName name="Z_240327DD_375F_45D4_BA52_89AFD79FE6A1_.wvu.PrintArea" localSheetId="26" hidden="1">'Bid Form 1st Envelope '!$A$1:$F$126</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5" hidden="1">'Attach 23'!$12:$12,'Attach 23'!$19:$24</definedName>
    <definedName name="Z_240327DD_375F_45D4_BA52_89AFD79FE6A1_.wvu.Rows" localSheetId="8" hidden="1">'Attach 5'!$4:$4</definedName>
    <definedName name="Z_240327DD_375F_45D4_BA52_89AFD79FE6A1_.wvu.Rows" localSheetId="2" hidden="1">'Names of Bidder'!$28:$30</definedName>
    <definedName name="Z_24767711_6F0F_4960_B6A0_5D16317C52CA_.wvu.Cols" localSheetId="16" hidden="1">'Attach 12'!$G:$I</definedName>
    <definedName name="Z_24767711_6F0F_4960_B6A0_5D16317C52CA_.wvu.PrintArea" localSheetId="16" hidden="1">'Attach 12'!$A$1:$F$66</definedName>
    <definedName name="Z_24767711_6F0F_4960_B6A0_5D16317C52CA_.wvu.Rows" localSheetId="16" hidden="1">'Attach 12'!#REF!,'Attach 12'!#REF!</definedName>
    <definedName name="Z_265106DA_0305_46BE_8A98_0935A189448A_.wvu.Cols" localSheetId="16" hidden="1">'Attach 12'!$G:$I</definedName>
    <definedName name="Z_265106DA_0305_46BE_8A98_0935A189448A_.wvu.PrintArea" localSheetId="16" hidden="1">'Attach 12'!$A$1:$F$66</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12'!$A$1:$F$66</definedName>
    <definedName name="Z_26C9F440_2701_423F_9FDB_7DFF079DC7F8_.wvu.Rows" localSheetId="16" hidden="1">'Attach 12'!#REF!,'Attach 12'!#REF!</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298F032C_06C2_4CBE_91F6_31626F220A05_.wvu.Cols" localSheetId="16" hidden="1">'Attach 12'!$G:$I</definedName>
    <definedName name="Z_298F032C_06C2_4CBE_91F6_31626F220A05_.wvu.PrintArea" localSheetId="16" hidden="1">'Attach 12'!$A$1:$G$66</definedName>
    <definedName name="Z_298F032C_06C2_4CBE_91F6_31626F220A05_.wvu.Rows" localSheetId="16" hidden="1">'Attach 12'!#REF!,'Attach 12'!$45:$49</definedName>
    <definedName name="Z_308F00E9_5A71_4486_BCFD_DF8513C1906D_.wvu.Cols" localSheetId="16" hidden="1">'Attach 12'!$I:$I</definedName>
    <definedName name="Z_308F00E9_5A71_4486_BCFD_DF8513C1906D_.wvu.Cols" localSheetId="4" hidden="1">'Attach-3 (QR)'!$N:$O</definedName>
    <definedName name="Z_308F00E9_5A71_4486_BCFD_DF8513C1906D_.wvu.PrintArea" localSheetId="16" hidden="1">'Attach 12'!$A$1:$F$18</definedName>
    <definedName name="Z_308F00E9_5A71_4486_BCFD_DF8513C1906D_.wvu.PrintArea" localSheetId="4" hidden="1">'Attach-3 (QR)'!$A$1:$I$341</definedName>
    <definedName name="Z_308F00E9_5A71_4486_BCFD_DF8513C1906D_.wvu.Rows" localSheetId="16" hidden="1">'Attach 12'!$17:$18,'Attach 12'!#REF!,'Attach 12'!#REF!,'Attach 12'!#REF!,'Attach 12'!#REF!,'Attach 12'!#REF!,'Attach 12'!#REF!,'Attach 12'!#REF!,'Attach 12'!#REF!,'Attach 12'!$63:$150</definedName>
    <definedName name="Z_308F00E9_5A71_4486_BCFD_DF8513C1906D_.wvu.Rows" localSheetId="4" hidden="1">'Attach-3 (QR)'!#REF!,'Attach-3 (QR)'!#REF!,'Attach-3 (QR)'!$160:$160,'Attach-3 (QR)'!$164:$164,'Attach-3 (QR)'!$166:$167,'Attach-3 (QR)'!#REF!,'Attach-3 (QR)'!$218:$220,'Attach-3 (QR)'!$247:$277,'Attach-3 (QR)'!$282:$290</definedName>
    <definedName name="Z_30E57F47_2338_458C_930A_44F048960490_.wvu.Cols" localSheetId="16" hidden="1">'Attach 12'!$G:$G,'Attach 12'!$I:$I</definedName>
    <definedName name="Z_30E57F47_2338_458C_930A_44F048960490_.wvu.PrintArea" localSheetId="16" hidden="1">'Attach 12'!$A$1:$F$18</definedName>
    <definedName name="Z_30E57F47_2338_458C_930A_44F048960490_.wvu.Rows" localSheetId="16" hidden="1">'Attach 12'!#REF!,'Attach 12'!#REF!,'Attach 12'!#REF!,'Attach 12'!#REF!,'Attach 12'!#REF!,'Attach 12'!#REF!,'Attach 12'!#REF!,'Attach 12'!#REF!,'Attach 12'!#REF!,'Attach 12'!#REF!,'Attach 12'!#REF!,'Attach 12'!#REF!,'Attach 12'!#REF!,'Attach 12'!$63:$150</definedName>
    <definedName name="Z_310C668A_8F32_46E5_8798_717B86834286_.wvu.Cols" localSheetId="16" hidden="1">'Attach 12'!$I:$I</definedName>
    <definedName name="Z_310C668A_8F32_46E5_8798_717B86834286_.wvu.PrintArea" localSheetId="16" hidden="1">'Attach 12'!$A$1:$F$18</definedName>
    <definedName name="Z_310C668A_8F32_46E5_8798_717B86834286_.wvu.Rows" localSheetId="16" hidden="1">'Attach 12'!#REF!,'Attach 12'!#REF!,'Attach 12'!#REF!,'Attach 12'!#REF!,'Attach 12'!$63:$150</definedName>
    <definedName name="Z_3365131F_6BE7_432A_859B_F41B794BB9E6_.wvu.Cols" localSheetId="16" hidden="1">'Attach 12'!$I:$I</definedName>
    <definedName name="Z_3365131F_6BE7_432A_859B_F41B794BB9E6_.wvu.Cols" localSheetId="4" hidden="1">'Attach-3 (QR)'!$N:$O</definedName>
    <definedName name="Z_3365131F_6BE7_432A_859B_F41B794BB9E6_.wvu.PrintArea" localSheetId="16" hidden="1">'Attach 12'!$A$1:$F$18</definedName>
    <definedName name="Z_3365131F_6BE7_432A_859B_F41B794BB9E6_.wvu.PrintArea" localSheetId="4" hidden="1">'Attach-3 (QR)'!$A$1:$I$341</definedName>
    <definedName name="Z_3365131F_6BE7_432A_859B_F41B794BB9E6_.wvu.Rows" localSheetId="16" hidden="1">'Attach 12'!#REF!,'Attach 12'!#REF!,'Attach 12'!#REF!,'Attach 12'!#REF!,'Attach 12'!#REF!,'Attach 12'!#REF!,'Attach 12'!#REF!,'Attach 12'!$63:$150</definedName>
    <definedName name="Z_3365131F_6BE7_432A_859B_F41B794BB9E6_.wvu.Rows" localSheetId="4" hidden="1">'Attach-3 (QR)'!#REF!,'Attach-3 (QR)'!#REF!,'Attach-3 (QR)'!$160:$160,'Attach-3 (QR)'!$164:$164,'Attach-3 (QR)'!$166:$167,'Attach-3 (QR)'!#REF!,'Attach-3 (QR)'!$218:$220,'Attach-3 (QR)'!$239:$278,'Attach-3 (QR)'!$282:$290,'Attach-3 (QR)'!$306:$316</definedName>
    <definedName name="Z_345DC493_E4B0_4F0D_8EB4_6A65D801E281_.wvu.Cols" localSheetId="16" hidden="1">'Attach 12'!$G:$I</definedName>
    <definedName name="Z_345DC493_E4B0_4F0D_8EB4_6A65D801E281_.wvu.PrintArea" localSheetId="16" hidden="1">'Attach 12'!$A$1:$F$66</definedName>
    <definedName name="Z_345DC493_E4B0_4F0D_8EB4_6A65D801E281_.wvu.Rows" localSheetId="16" hidden="1">'Attach 12'!#REF!,'Attach 12'!#REF!,'Attach 12'!#REF!,'Attach 12'!#REF!,'Attach 12'!#REF!,'Attach 12'!#REF!</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10'!$A$1:$E$20</definedName>
    <definedName name="Z_35C772BD_8F05_4A18_BEC8_6AF744E22539_.wvu.PrintArea" localSheetId="15" hidden="1">'Attach 11'!$A$1:$E$28</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15'!$A$1:$E$84</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25" hidden="1">'Attach 23'!$A$1:$E$27</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9'!$A$1:$E$53</definedName>
    <definedName name="Z_35C772BD_8F05_4A18_BEC8_6AF744E22539_.wvu.PrintArea" localSheetId="4" hidden="1">'Attach-3 (QR)'!$A$1:$I$340</definedName>
    <definedName name="Z_35C772BD_8F05_4A18_BEC8_6AF744E22539_.wvu.PrintArea" localSheetId="26" hidden="1">'Bid Form 1st Envelope '!$A$1:$F$126</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5" hidden="1">'Attach 23'!$12:$12,'Attach 23'!$23:$24</definedName>
    <definedName name="Z_35C772BD_8F05_4A18_BEC8_6AF744E22539_.wvu.Rows" localSheetId="4" hidden="1">'Attach-3 (QR)'!$16:$337</definedName>
    <definedName name="Z_35C772BD_8F05_4A18_BEC8_6AF744E22539_.wvu.Rows" localSheetId="26" hidden="1">'Bid Form 1st Envelope '!$32:$32</definedName>
    <definedName name="Z_35C772BD_8F05_4A18_BEC8_6AF744E22539_.wvu.Rows" localSheetId="2" hidden="1">'Names of Bidder'!$10:$11,'Names of Bidder'!$23:$26,'Names of Bidder'!$28:$30</definedName>
    <definedName name="Z_42E95D05_5FE4_4BDE_99D8_8A5175191762_.wvu.Cols" localSheetId="16" hidden="1">'Attach 12'!$G:$G,'Attach 12'!$I:$I</definedName>
    <definedName name="Z_42E95D05_5FE4_4BDE_99D8_8A5175191762_.wvu.PrintArea" localSheetId="16" hidden="1">'Attach 12'!$A$1:$F$18</definedName>
    <definedName name="Z_42E95D05_5FE4_4BDE_99D8_8A5175191762_.wvu.Rows" localSheetId="16" hidden="1">'Attach 12'!$17:$18,'Attach 12'!#REF!,'Attach 12'!#REF!,'Attach 12'!$63:$150</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15'!$A$1:$E$85</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25" hidden="1">'Attach 23'!$A$1:$E$31</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9'!$A$1:$E$59</definedName>
    <definedName name="Z_43BCBF1E_CDCF_4541_8D79_87EDCECBC1FD_.wvu.PrintArea" localSheetId="26" hidden="1">'Bid Form 1st Envelope '!$A$1:$F$126</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15'!$A$1:$E$84</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5" hidden="1">'Attach 23'!$A$1:$E$27</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9'!$A$1:$E$53</definedName>
    <definedName name="Z_44C1C443_3199_4288_884A_D16AF7B2CD69_.wvu.PrintArea" localSheetId="26" hidden="1">'Bid Form 1st Envelope '!$A$1:$J$124</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5" hidden="1">'Attach 23'!$12:$12,'Attach 23'!$19:$24</definedName>
    <definedName name="Z_44C1C443_3199_4288_884A_D16AF7B2CD69_.wvu.Rows" localSheetId="8" hidden="1">'Attach 5'!$4:$4</definedName>
    <definedName name="Z_44C1C443_3199_4288_884A_D16AF7B2CD69_.wvu.Rows" localSheetId="26"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15'!$A$1:$E$84</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25" hidden="1">'Attach 23'!$A$1:$E$31</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9'!$A$1:$E$59</definedName>
    <definedName name="Z_494F6778_23FE_4AAC_B37D_6C7543FC13B9_.wvu.PrintArea" localSheetId="4" hidden="1">'Attach-3 (QR)'!$A$1:$I$341</definedName>
    <definedName name="Z_494F6778_23FE_4AAC_B37D_6C7543FC13B9_.wvu.PrintArea" localSheetId="26" hidden="1">'Bid Form 1st Envelope '!$A$1:$F$126</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10'!$A$1:$E$20</definedName>
    <definedName name="Z_4D67A8FB_66CE_4EFD_8932_C754BE25ED43_.wvu.PrintArea" localSheetId="15" hidden="1">'Attach 11'!$A$1:$E$28</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15'!$A$1:$E$84</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25" hidden="1">'Attach 23'!$A$1:$E$27</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9'!$A$1:$E$53</definedName>
    <definedName name="Z_4D67A8FB_66CE_4EFD_8932_C754BE25ED43_.wvu.PrintArea" localSheetId="4" hidden="1">'Attach-3 (QR)'!$A$1:$I$340</definedName>
    <definedName name="Z_4D67A8FB_66CE_4EFD_8932_C754BE25ED43_.wvu.PrintArea" localSheetId="26" hidden="1">'Bid Form 1st Envelope '!$A$1:$F$126</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5" hidden="1">'Attach 23'!$12:$12,'Attach 23'!$19:$24</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64AA8DD_E850_4E6F_BA1D_8F79D1361145_.wvu.Cols" localSheetId="16" hidden="1">'Attach 12'!$I:$I</definedName>
    <definedName name="Z_564AA8DD_E850_4E6F_BA1D_8F79D1361145_.wvu.PrintArea" localSheetId="16" hidden="1">'Attach 12'!$A$1:$F$18</definedName>
    <definedName name="Z_564AA8DD_E850_4E6F_BA1D_8F79D1361145_.wvu.Rows" localSheetId="16" hidden="1">'Attach 12'!$18:$18,'Attach 12'!#REF!,'Attach 12'!#REF!,'Attach 12'!#REF!,'Attach 12'!#REF!,'Attach 12'!#REF!,'Attach 12'!#REF!,'Attach 12'!$63:$150</definedName>
    <definedName name="Z_57EC2AB3_459C_475C_AFE6_EBB6882FA67E_.wvu.Cols" localSheetId="16" hidden="1">'Attach 12'!$H:$I</definedName>
    <definedName name="Z_57EC2AB3_459C_475C_AFE6_EBB6882FA67E_.wvu.Cols" localSheetId="4" hidden="1">'Attach-3 (QR)'!$J:$J,'Attach-3 (QR)'!$L:$M</definedName>
    <definedName name="Z_57EC2AB3_459C_475C_AFE6_EBB6882FA67E_.wvu.PrintArea" localSheetId="16" hidden="1">'Attach 12'!$A$1:$G$18</definedName>
    <definedName name="Z_57EC2AB3_459C_475C_AFE6_EBB6882FA67E_.wvu.PrintArea" localSheetId="4" hidden="1">'Attach-3 (QR)'!$A$1:$I$341</definedName>
    <definedName name="Z_57EC2AB3_459C_475C_AFE6_EBB6882FA67E_.wvu.Rows" localSheetId="16" hidden="1">'Attach 12'!$4:$4,'Attach 12'!#REF!,'Attach 12'!$63:$150</definedName>
    <definedName name="Z_582CF44B_0703_4CA2_AB84_00685031CD39_.wvu.Cols" localSheetId="16" hidden="1">'Attach 12'!$I:$I</definedName>
    <definedName name="Z_582CF44B_0703_4CA2_AB84_00685031CD39_.wvu.Cols" localSheetId="4" hidden="1">'Attach-3 (QR)'!$N:$O</definedName>
    <definedName name="Z_582CF44B_0703_4CA2_AB84_00685031CD39_.wvu.PrintArea" localSheetId="16" hidden="1">'Attach 12'!$A$1:$F$18</definedName>
    <definedName name="Z_582CF44B_0703_4CA2_AB84_00685031CD39_.wvu.PrintArea" localSheetId="4" hidden="1">'Attach-3 (QR)'!$A$1:$I$341</definedName>
    <definedName name="Z_582CF44B_0703_4CA2_AB84_00685031CD39_.wvu.Rows" localSheetId="16" hidden="1">'Attach 12'!$17:$18,'Attach 12'!#REF!,'Attach 12'!#REF!,'Attach 12'!#REF!,'Attach 12'!#REF!,'Attach 12'!#REF!,'Attach 12'!#REF!,'Attach 12'!#REF!,'Attach 12'!#REF!,'Attach 12'!#REF!,'Attach 12'!$63:$150</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16" hidden="1">'Attach 12'!$I:$I</definedName>
    <definedName name="Z_6B2C1320_5106_401D_86E8_03FFC7419150_.wvu.Cols" localSheetId="4" hidden="1">'Attach-3 (QR)'!$J:$J,'Attach-3 (QR)'!#REF!</definedName>
    <definedName name="Z_6B2C1320_5106_401D_86E8_03FFC7419150_.wvu.PrintArea" localSheetId="16" hidden="1">'Attach 12'!$A$1:$F$18</definedName>
    <definedName name="Z_6B2C1320_5106_401D_86E8_03FFC7419150_.wvu.PrintArea" localSheetId="4" hidden="1">'Attach-3 (QR)'!$A$1:$I$341</definedName>
    <definedName name="Z_6B2C1320_5106_401D_86E8_03FFC7419150_.wvu.Rows" localSheetId="16" hidden="1">'Attach 12'!#REF!,'Attach 12'!#REF!,'Attach 12'!#REF!,'Attach 12'!#REF!,'Attach 12'!$63:$150</definedName>
    <definedName name="Z_6B2C1320_5106_401D_86E8_03FFC7419150_.wvu.Rows" localSheetId="4" hidden="1">'Attach-3 (QR)'!#REF!,'Attach-3 (QR)'!#REF!</definedName>
    <definedName name="Z_6FD3A41D_DEEE_48F5_96DB_6021F0BEBAF6_.wvu.Cols" localSheetId="16" hidden="1">'Attach 12'!$I:$I</definedName>
    <definedName name="Z_6FD3A41D_DEEE_48F5_96DB_6021F0BEBAF6_.wvu.Cols" localSheetId="4" hidden="1">'Attach-3 (QR)'!$N:$O</definedName>
    <definedName name="Z_6FD3A41D_DEEE_48F5_96DB_6021F0BEBAF6_.wvu.PrintArea" localSheetId="16" hidden="1">'Attach 12'!$A$1:$F$18</definedName>
    <definedName name="Z_6FD3A41D_DEEE_48F5_96DB_6021F0BEBAF6_.wvu.PrintArea" localSheetId="4" hidden="1">'Attach-3 (QR)'!$A$1:$I$341</definedName>
    <definedName name="Z_6FD3A41D_DEEE_48F5_96DB_6021F0BEBAF6_.wvu.Rows" localSheetId="16" hidden="1">'Attach 12'!$18:$18,'Attach 12'!#REF!,'Attach 12'!#REF!,'Attach 12'!#REF!,'Attach 12'!#REF!,'Attach 12'!#REF!,'Attach 12'!#REF!,'Attach 12'!$63:$150</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28AEB16_F9CD_4198_B4E9_2E28A5E42262_.wvu.Cols" localSheetId="16" hidden="1">'Attach 12'!$I:$I</definedName>
    <definedName name="Z_728AEB16_F9CD_4198_B4E9_2E28A5E42262_.wvu.PrintArea" localSheetId="16" hidden="1">'Attach 12'!$A$1:$F$18</definedName>
    <definedName name="Z_728AEB16_F9CD_4198_B4E9_2E28A5E42262_.wvu.Rows" localSheetId="16" hidden="1">'Attach 12'!$18:$18,'Attach 12'!#REF!,'Attach 12'!#REF!,'Attach 12'!#REF!,'Attach 12'!#REF!,'Attach 12'!#REF!,'Attach 12'!#REF!,'Attach 12'!$63:$150</definedName>
    <definedName name="Z_72E27F64_009C_4321_B742_209DBE340E6D_.wvu.Cols" localSheetId="16" hidden="1">'Attach 12'!$G:$I</definedName>
    <definedName name="Z_72E27F64_009C_4321_B742_209DBE340E6D_.wvu.PrintArea" localSheetId="16" hidden="1">'Attach 12'!$A$1:$F$66</definedName>
    <definedName name="Z_72E27F64_009C_4321_B742_209DBE340E6D_.wvu.Rows" localSheetId="16" hidden="1">'Attach 12'!#REF!,'Attach 12'!#REF!</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10'!$A$1:$E$20</definedName>
    <definedName name="Z_77353208_2D17_4D2E_ADE3_4F168F350B73_.wvu.PrintArea" localSheetId="15" hidden="1">'Attach 11'!$A$1:$E$28</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15'!$A$1:$E$84</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25" hidden="1">'Attach 23'!$A$1:$E$27</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9'!$A$1:$E$53</definedName>
    <definedName name="Z_77353208_2D17_4D2E_ADE3_4F168F350B73_.wvu.PrintArea" localSheetId="4" hidden="1">'Attach-3 (QR)'!$A$1:$I$340</definedName>
    <definedName name="Z_77353208_2D17_4D2E_ADE3_4F168F350B73_.wvu.PrintArea" localSheetId="26" hidden="1">'Bid Form 1st Envelope '!$A$1:$F$126</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5" hidden="1">'Attach 23'!$12:$12,'Attach 23'!$19:$24</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15'!$A$1:$E$84</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5" hidden="1">'Attach 23'!$A$1:$E$27</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9'!$A$1:$E$53</definedName>
    <definedName name="Z_7A88FC7A_7690_48AB_B789_172043AFADC8_.wvu.PrintArea" localSheetId="26" hidden="1">'Bid Form 1st Envelope '!$A$1:$F$126</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5" hidden="1">'Attach 23'!$12:$12,'Attach 23'!$19:$24</definedName>
    <definedName name="Z_7A88FC7A_7690_48AB_B789_172043AFADC8_.wvu.Rows" localSheetId="8" hidden="1">'Attach 5'!$4:$4</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15'!$A$1:$E$84</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5" hidden="1">'Attach 23'!$A$1:$E$27</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9'!$A$1:$E$59</definedName>
    <definedName name="Z_7A9EA6D6_4DDF_43D9_92E6_C6AFAD14E266_.wvu.PrintArea" localSheetId="26" hidden="1">'Bid Form 1st Envelope '!$A$1:$F$126</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5" hidden="1">'Attach 23'!$12:$12,'Attach 23'!$19:$24</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(QR)'!$N:$O</definedName>
    <definedName name="Z_7DC13EB1_5F25_4667_BD87_340DAD4F0E72_.wvu.PrintArea" localSheetId="16" hidden="1">'Attach 12'!$A$1:$F$18</definedName>
    <definedName name="Z_7DC13EB1_5F25_4667_BD87_340DAD4F0E72_.wvu.PrintArea" localSheetId="4" hidden="1">'Attach-3 (QR)'!$A$1:$I$341</definedName>
    <definedName name="Z_7DC13EB1_5F25_4667_BD87_340DAD4F0E72_.wvu.Rows" localSheetId="16" hidden="1">'Attach 12'!#REF!,'Attach 12'!#REF!,'Attach 12'!#REF!,'Attach 12'!#REF!,'Attach 12'!#REF!,'Attach 12'!#REF!,'Attach 12'!#REF!,'Attach 12'!#REF!,'Attach 12'!#REF!,'Attach 12'!#REF!,'Attach 12'!$63:$150</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15'!$A$1:$E$84</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5" hidden="1">'Attach 23'!$A$1:$E$27</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9'!$A$1:$E$53</definedName>
    <definedName name="Z_82C64B11_1F50_45B5_B7BB_9F1DC733C833_.wvu.PrintArea" localSheetId="26" hidden="1">'Bid Form 1st Envelope '!$A$1:$F$126</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5" hidden="1">'Attach 23'!$12:$12,'Attach 23'!$19:$24</definedName>
    <definedName name="Z_82C64B11_1F50_45B5_B7BB_9F1DC733C833_.wvu.Rows" localSheetId="8" hidden="1">'Attach 5'!$4:$4</definedName>
    <definedName name="Z_82C64B11_1F50_45B5_B7BB_9F1DC733C833_.wvu.Rows" localSheetId="26"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15'!$A$1:$E$84</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5" hidden="1">'Attach 23'!$A$1:$E$27</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9'!$A$1:$E$53</definedName>
    <definedName name="Z_82E8A0F5_0020_4355_95CF_28601763A783_.wvu.PrintArea" localSheetId="26" hidden="1">'Bid Form 1st Envelope '!$A$1:$J$124</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5" hidden="1">'Attach 23'!$12:$12,'Attach 23'!$19:$24</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10'!$A$1:$E$20</definedName>
    <definedName name="Z_8CF338B0_8CA3_4AF4_816D_CB7A6D8E33BC_.wvu.PrintArea" localSheetId="15" hidden="1">'Attach 11'!$A$1:$E$28</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15'!$A$1:$E$84</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25" hidden="1">'Attach 23'!$A$1:$E$27</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9'!$A$1:$E$53</definedName>
    <definedName name="Z_8CF338B0_8CA3_4AF4_816D_CB7A6D8E33BC_.wvu.PrintArea" localSheetId="4" hidden="1">'Attach-3 (QR)'!$A$1:$I$340</definedName>
    <definedName name="Z_8CF338B0_8CA3_4AF4_816D_CB7A6D8E33BC_.wvu.PrintArea" localSheetId="26" hidden="1">'Bid Form 1st Envelope '!$A$1:$F$126</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25" hidden="1">'Attach 23'!$12:$12,'Attach 23'!$19:$24</definedName>
    <definedName name="Z_8CF338B0_8CA3_4AF4_816D_CB7A6D8E33BC_.wvu.Rows" localSheetId="8" hidden="1">'Attach 5'!$4:$4</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12'!$B$1:$G$18</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15'!$A$1:$E$85</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25" hidden="1">'Attach 23'!$A$1:$E$31</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9'!$A$1:$E$59</definedName>
    <definedName name="Z_8E7B022F_1113_4BA2_B2BA_8EDBE02A2557_.wvu.PrintArea" localSheetId="26" hidden="1">'Bid Form 1st Envelope '!$A$1:$F$126</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12'!$A$1:$F$18</definedName>
    <definedName name="Z_906C1F80_87B7_4777_98E9_010D55358499_.wvu.Rows" localSheetId="16" hidden="1">'Attach 12'!$17:$18,'Attach 12'!#REF!,'Attach 12'!#REF!,'Attach 12'!$63:$150</definedName>
    <definedName name="Z_9E668EC9_7875_454E_BDE6_15A2D20AC8D2_.wvu.Cols" localSheetId="16" hidden="1">'Attach 12'!$G:$I</definedName>
    <definedName name="Z_9E668EC9_7875_454E_BDE6_15A2D20AC8D2_.wvu.PrintArea" localSheetId="16" hidden="1">'Attach 12'!$A$1:$F$66</definedName>
    <definedName name="Z_9E668EC9_7875_454E_BDE6_15A2D20AC8D2_.wvu.Rows" localSheetId="16" hidden="1">'Attach 12'!#REF!,'Attach 12'!#REF!</definedName>
    <definedName name="Z_9EDBA9B2_46ED_415A_B10B_329571C4D4AF_.wvu.Cols" localSheetId="16" hidden="1">'Attach 12'!$G:$G,'Attach 12'!$I:$I</definedName>
    <definedName name="Z_9EDBA9B2_46ED_415A_B10B_329571C4D4AF_.wvu.PrintArea" localSheetId="16" hidden="1">'Attach 12'!$A$1:$F$18</definedName>
    <definedName name="Z_9EDBA9B2_46ED_415A_B10B_329571C4D4AF_.wvu.Rows" localSheetId="16" hidden="1">'Attach 12'!#REF!,'Attach 12'!#REF!,'Attach 12'!#REF!,'Attach 12'!#REF!,'Attach 12'!#REF!,'Attach 12'!#REF!,'Attach 12'!#REF!,'Attach 12'!#REF!,'Attach 12'!#REF!,'Attach 12'!#REF!,'Attach 12'!#REF!,'Attach 12'!#REF!,'Attach 12'!$63:$150</definedName>
    <definedName name="Z_9F8CD454_46B1_47B9_9F5F_73ED69AC40D4_.wvu.Cols" localSheetId="16" hidden="1">'Attach 12'!$I:$I</definedName>
    <definedName name="Z_9F8CD454_46B1_47B9_9F5F_73ED69AC40D4_.wvu.Cols" localSheetId="4" hidden="1">'Attach-3 (QR)'!$N:$O</definedName>
    <definedName name="Z_9F8CD454_46B1_47B9_9F5F_73ED69AC40D4_.wvu.PrintArea" localSheetId="16" hidden="1">'Attach 12'!$A$1:$F$18</definedName>
    <definedName name="Z_9F8CD454_46B1_47B9_9F5F_73ED69AC40D4_.wvu.PrintArea" localSheetId="4" hidden="1">'Attach-3 (QR)'!$A$1:$I$341</definedName>
    <definedName name="Z_9F8CD454_46B1_47B9_9F5F_73ED69AC40D4_.wvu.Rows" localSheetId="16" hidden="1">'Attach 12'!$17:$18,'Attach 12'!#REF!,'Attach 12'!#REF!,'Attach 12'!#REF!,'Attach 12'!#REF!,'Attach 12'!#REF!,'Attach 12'!#REF!,'Attach 12'!#REF!,'Attach 12'!#REF!,'Attach 12'!$63:$150</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12'!$B$1:$G$18</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15'!$A$1:$E$86</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25" hidden="1">'Attach 23'!$A$1:$E$31</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9'!$A$1:$E$59</definedName>
    <definedName name="Z_A3F641DF_CF1D_48E3_AFDC_E52726A449CB_.wvu.PrintArea" localSheetId="26" hidden="1">'Bid Form 1st Envelope '!$A$1:$F$126</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546C507_25B0_45A3_B106_4C96DE490A0D_.wvu.Cols" localSheetId="16" hidden="1">'Attach 12'!$G:$I</definedName>
    <definedName name="Z_A546C507_25B0_45A3_B106_4C96DE490A0D_.wvu.Cols" localSheetId="20" hidden="1">'Attach 15'!$F:$F,'Attach 15'!$H:$H</definedName>
    <definedName name="Z_A546C507_25B0_45A3_B106_4C96DE490A0D_.wvu.Cols" localSheetId="3" hidden="1">'Attach 3(JV)'!$F:$F</definedName>
    <definedName name="Z_A546C507_25B0_45A3_B106_4C96DE490A0D_.wvu.Cols" localSheetId="8" hidden="1">'Attach 5'!$H:$H</definedName>
    <definedName name="Z_A546C507_25B0_45A3_B106_4C96DE490A0D_.wvu.Cols" localSheetId="11" hidden="1">'Attach 6'!$H:$H</definedName>
    <definedName name="Z_A546C507_25B0_45A3_B106_4C96DE490A0D_.wvu.Cols" localSheetId="1" hidden="1">Cover!$F:$F</definedName>
    <definedName name="Z_A546C507_25B0_45A3_B106_4C96DE490A0D_.wvu.Cols" localSheetId="2" hidden="1">'Names of Bidder'!$F:$I</definedName>
    <definedName name="Z_A546C507_25B0_45A3_B106_4C96DE490A0D_.wvu.PrintArea" localSheetId="14" hidden="1">'Attach 10'!$A$1:$E$20</definedName>
    <definedName name="Z_A546C507_25B0_45A3_B106_4C96DE490A0D_.wvu.PrintArea" localSheetId="15" hidden="1">'Attach 11'!$A$1:$E$28</definedName>
    <definedName name="Z_A546C507_25B0_45A3_B106_4C96DE490A0D_.wvu.PrintArea" localSheetId="16" hidden="1">'Attach 12'!$A$1:$G$66</definedName>
    <definedName name="Z_A546C507_25B0_45A3_B106_4C96DE490A0D_.wvu.PrintArea" localSheetId="17" hidden="1">'Attach 13'!$A$1:$E$25</definedName>
    <definedName name="Z_A546C507_25B0_45A3_B106_4C96DE490A0D_.wvu.PrintArea" localSheetId="18" hidden="1">'Attach 14'!$A$1:$E$27</definedName>
    <definedName name="Z_A546C507_25B0_45A3_B106_4C96DE490A0D_.wvu.PrintArea" localSheetId="19" hidden="1">'Attach 14-IP'!$A$8:$I$222</definedName>
    <definedName name="Z_A546C507_25B0_45A3_B106_4C96DE490A0D_.wvu.PrintArea" localSheetId="20" hidden="1">'Attach 15'!$A$1:$E$84</definedName>
    <definedName name="Z_A546C507_25B0_45A3_B106_4C96DE490A0D_.wvu.PrintArea" localSheetId="21" hidden="1">'Attach 16'!$A$1:$L$94</definedName>
    <definedName name="Z_A546C507_25B0_45A3_B106_4C96DE490A0D_.wvu.PrintArea" localSheetId="22" hidden="1">'Attach 17'!$A$1:$E$30</definedName>
    <definedName name="Z_A546C507_25B0_45A3_B106_4C96DE490A0D_.wvu.PrintArea" localSheetId="23" hidden="1">'Attach 18'!$A$1:$E$31</definedName>
    <definedName name="Z_A546C507_25B0_45A3_B106_4C96DE490A0D_.wvu.PrintArea" localSheetId="24" hidden="1">'Attach 19'!$A$1:$E$31</definedName>
    <definedName name="Z_A546C507_25B0_45A3_B106_4C96DE490A0D_.wvu.PrintArea" localSheetId="25" hidden="1">'Attach 23'!$A$1:$E$27</definedName>
    <definedName name="Z_A546C507_25B0_45A3_B106_4C96DE490A0D_.wvu.PrintArea" localSheetId="3" hidden="1">'Attach 3(JV)'!$A$1:$E$26</definedName>
    <definedName name="Z_A546C507_25B0_45A3_B106_4C96DE490A0D_.wvu.PrintArea" localSheetId="5" hidden="1">'Attach 4'!$A$1:$G$25</definedName>
    <definedName name="Z_A546C507_25B0_45A3_B106_4C96DE490A0D_.wvu.PrintArea" localSheetId="6" hidden="1">'Attach 4 (A)'!$A$1:$E$26</definedName>
    <definedName name="Z_A546C507_25B0_45A3_B106_4C96DE490A0D_.wvu.PrintArea" localSheetId="7" hidden="1">'Attach 4 (B)'!$A$1:$E$25</definedName>
    <definedName name="Z_A546C507_25B0_45A3_B106_4C96DE490A0D_.wvu.PrintArea" localSheetId="8" hidden="1">'Attach 5'!$A$1:$E$28</definedName>
    <definedName name="Z_A546C507_25B0_45A3_B106_4C96DE490A0D_.wvu.PrintArea" localSheetId="9" hidden="1">'Attach 5A'!$A$1:$E$29</definedName>
    <definedName name="Z_A546C507_25B0_45A3_B106_4C96DE490A0D_.wvu.PrintArea" localSheetId="10" hidden="1">'Attach 5B'!$A$1:$E$28</definedName>
    <definedName name="Z_A546C507_25B0_45A3_B106_4C96DE490A0D_.wvu.PrintArea" localSheetId="11" hidden="1">'Attach 6'!$A$1:$E$27</definedName>
    <definedName name="Z_A546C507_25B0_45A3_B106_4C96DE490A0D_.wvu.PrintArea" localSheetId="12" hidden="1">'Attach 7'!$A$1:$E$28</definedName>
    <definedName name="Z_A546C507_25B0_45A3_B106_4C96DE490A0D_.wvu.PrintArea" localSheetId="13" hidden="1">'Attach 9'!$A$1:$H$53</definedName>
    <definedName name="Z_A546C507_25B0_45A3_B106_4C96DE490A0D_.wvu.PrintArea" localSheetId="4" hidden="1">'Attach-3 (QR)'!$A$1:$I$340</definedName>
    <definedName name="Z_A546C507_25B0_45A3_B106_4C96DE490A0D_.wvu.PrintArea" localSheetId="26" hidden="1">'Bid Form 1st Envelope '!$A$1:$F$126</definedName>
    <definedName name="Z_A546C507_25B0_45A3_B106_4C96DE490A0D_.wvu.PrintArea" localSheetId="1" hidden="1">Cover!$A$1:$E$19</definedName>
    <definedName name="Z_A546C507_25B0_45A3_B106_4C96DE490A0D_.wvu.PrintArea" localSheetId="2" hidden="1">'Names of Bidder'!$B$1:$D$36</definedName>
    <definedName name="Z_A546C507_25B0_45A3_B106_4C96DE490A0D_.wvu.PrintTitles" localSheetId="13" hidden="1">'Attach 9'!$18:$18</definedName>
    <definedName name="Z_A546C507_25B0_45A3_B106_4C96DE490A0D_.wvu.Rows" localSheetId="15" hidden="1">'Attach 11'!$29:$85</definedName>
    <definedName name="Z_A546C507_25B0_45A3_B106_4C96DE490A0D_.wvu.Rows" localSheetId="16" hidden="1">'Attach 12'!#REF!,'Attach 12'!$45:$49</definedName>
    <definedName name="Z_A546C507_25B0_45A3_B106_4C96DE490A0D_.wvu.Rows" localSheetId="20" hidden="1">'Attach 15'!$15:$15</definedName>
    <definedName name="Z_A546C507_25B0_45A3_B106_4C96DE490A0D_.wvu.Rows" localSheetId="21" hidden="1">'Attach 16'!$89:$92</definedName>
    <definedName name="Z_A546C507_25B0_45A3_B106_4C96DE490A0D_.wvu.Rows" localSheetId="22" hidden="1">'Attach 17'!$26:$26,'Attach 17'!$32:$209</definedName>
    <definedName name="Z_A546C507_25B0_45A3_B106_4C96DE490A0D_.wvu.Rows" localSheetId="23" hidden="1">'Attach 18'!$13:$13</definedName>
    <definedName name="Z_A546C507_25B0_45A3_B106_4C96DE490A0D_.wvu.Rows" localSheetId="24" hidden="1">'Attach 19'!$13:$13,'Attach 19'!$20:$28</definedName>
    <definedName name="Z_A546C507_25B0_45A3_B106_4C96DE490A0D_.wvu.Rows" localSheetId="25" hidden="1">'Attach 23'!$12:$12,'Attach 23'!$23:$24</definedName>
    <definedName name="Z_A546C507_25B0_45A3_B106_4C96DE490A0D_.wvu.Rows" localSheetId="4" hidden="1">'Attach-3 (QR)'!$16:$337</definedName>
    <definedName name="Z_A546C507_25B0_45A3_B106_4C96DE490A0D_.wvu.Rows" localSheetId="26" hidden="1">'Bid Form 1st Envelope '!$32:$32,'Bid Form 1st Envelope '!$107:$114</definedName>
    <definedName name="Z_A546C507_25B0_45A3_B106_4C96DE490A0D_.wvu.Rows" localSheetId="2" hidden="1">'Names of Bidder'!$10:$11,'Names of Bidder'!$23:$26,'Names of Bidder'!$28:$30</definedName>
    <definedName name="Z_AA750348_930C_43DE_ADD0_8D60980F5013_.wvu.Cols" localSheetId="16" hidden="1">'Attach 12'!$G:$I</definedName>
    <definedName name="Z_AA750348_930C_43DE_ADD0_8D60980F5013_.wvu.Cols" localSheetId="20" hidden="1">'Attach 15'!$F:$F,'Attach 15'!$H:$H</definedName>
    <definedName name="Z_AA750348_930C_43DE_ADD0_8D60980F5013_.wvu.Cols" localSheetId="3" hidden="1">'Attach 3(JV)'!$F:$F</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Cols" localSheetId="1" hidden="1">Cover!$F:$F</definedName>
    <definedName name="Z_AA750348_930C_43DE_ADD0_8D60980F5013_.wvu.Cols" localSheetId="2" hidden="1">'Names of Bidder'!$F:$I</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12'!$A$1:$G$66</definedName>
    <definedName name="Z_AA750348_930C_43DE_ADD0_8D60980F5013_.wvu.PrintArea" localSheetId="17" hidden="1">'Attach 13'!$A$1:$E$25</definedName>
    <definedName name="Z_AA750348_930C_43DE_ADD0_8D60980F5013_.wvu.PrintArea" localSheetId="18" hidden="1">'Attach 14'!$A$1:$E$27</definedName>
    <definedName name="Z_AA750348_930C_43DE_ADD0_8D60980F5013_.wvu.PrintArea" localSheetId="19" hidden="1">'Attach 14-IP'!$A$8:$I$222</definedName>
    <definedName name="Z_AA750348_930C_43DE_ADD0_8D60980F5013_.wvu.PrintArea" localSheetId="20" hidden="1">'Attach 15'!$A$1:$E$84</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5" hidden="1">'Attach 23'!$A$1:$E$27</definedName>
    <definedName name="Z_AA750348_930C_43DE_ADD0_8D60980F5013_.wvu.PrintArea" localSheetId="3" hidden="1">'Attach 3(JV)'!$A$1:$E$26</definedName>
    <definedName name="Z_AA750348_930C_43DE_ADD0_8D60980F5013_.wvu.PrintArea" localSheetId="5" hidden="1">'Attach 4'!$A$1:$G$25</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9'!$A$1:$H$53</definedName>
    <definedName name="Z_AA750348_930C_43DE_ADD0_8D60980F5013_.wvu.PrintArea" localSheetId="4" hidden="1">'Attach-3 (QR)'!$A$1:$I$340</definedName>
    <definedName name="Z_AA750348_930C_43DE_ADD0_8D60980F5013_.wvu.PrintArea" localSheetId="26" hidden="1">'Bid Form 1st Envelope '!$A$1:$F$126</definedName>
    <definedName name="Z_AA750348_930C_43DE_ADD0_8D60980F5013_.wvu.PrintArea" localSheetId="1" hidden="1">Cover!$A$1:$E$19</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12'!$45:$49</definedName>
    <definedName name="Z_AA750348_930C_43DE_ADD0_8D60980F5013_.wvu.Rows" localSheetId="20" hidden="1">'Attach 15'!$15:$15</definedName>
    <definedName name="Z_AA750348_930C_43DE_ADD0_8D60980F5013_.wvu.Rows" localSheetId="21" hidden="1">'Attach 16'!$89:$92</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5" hidden="1">'Attach 23'!$12:$12,'Attach 23'!$23:$24</definedName>
    <definedName name="Z_AA750348_930C_43DE_ADD0_8D60980F5013_.wvu.Rows" localSheetId="4" hidden="1">'Attach-3 (QR)'!$16:$337</definedName>
    <definedName name="Z_AA750348_930C_43DE_ADD0_8D60980F5013_.wvu.Rows" localSheetId="26" hidden="1">'Bid Form 1st Envelope '!$32:$32,'Bid Form 1st Envelope '!$107:$114</definedName>
    <definedName name="Z_AA750348_930C_43DE_ADD0_8D60980F5013_.wvu.Rows" localSheetId="2" hidden="1">'Names of Bidder'!$10:$11,'Names of Bidder'!$23:$26,'Names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A37BF_D9F4_4586_9D27_CDE2FA2D1222_.wvu.Cols" localSheetId="16" hidden="1">'Attach 12'!$G:$I</definedName>
    <definedName name="Z_B07A37BF_D9F4_4586_9D27_CDE2FA2D1222_.wvu.PrintArea" localSheetId="16" hidden="1">'Attach 12'!$A$1:$F$66</definedName>
    <definedName name="Z_B07A37BF_D9F4_4586_9D27_CDE2FA2D1222_.wvu.Rows" localSheetId="16" hidden="1">'Attach 12'!#REF!</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10'!$A$1:$E$20</definedName>
    <definedName name="Z_B07CB001_8FAF_40AD_8AD5_A65A64B33B35_.wvu.PrintArea" localSheetId="15" hidden="1">'Attach 11'!$A$1:$E$28</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15'!$A$1:$E$84</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25" hidden="1">'Attach 23'!$A$1:$E$27</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9'!$A$1:$E$53</definedName>
    <definedName name="Z_B07CB001_8FAF_40AD_8AD5_A65A64B33B35_.wvu.PrintArea" localSheetId="4" hidden="1">'Attach-3 (QR)'!$A$1:$I$340</definedName>
    <definedName name="Z_B07CB001_8FAF_40AD_8AD5_A65A64B33B35_.wvu.PrintArea" localSheetId="26" hidden="1">'Bid Form 1st Envelope '!$A$1:$F$126</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5" hidden="1">'Attach 23'!$12:$12,'Attach 23'!$19:$24</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36D49CA_5796_4086_B7D0_4AD7F327B4EC_.wvu.Cols" localSheetId="20" hidden="1">'Attach 15'!$F:$F,'Attach 15'!$H:$H</definedName>
    <definedName name="Z_B36D49CA_5796_4086_B7D0_4AD7F327B4EC_.wvu.Cols" localSheetId="3" hidden="1">'Attach 3(JV)'!$F:$F</definedName>
    <definedName name="Z_B36D49CA_5796_4086_B7D0_4AD7F327B4EC_.wvu.Cols" localSheetId="8" hidden="1">'Attach 5'!$H:$H</definedName>
    <definedName name="Z_B36D49CA_5796_4086_B7D0_4AD7F327B4EC_.wvu.Cols" localSheetId="11" hidden="1">'Attach 6'!$H:$H</definedName>
    <definedName name="Z_B36D49CA_5796_4086_B7D0_4AD7F327B4EC_.wvu.Cols" localSheetId="1" hidden="1">Cover!$F:$F</definedName>
    <definedName name="Z_B36D49CA_5796_4086_B7D0_4AD7F327B4EC_.wvu.Cols" localSheetId="2" hidden="1">'Names of Bidder'!$F:$I</definedName>
    <definedName name="Z_B36D49CA_5796_4086_B7D0_4AD7F327B4EC_.wvu.PrintArea" localSheetId="14" hidden="1">'Attach 10'!$A$1:$E$20</definedName>
    <definedName name="Z_B36D49CA_5796_4086_B7D0_4AD7F327B4EC_.wvu.PrintArea" localSheetId="15" hidden="1">'Attach 11'!$A$1:$E$28</definedName>
    <definedName name="Z_B36D49CA_5796_4086_B7D0_4AD7F327B4EC_.wvu.PrintArea" localSheetId="17" hidden="1">'Attach 13'!$A$1:$E$27</definedName>
    <definedName name="Z_B36D49CA_5796_4086_B7D0_4AD7F327B4EC_.wvu.PrintArea" localSheetId="18" hidden="1">'Attach 14'!$A$1:$E$27</definedName>
    <definedName name="Z_B36D49CA_5796_4086_B7D0_4AD7F327B4EC_.wvu.PrintArea" localSheetId="19" hidden="1">'Attach 14-IP'!$A$8:$I$222</definedName>
    <definedName name="Z_B36D49CA_5796_4086_B7D0_4AD7F327B4EC_.wvu.PrintArea" localSheetId="20" hidden="1">'Attach 15'!$A$1:$E$84</definedName>
    <definedName name="Z_B36D49CA_5796_4086_B7D0_4AD7F327B4EC_.wvu.PrintArea" localSheetId="21" hidden="1">'Attach 16'!$A$1:$L$94</definedName>
    <definedName name="Z_B36D49CA_5796_4086_B7D0_4AD7F327B4EC_.wvu.PrintArea" localSheetId="22" hidden="1">'Attach 17'!$A$1:$E$30</definedName>
    <definedName name="Z_B36D49CA_5796_4086_B7D0_4AD7F327B4EC_.wvu.PrintArea" localSheetId="23" hidden="1">'Attach 18'!$A$1:$E$31</definedName>
    <definedName name="Z_B36D49CA_5796_4086_B7D0_4AD7F327B4EC_.wvu.PrintArea" localSheetId="24" hidden="1">'Attach 19'!$A$1:$E$31</definedName>
    <definedName name="Z_B36D49CA_5796_4086_B7D0_4AD7F327B4EC_.wvu.PrintArea" localSheetId="25" hidden="1">'Attach 23'!$A$1:$E$27</definedName>
    <definedName name="Z_B36D49CA_5796_4086_B7D0_4AD7F327B4EC_.wvu.PrintArea" localSheetId="3" hidden="1">'Attach 3(JV)'!$A$1:$E$26</definedName>
    <definedName name="Z_B36D49CA_5796_4086_B7D0_4AD7F327B4EC_.wvu.PrintArea" localSheetId="5" hidden="1">'Attach 4'!$A$1:$G$25</definedName>
    <definedName name="Z_B36D49CA_5796_4086_B7D0_4AD7F327B4EC_.wvu.PrintArea" localSheetId="6" hidden="1">'Attach 4 (A)'!$A$1:$E$26</definedName>
    <definedName name="Z_B36D49CA_5796_4086_B7D0_4AD7F327B4EC_.wvu.PrintArea" localSheetId="7" hidden="1">'Attach 4 (B)'!$A$1:$E$25</definedName>
    <definedName name="Z_B36D49CA_5796_4086_B7D0_4AD7F327B4EC_.wvu.PrintArea" localSheetId="8" hidden="1">'Attach 5'!$A$1:$E$28</definedName>
    <definedName name="Z_B36D49CA_5796_4086_B7D0_4AD7F327B4EC_.wvu.PrintArea" localSheetId="9" hidden="1">'Attach 5A'!$A$1:$E$29</definedName>
    <definedName name="Z_B36D49CA_5796_4086_B7D0_4AD7F327B4EC_.wvu.PrintArea" localSheetId="10" hidden="1">'Attach 5B'!$A$1:$E$28</definedName>
    <definedName name="Z_B36D49CA_5796_4086_B7D0_4AD7F327B4EC_.wvu.PrintArea" localSheetId="11" hidden="1">'Attach 6'!$A$1:$E$27</definedName>
    <definedName name="Z_B36D49CA_5796_4086_B7D0_4AD7F327B4EC_.wvu.PrintArea" localSheetId="12" hidden="1">'Attach 7'!$A$1:$E$28</definedName>
    <definedName name="Z_B36D49CA_5796_4086_B7D0_4AD7F327B4EC_.wvu.PrintArea" localSheetId="13" hidden="1">'Attach 9'!$A$1:$H$53</definedName>
    <definedName name="Z_B36D49CA_5796_4086_B7D0_4AD7F327B4EC_.wvu.PrintArea" localSheetId="4" hidden="1">'Attach-3 (QR)'!$A$1:$I$340</definedName>
    <definedName name="Z_B36D49CA_5796_4086_B7D0_4AD7F327B4EC_.wvu.PrintArea" localSheetId="26" hidden="1">'Bid Form 1st Envelope '!$A$1:$F$126</definedName>
    <definedName name="Z_B36D49CA_5796_4086_B7D0_4AD7F327B4EC_.wvu.PrintArea" localSheetId="1" hidden="1">Cover!$A$1:$E$19</definedName>
    <definedName name="Z_B36D49CA_5796_4086_B7D0_4AD7F327B4EC_.wvu.PrintArea" localSheetId="2" hidden="1">'Names of Bidder'!$B$1:$D$36</definedName>
    <definedName name="Z_B36D49CA_5796_4086_B7D0_4AD7F327B4EC_.wvu.PrintTitles" localSheetId="13" hidden="1">'Attach 9'!$18:$18</definedName>
    <definedName name="Z_B36D49CA_5796_4086_B7D0_4AD7F327B4EC_.wvu.Rows" localSheetId="15" hidden="1">'Attach 11'!$29:$85</definedName>
    <definedName name="Z_B36D49CA_5796_4086_B7D0_4AD7F327B4EC_.wvu.Rows" localSheetId="20" hidden="1">'Attach 15'!$15:$15</definedName>
    <definedName name="Z_B36D49CA_5796_4086_B7D0_4AD7F327B4EC_.wvu.Rows" localSheetId="21" hidden="1">'Attach 16'!$89:$92</definedName>
    <definedName name="Z_B36D49CA_5796_4086_B7D0_4AD7F327B4EC_.wvu.Rows" localSheetId="22" hidden="1">'Attach 17'!$26:$26,'Attach 17'!$32:$209</definedName>
    <definedName name="Z_B36D49CA_5796_4086_B7D0_4AD7F327B4EC_.wvu.Rows" localSheetId="23" hidden="1">'Attach 18'!$13:$13</definedName>
    <definedName name="Z_B36D49CA_5796_4086_B7D0_4AD7F327B4EC_.wvu.Rows" localSheetId="24" hidden="1">'Attach 19'!$13:$13,'Attach 19'!$20:$28</definedName>
    <definedName name="Z_B36D49CA_5796_4086_B7D0_4AD7F327B4EC_.wvu.Rows" localSheetId="25" hidden="1">'Attach 23'!$12:$12,'Attach 23'!$23:$24</definedName>
    <definedName name="Z_B36D49CA_5796_4086_B7D0_4AD7F327B4EC_.wvu.Rows" localSheetId="4" hidden="1">'Attach-3 (QR)'!$16:$337</definedName>
    <definedName name="Z_B36D49CA_5796_4086_B7D0_4AD7F327B4EC_.wvu.Rows" localSheetId="26" hidden="1">'Bid Form 1st Envelope '!$32:$32,'Bid Form 1st Envelope '!$107:$114</definedName>
    <definedName name="Z_B36D49CA_5796_4086_B7D0_4AD7F327B4EC_.wvu.Rows" localSheetId="2" hidden="1">'Names of Bidder'!$10:$11,'Names of Bidder'!$23:$26,'Names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15'!$A$1:$E$84</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25" hidden="1">'Attach 23'!$A$1:$E$27</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9'!$A$1:$E$53</definedName>
    <definedName name="Z_BE615921_12B2_47E1_81BB_292B559B4C46_.wvu.PrintArea" localSheetId="4" hidden="1">'Attach-3 (QR)'!$A$1:$I$340</definedName>
    <definedName name="Z_BE615921_12B2_47E1_81BB_292B559B4C46_.wvu.PrintArea" localSheetId="26" hidden="1">'Bid Form 1st Envelope '!$A$1:$F$126</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25" hidden="1">'Attach 23'!$12:$12,'Attach 23'!$19:$24</definedName>
    <definedName name="Z_BE615921_12B2_47E1_81BB_292B559B4C46_.wvu.Rows" localSheetId="8" hidden="1">'Attach 5'!$4:$4</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15'!$A$1:$E$84</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5" hidden="1">'Attach 23'!$A$1:$E$27</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9'!$A$1:$E$53</definedName>
    <definedName name="Z_CB7CD015_9A92_451A_BEF4_2BC98E3768DD_.wvu.PrintArea" localSheetId="26" hidden="1">'Bid Form 1st Envelope '!$A$1:$J$124</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5" hidden="1">'Attach 23'!$12:$12,'Attach 23'!$19:$24</definedName>
    <definedName name="Z_CB7CD015_9A92_451A_BEF4_2BC98E3768DD_.wvu.Rows" localSheetId="8" hidden="1">'Attach 5'!$4:$4</definedName>
    <definedName name="Z_CB7CD015_9A92_451A_BEF4_2BC98E3768DD_.wvu.Rows" localSheetId="26"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10'!$A$1:$E$20</definedName>
    <definedName name="Z_CD28740F_9825_447C_B887_B18F0232D126_.wvu.PrintArea" localSheetId="15" hidden="1">'Attach 11'!$A$1:$E$28</definedName>
    <definedName name="Z_CD28740F_9825_447C_B887_B18F0232D126_.wvu.PrintArea" localSheetId="16" hidden="1">'Attach 12'!$A$1:$F$66</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15'!$A$1:$E$84</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25" hidden="1">'Attach 23'!$A$1:$E$27</definedName>
    <definedName name="Z_CD28740F_9825_447C_B887_B18F0232D126_.wvu.PrintArea" localSheetId="3" hidden="1">'Attach 3(JV)'!$A$1:$E$26</definedName>
    <definedName name="Z_CD28740F_9825_447C_B887_B18F0232D126_.wvu.PrintArea" localSheetId="5" hidden="1">'Attach 4'!$A$1:$G$25</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9'!$A$1:$H$53</definedName>
    <definedName name="Z_CD28740F_9825_447C_B887_B18F0232D126_.wvu.PrintArea" localSheetId="4" hidden="1">'Attach-3 (QR)'!$A$1:$I$340</definedName>
    <definedName name="Z_CD28740F_9825_447C_B887_B18F0232D126_.wvu.PrintArea" localSheetId="26" hidden="1">'Bid Form 1st Envelope '!$A$1:$F$126</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12'!#REF!,'Attach 12'!#REF!</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5" hidden="1">'Attach 23'!$12:$12,'Attach 23'!$23:$24</definedName>
    <definedName name="Z_CD28740F_9825_447C_B887_B18F0232D126_.wvu.Rows" localSheetId="4" hidden="1">'Attach-3 (QR)'!$16:$337</definedName>
    <definedName name="Z_CD28740F_9825_447C_B887_B18F0232D126_.wvu.Rows" localSheetId="26" hidden="1">'Bid Form 1st Envelope '!$32:$32,'Bid Form 1st Envelope '!$107:$114</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12'!$B$1:$G$18</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15'!$A$1:$E$85</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25" hidden="1">'Attach 23'!$A$1:$E$31</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9'!$A$1:$E$59</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15'!$A$1:$E$84</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5" hidden="1">'Attach 23'!$A$1:$E$27</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9'!$A$1:$E$53</definedName>
    <definedName name="Z_CFBF18EC_8277_4311_991B_395AF21BB33B_.wvu.PrintArea" localSheetId="26" hidden="1">'Bid Form 1st Envelope '!$A$1:$F$126</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5" hidden="1">'Attach 23'!$12:$12,'Attach 23'!$19:$24</definedName>
    <definedName name="Z_CFBF18EC_8277_4311_991B_395AF21BB33B_.wvu.Rows" localSheetId="8" hidden="1">'Attach 5'!$4:$4</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10'!$A$1:$E$20</definedName>
    <definedName name="Z_D05C69EC_C4A6_4AED_AFBA_A3044FD4B3FB_.wvu.PrintArea" localSheetId="15" hidden="1">'Attach 11'!$A$1:$E$28</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15'!$A$1:$E$84</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25" hidden="1">'Attach 23'!$A$1:$E$27</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9'!$A$1:$E$53</definedName>
    <definedName name="Z_D05C69EC_C4A6_4AED_AFBA_A3044FD4B3FB_.wvu.PrintArea" localSheetId="4" hidden="1">'Attach-3 (QR)'!$A$1:$I$340</definedName>
    <definedName name="Z_D05C69EC_C4A6_4AED_AFBA_A3044FD4B3FB_.wvu.PrintArea" localSheetId="26" hidden="1">'Bid Form 1st Envelope '!$A$1:$F$126</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25" hidden="1">'Attach 23'!$12:$12,'Attach 23'!$19:$24</definedName>
    <definedName name="Z_D05C69EC_C4A6_4AED_AFBA_A3044FD4B3FB_.wvu.Rows" localSheetId="8" hidden="1">'Attach 5'!$4:$4</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15'!$A$1:$E$84</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5" hidden="1">'Attach 23'!$A$1:$E$27</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9'!$A$1:$E$59</definedName>
    <definedName name="Z_DC28ED1E_3E35_4094_9C2B_5C0A1C1D459C_.wvu.PrintArea" localSheetId="26" hidden="1">'Bid Form 1st Envelope '!$A$1:$F$126</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5" hidden="1">'Attach 23'!$12:$12,'Attach 23'!$19:$24</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12'!$A$1:$F$18</definedName>
    <definedName name="Z_E8F77A2D_E40A_4668_A8F2_3CE31C4AC520_.wvu.Rows" localSheetId="16" hidden="1">'Attach 12'!#REF!,'Attach 12'!#REF!,'Attach 12'!#REF!,'Attach 12'!#REF!,'Attach 12'!#REF!,'Attach 12'!#REF!,'Attach 12'!#REF!,'Attach 12'!#REF!,'Attach 12'!#REF!,'Attach 12'!#REF!,'Attach 12'!$63:$150</definedName>
    <definedName name="Z_EBAEADC8_DFAF_4DD1_92A4_0349F1C8EBDD_.wvu.Cols" localSheetId="16" hidden="1">'Attach 12'!$H:$I</definedName>
    <definedName name="Z_EBAEADC8_DFAF_4DD1_92A4_0349F1C8EBDD_.wvu.Cols" localSheetId="4" hidden="1">'Attach-3 (QR)'!$J:$J,'Attach-3 (QR)'!$L:$M</definedName>
    <definedName name="Z_EBAEADC8_DFAF_4DD1_92A4_0349F1C8EBDD_.wvu.PrintArea" localSheetId="16" hidden="1">'Attach 12'!$A$1:$G$18</definedName>
    <definedName name="Z_EBAEADC8_DFAF_4DD1_92A4_0349F1C8EBDD_.wvu.PrintArea" localSheetId="4" hidden="1">'Attach-3 (QR)'!$A$1:$I$341</definedName>
    <definedName name="Z_EBAEADC8_DFAF_4DD1_92A4_0349F1C8EBDD_.wvu.Rows" localSheetId="16" hidden="1">'Attach 12'!$4:$4,'Attach 12'!#REF!,'Attach 12'!$63:$150</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12'!$B$1:$G$18</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15'!$A$1:$E$85</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25" hidden="1">'Attach 23'!$A$1:$E$31</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9'!$A$1:$E$59</definedName>
    <definedName name="Z_ECEBABD0_566A_41C4_AA9A_38EA30EFEDA8_.wvu.PrintArea" localSheetId="26" hidden="1">'Bid Form 1st Envelope '!$A$1:$F$126</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34FCE55_6D7A_4595_AE80_79F81F8010EA_.wvu.Cols" localSheetId="16" hidden="1">'Attach 12'!$G:$I</definedName>
    <definedName name="Z_F34FCE55_6D7A_4595_AE80_79F81F8010EA_.wvu.PrintArea" localSheetId="16" hidden="1">'Attach 12'!$A$1:$F$66</definedName>
    <definedName name="Z_F34FCE55_6D7A_4595_AE80_79F81F8010EA_.wvu.Rows" localSheetId="16" hidden="1">'Attach 12'!#REF!,'Attach 12'!#REF!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15'!$A$1:$E$84</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5" hidden="1">'Attach 23'!$A$1:$E$27</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9'!$A$1:$E$53</definedName>
    <definedName name="Z_F9FE2C60_2849_4C32_B532_2B1A89FFA9CD_.wvu.PrintArea" localSheetId="26" hidden="1">'Bid Form 1st Envelope '!$A$1:$F$126</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5" hidden="1">'Attach 23'!$12:$12,'Attach 23'!$19:$24</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10'!$A$1:$E$20</definedName>
    <definedName name="Z_FC200EB0_6614_47DB_96CE_7610471486D9_.wvu.PrintArea" localSheetId="15" hidden="1">'Attach 11'!$A$1:$E$28</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15'!$A$1:$E$84</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25" hidden="1">'Attach 23'!$A$1:$E$27</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9'!$A$1:$E$53</definedName>
    <definedName name="Z_FC200EB0_6614_47DB_96CE_7610471486D9_.wvu.PrintArea" localSheetId="4" hidden="1">'Attach-3 (QR)'!$A$1:$I$340</definedName>
    <definedName name="Z_FC200EB0_6614_47DB_96CE_7610471486D9_.wvu.PrintArea" localSheetId="26" hidden="1">'Bid Form 1st Envelope '!$A$1:$F$126</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5" hidden="1">'Attach 23'!$12:$12,'Attach 23'!$23:$24</definedName>
    <definedName name="Z_FC200EB0_6614_47DB_96CE_7610471486D9_.wvu.Rows" localSheetId="4" hidden="1">'Attach-3 (QR)'!$16:$337</definedName>
    <definedName name="Z_FC200EB0_6614_47DB_96CE_7610471486D9_.wvu.Rows" localSheetId="26"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15'!$A$1:$E$84</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5" hidden="1">'Attach 23'!$A$1:$E$27</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9'!$A$1:$E$53</definedName>
    <definedName name="Z_FE4EC9C4_31B9_4D40_8323_5B16C3BC840F_.wvu.PrintArea" localSheetId="26" hidden="1">'Bid Form 1st Envelope '!$A$1:$F$126</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5" hidden="1">'Attach 23'!$12:$12,'Attach 23'!$19:$24</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Ankit Vaishnav {Ankit Vaishnav} - Personal View" guid="{35C772BD-8F05-4A18-BEC8-6AF744E22539}" mergeInterval="0" personalView="1" maximized="1" xWindow="-8" yWindow="-8" windowWidth="1456" windowHeight="876" tabRatio="861" activeSheetId="27"/>
    <customWorkbookView name="Satendra Singh Sengar {सतेन्द्र सिंह सेंगर} - Personal View" guid="{FC200EB0-6614-47DB-96CE-7610471486D9}" mergeInterval="0" personalView="1" maximized="1" xWindow="-8" yWindow="-8" windowWidth="1936" windowHeight="1056" tabRatio="960" activeSheetId="21"/>
    <customWorkbookView name="AAKASH KHANDELWAL {Aakash Khandelwal} - Personal View" guid="{010B040B-83D1-42E5-9354-A9BE9113BDAC}" mergeInterval="0" personalView="1" maximized="1" xWindow="-8" yWindow="-8" windowWidth="1936" windowHeight="1056" tabRatio="960" activeSheetId="27"/>
    <customWorkbookView name="D Lucius {डी. लूसियस} - Personal View" guid="{77353208-2D17-4D2E-ADE3-4F168F350B73}" mergeInterval="0" personalView="1" maximized="1" windowWidth="1916" windowHeight="820" tabRatio="952" activeSheetId="2"/>
    <customWorkbookView name="Rahul {Rahul} - Personal View" guid="{1F125E51-1799-42D0-B41E-DC039BB17D59}" mergeInterval="0" personalView="1" maximized="1" windowWidth="1916" windowHeight="814" tabRatio="861" activeSheetId="27" showComments="commIndAndComment"/>
    <customWorkbookView name="Neeraj Kumar {नीरज कुमार} - Personal View" guid="{14C32814-5A59-4863-9FB1-822FBB75D7D1}"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16"/>
    <customWorkbookView name="Neelam Singh {नीलम सिंह} - Personal View" guid="{D05C69EC-C4A6-4AED-AFBA-A3044FD4B3FB}" mergeInterval="0" personalView="1" maximized="1" windowWidth="1916" windowHeight="854" tabRatio="861" activeSheetId="27"/>
    <customWorkbookView name="Parvinder Malik {परविंदर मलिक} - Personal View" guid="{8CF338B0-8CA3-4AF4-816D-CB7A6D8E33BC}" mergeInterval="0" personalView="1" maximized="1" windowWidth="1362" windowHeight="542" tabRatio="861" activeSheetId="27"/>
    <customWorkbookView name="Rahul Mendhe {Rahul Mendhe} - Personal View" guid="{B07CB001-8FAF-40AD-8AD5-A65A64B33B35}" mergeInterval="0" personalView="1" maximized="1" windowWidth="1916" windowHeight="774" tabRatio="952" activeSheetId="27" showComments="commIndAndComment"/>
    <customWorkbookView name="Charanya Ambati {चरण्या अंबटि} - Personal View" guid="{4D67A8FB-66CE-4EFD-8932-C754BE25ED43}" mergeInterval="0" personalView="1" maximized="1" windowWidth="1916" windowHeight="803" tabRatio="952" activeSheetId="27"/>
    <customWorkbookView name="Atul Kumar Singh {अतुल कुमार सिंह} - Personal View" guid="{0D490C87-B003-4943-9825-ACE0B8E7CC06}" mergeInterval="0" personalView="1" maximized="1" windowWidth="1276" windowHeight="798" tabRatio="960" activeSheetId="5"/>
    <customWorkbookView name="60003018 - Personal View" guid="{012A8702-091E-4FD1-8E26-12B65B8B3B8C}" mergeInterval="0" personalView="1" maximized="1" xWindow="-8" yWindow="-8" windowWidth="1382" windowHeight="744" tabRatio="960" activeSheetId="2"/>
    <customWorkbookView name="Samrat Jain {Samrat Jain} - Personal View" guid="{CD28740F-9825-447C-B887-B18F0232D126}" mergeInterval="0" personalView="1" maximized="1" xWindow="-8" yWindow="-8" windowWidth="1936" windowHeight="1056" tabRatio="786" activeSheetId="2" showComments="commIndAndComment"/>
    <customWorkbookView name="SAMRAT JAIN {सम्राट जैन} - Personal View" guid="{B36D49CA-5796-4086-B7D0-4AD7F327B4EC}" mergeInterval="0" personalView="1" maximized="1" xWindow="-8" yWindow="-8" windowWidth="1936" windowHeight="1048" tabRatio="786" activeSheetId="2"/>
    <customWorkbookView name="Jasminder Singh Bhatia {जसमिंदर सिंह} - Personal View" guid="{AA750348-930C-43DE-ADD0-8D60980F5013}" mergeInterval="0" personalView="1" maximized="1" xWindow="-8" yWindow="-8" windowWidth="1936" windowHeight="1056" tabRatio="739" activeSheetId="2"/>
    <customWorkbookView name="soumya ranjan mishra - Personal View" guid="{A546C507-25B0-45A3-B106-4C96DE490A0D}" mergeInterval="0" personalView="1" maximized="1" xWindow="-9" yWindow="-9" windowWidth="1938" windowHeight="1038" tabRatio="73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27" l="1"/>
  <c r="B56" i="27"/>
  <c r="B55" i="27"/>
  <c r="B54" i="27"/>
  <c r="B53" i="27"/>
  <c r="B52" i="27"/>
  <c r="F65" i="17" l="1"/>
  <c r="F64" i="17"/>
  <c r="A3" i="17"/>
  <c r="D48" i="17"/>
  <c r="E12" i="17"/>
  <c r="E11" i="17"/>
  <c r="E10" i="17"/>
  <c r="E9" i="17"/>
  <c r="E8" i="17"/>
  <c r="E7" i="17"/>
  <c r="E1" i="26" l="1"/>
  <c r="E10" i="26" l="1"/>
  <c r="E9" i="26"/>
  <c r="E8" i="26"/>
  <c r="E7" i="26"/>
  <c r="E6" i="26"/>
  <c r="A6" i="26"/>
  <c r="A1" i="26"/>
  <c r="A1" i="28" l="1"/>
  <c r="A1" i="27"/>
  <c r="A8" i="27"/>
  <c r="A9" i="27"/>
  <c r="A10" i="27"/>
  <c r="A11" i="27"/>
  <c r="A12" i="27"/>
  <c r="C15" i="27"/>
  <c r="B17" i="27"/>
  <c r="B22" i="27"/>
  <c r="AD22" i="27"/>
  <c r="B25" i="27"/>
  <c r="AD25" i="27"/>
  <c r="B26" i="27"/>
  <c r="H27" i="27"/>
  <c r="H28" i="27"/>
  <c r="B29" i="27"/>
  <c r="B30" i="27"/>
  <c r="B31" i="27"/>
  <c r="B33" i="27"/>
  <c r="B34" i="27"/>
  <c r="B35" i="27"/>
  <c r="B36" i="27"/>
  <c r="B37" i="27"/>
  <c r="B38" i="27"/>
  <c r="B39" i="27"/>
  <c r="B40" i="27"/>
  <c r="B41" i="27"/>
  <c r="B42" i="27"/>
  <c r="B43" i="27"/>
  <c r="B44" i="27"/>
  <c r="B45" i="27"/>
  <c r="B46" i="27"/>
  <c r="B47" i="27"/>
  <c r="B48" i="27"/>
  <c r="B49" i="27"/>
  <c r="B50" i="27"/>
  <c r="B51" i="27"/>
  <c r="I124" i="27"/>
  <c r="A126" i="27" s="1"/>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67" i="23" s="1"/>
  <c r="D9" i="23"/>
  <c r="D40" i="23" s="1"/>
  <c r="D10" i="23"/>
  <c r="D69" i="23" s="1"/>
  <c r="D11" i="23"/>
  <c r="D42" i="23" s="1"/>
  <c r="A38" i="23"/>
  <c r="A39" i="23"/>
  <c r="B40" i="23"/>
  <c r="B41" i="23"/>
  <c r="B42" i="23"/>
  <c r="B43" i="23"/>
  <c r="A66" i="23"/>
  <c r="A67" i="23"/>
  <c r="B68" i="23"/>
  <c r="D68" i="23"/>
  <c r="B69" i="23"/>
  <c r="B70" i="23"/>
  <c r="B71" i="23"/>
  <c r="A1" i="22"/>
  <c r="L1" i="22"/>
  <c r="A7" i="22"/>
  <c r="G7" i="22"/>
  <c r="G8" i="22"/>
  <c r="G9" i="22"/>
  <c r="G10" i="22"/>
  <c r="G11" i="22"/>
  <c r="B20" i="22"/>
  <c r="A1" i="21"/>
  <c r="E1" i="21"/>
  <c r="A3" i="21"/>
  <c r="E7" i="21"/>
  <c r="A8" i="21"/>
  <c r="E8" i="21"/>
  <c r="E9" i="21"/>
  <c r="E10" i="21"/>
  <c r="E11" i="21"/>
  <c r="F37" i="21"/>
  <c r="E71" i="21"/>
  <c r="A37" i="20"/>
  <c r="A38" i="20"/>
  <c r="A39" i="20"/>
  <c r="A40" i="20"/>
  <c r="A41" i="20"/>
  <c r="A45"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D37" i="16"/>
  <c r="A63" i="16"/>
  <c r="A1" i="15"/>
  <c r="E1" i="15"/>
  <c r="A7" i="15"/>
  <c r="E7" i="15"/>
  <c r="E8" i="15"/>
  <c r="E9" i="15"/>
  <c r="E10" i="15"/>
  <c r="E11" i="15"/>
  <c r="A1" i="14"/>
  <c r="A1" i="17" s="1"/>
  <c r="A7" i="14"/>
  <c r="A7" i="17" s="1"/>
  <c r="D48" i="14"/>
  <c r="D49"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Z8" i="4"/>
  <c r="B9" i="4"/>
  <c r="B10" i="4"/>
  <c r="B11" i="4"/>
  <c r="B12" i="4"/>
  <c r="A14" i="4"/>
  <c r="B17" i="4"/>
  <c r="B37" i="16" s="1"/>
  <c r="B18" i="4"/>
  <c r="B38" i="16" s="1"/>
  <c r="B19" i="4"/>
  <c r="B39" i="16" s="1"/>
  <c r="B20" i="4"/>
  <c r="B40" i="16" s="1"/>
  <c r="B24" i="4"/>
  <c r="E24" i="4"/>
  <c r="AA24" i="4"/>
  <c r="B25" i="4"/>
  <c r="E25" i="4"/>
  <c r="AA25" i="4"/>
  <c r="B1" i="3"/>
  <c r="B2" i="3"/>
  <c r="I4" i="3"/>
  <c r="P16" i="27" s="1"/>
  <c r="I5" i="3"/>
  <c r="G9" i="3"/>
  <c r="J17" i="5" s="1"/>
  <c r="H9" i="3"/>
  <c r="AA9" i="3"/>
  <c r="Z2" i="4" s="1"/>
  <c r="B10" i="3"/>
  <c r="B11" i="3"/>
  <c r="B13" i="3"/>
  <c r="B14" i="3"/>
  <c r="B18" i="3"/>
  <c r="B19" i="3"/>
  <c r="E28" i="3"/>
  <c r="B2" i="2"/>
  <c r="B3" i="2"/>
  <c r="D39" i="23" l="1"/>
  <c r="B11" i="26"/>
  <c r="E27" i="26"/>
  <c r="B25" i="19"/>
  <c r="B27" i="26"/>
  <c r="B11" i="18"/>
  <c r="B10" i="26"/>
  <c r="B9" i="26"/>
  <c r="E26" i="26"/>
  <c r="A3" i="26"/>
  <c r="C339" i="5"/>
  <c r="B26" i="26"/>
  <c r="F103" i="27"/>
  <c r="B8" i="26"/>
  <c r="D66" i="23"/>
  <c r="D41" i="23"/>
  <c r="A9" i="28"/>
  <c r="B9" i="28" s="1"/>
  <c r="D9" i="28" s="1"/>
  <c r="A8" i="28"/>
  <c r="B8" i="28" s="1"/>
  <c r="D8" i="28" s="1"/>
  <c r="H110" i="27"/>
  <c r="D67" i="16"/>
  <c r="D35" i="16"/>
  <c r="D70" i="23"/>
  <c r="B10" i="9"/>
  <c r="B11" i="5"/>
  <c r="I26" i="6"/>
  <c r="A18" i="6" s="1"/>
  <c r="B10" i="6"/>
  <c r="B10" i="5"/>
  <c r="B10" i="7"/>
  <c r="B24" i="11"/>
  <c r="B10" i="15"/>
  <c r="D66" i="16"/>
  <c r="B11" i="16"/>
  <c r="B11" i="21"/>
  <c r="B10" i="22"/>
  <c r="B10" i="25"/>
  <c r="K63" i="5"/>
  <c r="B10" i="8"/>
  <c r="B25" i="10"/>
  <c r="B10" i="11"/>
  <c r="B10" i="13"/>
  <c r="B19" i="15"/>
  <c r="B10" i="19"/>
  <c r="B10" i="23"/>
  <c r="A7" i="28"/>
  <c r="B7" i="28" s="1"/>
  <c r="D7" i="28" s="1"/>
  <c r="A112" i="27"/>
  <c r="B5" i="3"/>
  <c r="A11" i="28"/>
  <c r="B11" i="28" s="1"/>
  <c r="D11" i="28" s="1"/>
  <c r="A6" i="28"/>
  <c r="Z2" i="16"/>
  <c r="E17" i="4"/>
  <c r="B65" i="16" s="1"/>
  <c r="E19" i="4"/>
  <c r="B67" i="16" s="1"/>
  <c r="Z2" i="22"/>
  <c r="B16" i="4"/>
  <c r="A36" i="16" s="1"/>
  <c r="E16" i="4"/>
  <c r="A64" i="16" s="1"/>
  <c r="E18" i="4"/>
  <c r="B66" i="16" s="1"/>
  <c r="E20" i="4"/>
  <c r="B68" i="16" s="1"/>
  <c r="K36" i="5"/>
  <c r="J171" i="5"/>
  <c r="E30" i="25"/>
  <c r="E105" i="27"/>
  <c r="D29" i="23"/>
  <c r="D57" i="23" s="1"/>
  <c r="D85" i="23" s="1"/>
  <c r="E24" i="19"/>
  <c r="E18" i="15"/>
  <c r="E22" i="13"/>
  <c r="G339" i="5"/>
  <c r="A3" i="23"/>
  <c r="A34" i="23" s="1"/>
  <c r="A62" i="23" s="1"/>
  <c r="A3" i="19"/>
  <c r="A3" i="15"/>
  <c r="A16" i="14"/>
  <c r="A3" i="13"/>
  <c r="A3" i="24"/>
  <c r="A3" i="14"/>
  <c r="A3" i="8"/>
  <c r="A3" i="6"/>
  <c r="E31" i="24"/>
  <c r="H94" i="22"/>
  <c r="E84" i="21"/>
  <c r="E25" i="18"/>
  <c r="D27" i="16"/>
  <c r="D55" i="16" s="1"/>
  <c r="D83" i="16" s="1"/>
  <c r="E27" i="12"/>
  <c r="E50" i="12" s="1"/>
  <c r="B6" i="27"/>
  <c r="C105" i="27"/>
  <c r="B29" i="23"/>
  <c r="B57" i="23" s="1"/>
  <c r="B85" i="23" s="1"/>
  <c r="B24" i="19"/>
  <c r="B18" i="15"/>
  <c r="B22" i="13"/>
  <c r="B30" i="24"/>
  <c r="B93" i="22"/>
  <c r="B83" i="21"/>
  <c r="B23" i="11"/>
  <c r="B24" i="10"/>
  <c r="B24" i="8"/>
  <c r="B21" i="6"/>
  <c r="B12" i="24"/>
  <c r="B12" i="21"/>
  <c r="B12" i="18"/>
  <c r="B12" i="16"/>
  <c r="B12" i="12"/>
  <c r="B12" i="5"/>
  <c r="K62" i="5"/>
  <c r="E22" i="6"/>
  <c r="D26" i="7"/>
  <c r="B12" i="8"/>
  <c r="B12" i="9"/>
  <c r="D24" i="10"/>
  <c r="B26" i="12"/>
  <c r="B49" i="12" s="1"/>
  <c r="E23" i="13"/>
  <c r="B12" i="15"/>
  <c r="B12" i="19"/>
  <c r="B12" i="22"/>
  <c r="D30" i="23"/>
  <c r="D58" i="23" s="1"/>
  <c r="D86" i="23" s="1"/>
  <c r="B9" i="24"/>
  <c r="B12" i="25"/>
  <c r="E106" i="27"/>
  <c r="B25" i="18"/>
  <c r="B27" i="16"/>
  <c r="B55" i="16" s="1"/>
  <c r="B83" i="16" s="1"/>
  <c r="B49" i="14"/>
  <c r="B65" i="17" s="1"/>
  <c r="B31" i="25"/>
  <c r="B28" i="9"/>
  <c r="B26" i="7"/>
  <c r="B22" i="6"/>
  <c r="B11" i="25"/>
  <c r="B11" i="22"/>
  <c r="B11" i="23"/>
  <c r="B11" i="19"/>
  <c r="B11" i="15"/>
  <c r="B11" i="13"/>
  <c r="F8" i="4"/>
  <c r="A8" i="4" s="1"/>
  <c r="G340" i="5"/>
  <c r="H26" i="6"/>
  <c r="A17" i="6" s="1"/>
  <c r="B11" i="6"/>
  <c r="B9" i="6"/>
  <c r="D25" i="7"/>
  <c r="B11" i="7"/>
  <c r="B9" i="7"/>
  <c r="E25" i="8"/>
  <c r="D28" i="9"/>
  <c r="B11" i="10"/>
  <c r="B8" i="10"/>
  <c r="A3" i="10"/>
  <c r="D23" i="11"/>
  <c r="B9" i="12"/>
  <c r="A3" i="12"/>
  <c r="B23" i="13"/>
  <c r="B12" i="14"/>
  <c r="B12" i="17" s="1"/>
  <c r="D26" i="16"/>
  <c r="D54" i="16" s="1"/>
  <c r="D82" i="16" s="1"/>
  <c r="E24" i="18"/>
  <c r="B84" i="21"/>
  <c r="B94" i="22"/>
  <c r="A3" i="22"/>
  <c r="B30" i="23"/>
  <c r="B58" i="23" s="1"/>
  <c r="B86" i="23" s="1"/>
  <c r="B11" i="24"/>
  <c r="A3" i="25"/>
  <c r="C106" i="27"/>
  <c r="B10" i="24"/>
  <c r="B10" i="21"/>
  <c r="B10" i="18"/>
  <c r="B10" i="16"/>
  <c r="B10" i="14"/>
  <c r="B10" i="17" s="1"/>
  <c r="B10" i="12"/>
  <c r="B9" i="11"/>
  <c r="B9" i="10"/>
  <c r="C340" i="5"/>
  <c r="B9" i="5"/>
  <c r="B25" i="7"/>
  <c r="A3" i="7"/>
  <c r="B25" i="8"/>
  <c r="B11" i="8"/>
  <c r="B9" i="8"/>
  <c r="D27" i="9"/>
  <c r="B11" i="9"/>
  <c r="B9" i="9"/>
  <c r="D25" i="10"/>
  <c r="B10" i="10"/>
  <c r="B11" i="11"/>
  <c r="B8" i="11"/>
  <c r="A3" i="11"/>
  <c r="B27" i="12"/>
  <c r="B50" i="12" s="1"/>
  <c r="B11" i="12"/>
  <c r="B12" i="13"/>
  <c r="B11" i="14"/>
  <c r="B11" i="17" s="1"/>
  <c r="E19" i="15"/>
  <c r="D64" i="16"/>
  <c r="B26" i="16"/>
  <c r="B54" i="16" s="1"/>
  <c r="B82" i="16" s="1"/>
  <c r="B24" i="18"/>
  <c r="E25" i="19"/>
  <c r="E83" i="21"/>
  <c r="B9" i="21"/>
  <c r="E24" i="21" s="1"/>
  <c r="H93" i="22"/>
  <c r="B12" i="23"/>
  <c r="B31" i="24"/>
  <c r="E31" i="25"/>
  <c r="B9" i="25"/>
  <c r="B9" i="22"/>
  <c r="H20" i="22" s="1"/>
  <c r="B9" i="14"/>
  <c r="B9" i="17" s="1"/>
  <c r="B9" i="23"/>
  <c r="B9" i="19"/>
  <c r="B9" i="15"/>
  <c r="B9" i="13"/>
  <c r="E21" i="6"/>
  <c r="B12" i="6"/>
  <c r="B12" i="7"/>
  <c r="E24" i="8"/>
  <c r="B27" i="9"/>
  <c r="A3" i="9"/>
  <c r="D24" i="11"/>
  <c r="E26" i="12"/>
  <c r="E49" i="12" s="1"/>
  <c r="B48" i="14"/>
  <c r="B64" i="17" s="1"/>
  <c r="B9" i="16"/>
  <c r="B9" i="18"/>
  <c r="A3" i="18"/>
  <c r="E30" i="24"/>
  <c r="B30" i="25"/>
  <c r="A110" i="27"/>
  <c r="A113" i="27"/>
  <c r="F110" i="27"/>
  <c r="A10" i="28"/>
  <c r="B10" i="28" s="1"/>
  <c r="D10" i="28" s="1"/>
  <c r="A7" i="26" l="1"/>
  <c r="B6" i="28"/>
  <c r="A4" i="28" s="1"/>
  <c r="AI6" i="27"/>
  <c r="AI9" i="27"/>
  <c r="AI7" i="27"/>
  <c r="AI8" i="27" s="1"/>
  <c r="A8" i="24"/>
  <c r="A8" i="18"/>
  <c r="A8" i="16"/>
  <c r="A8" i="12"/>
  <c r="A7" i="11"/>
  <c r="A7" i="10"/>
  <c r="A8" i="5"/>
  <c r="A8" i="14"/>
  <c r="A8" i="17" s="1"/>
  <c r="A8" i="7"/>
  <c r="A8" i="6"/>
  <c r="A8" i="25"/>
  <c r="A8" i="22"/>
  <c r="A8" i="19"/>
  <c r="A8" i="15"/>
  <c r="A8" i="13"/>
  <c r="A8" i="9"/>
  <c r="A8" i="8"/>
  <c r="J62" i="5"/>
  <c r="E48" i="20" l="1"/>
  <c r="B99" i="27"/>
  <c r="E138" i="20" l="1"/>
  <c r="E75" i="20"/>
  <c r="E156" i="20"/>
  <c r="E115" i="20"/>
  <c r="E186" i="20"/>
  <c r="F193" i="20"/>
  <c r="E92" i="20"/>
</calcChain>
</file>

<file path=xl/sharedStrings.xml><?xml version="1.0" encoding="utf-8"?>
<sst xmlns="http://schemas.openxmlformats.org/spreadsheetml/2006/main" count="1147" uniqueCount="733">
  <si>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</si>
  <si>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</si>
  <si>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</si>
  <si>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</si>
  <si>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</si>
  <si>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</si>
  <si>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</si>
  <si>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</si>
  <si>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</si>
  <si>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</si>
  <si>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</si>
  <si>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</si>
  <si>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</si>
  <si>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</si>
  <si>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</si>
  <si>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</si>
  <si>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</si>
  <si>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</si>
  <si>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</si>
  <si>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</si>
  <si>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</si>
  <si>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</si>
  <si>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</si>
  <si>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</si>
  <si>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</si>
  <si>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</si>
  <si>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</si>
  <si>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</si>
  <si>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</si>
  <si>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</si>
  <si>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</si>
  <si>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</si>
  <si>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</si>
  <si>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</si>
  <si>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</si>
  <si>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</si>
  <si>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</si>
  <si>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</si>
  <si>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</si>
  <si>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</si>
  <si>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</si>
  <si>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</si>
  <si>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</si>
  <si>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</si>
  <si>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</si>
  <si>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</si>
  <si>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</si>
  <si>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</si>
  <si>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</si>
  <si>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</si>
  <si>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</si>
  <si>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</si>
  <si>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</si>
  <si>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</si>
  <si>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</si>
  <si>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</si>
  <si>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</si>
  <si>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</si>
  <si>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</si>
  <si>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</si>
  <si>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</si>
  <si>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</si>
  <si>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</si>
  <si>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</si>
  <si>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</si>
  <si>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</si>
  <si>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</si>
  <si>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</si>
  <si>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</si>
  <si>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</si>
  <si>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</si>
  <si>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</si>
  <si>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</si>
  <si>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</si>
  <si>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</si>
  <si>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</si>
  <si>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</si>
  <si>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</si>
  <si>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</si>
  <si>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</si>
  <si>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</si>
  <si>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</si>
  <si>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</si>
  <si>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</si>
  <si>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</si>
  <si>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</si>
  <si>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</si>
  <si>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</si>
  <si>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</si>
  <si>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</si>
  <si>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</si>
  <si>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</si>
  <si>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</si>
  <si>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</si>
  <si>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</si>
  <si>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</si>
  <si>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</si>
  <si>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</si>
  <si>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</si>
  <si>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</si>
  <si>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</si>
  <si>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</si>
  <si>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</si>
  <si>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</si>
  <si>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</si>
  <si>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</si>
  <si>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</si>
  <si>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</si>
  <si>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</si>
  <si>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</si>
  <si>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</si>
  <si>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</si>
  <si>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</si>
  <si>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</si>
  <si>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</si>
  <si>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</si>
  <si>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</si>
  <si>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</si>
  <si>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</si>
  <si>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</si>
  <si>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</si>
  <si>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</si>
  <si>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</si>
  <si>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</si>
  <si>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</si>
  <si>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</si>
  <si>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</si>
  <si>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</si>
  <si>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</si>
  <si>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</si>
  <si>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</si>
  <si>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</si>
  <si>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</si>
  <si>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</si>
  <si>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</si>
  <si>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</si>
  <si>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</si>
  <si>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</si>
  <si>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</si>
  <si>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</si>
  <si>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</si>
  <si>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</si>
  <si>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</si>
  <si>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</si>
  <si>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</si>
  <si>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</si>
  <si>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</si>
  <si>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</si>
  <si>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</si>
  <si>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</si>
  <si>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</si>
  <si>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</si>
  <si>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</si>
  <si>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</si>
  <si>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</si>
  <si>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</si>
  <si>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</si>
  <si>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</si>
  <si>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</si>
  <si>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</si>
  <si>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</si>
  <si>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</si>
  <si>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</si>
  <si>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</si>
  <si>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</si>
  <si>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</si>
  <si>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</si>
  <si>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</si>
  <si>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</si>
  <si>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</si>
  <si>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</si>
  <si>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</si>
  <si>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</si>
  <si>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</si>
  <si>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</si>
  <si>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</si>
  <si>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</si>
  <si>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</si>
  <si>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</si>
  <si>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</si>
  <si>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</si>
  <si>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</si>
  <si>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</si>
  <si>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</si>
  <si>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</si>
  <si>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</si>
  <si>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</si>
  <si>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</si>
  <si>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</si>
  <si>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</si>
  <si>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</si>
  <si>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</si>
  <si>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</si>
  <si>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</si>
  <si>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</si>
  <si>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</si>
  <si>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</si>
  <si>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</si>
  <si>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</si>
  <si>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</si>
  <si>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</si>
  <si>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</si>
  <si>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</si>
  <si>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</si>
  <si>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</si>
  <si>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</si>
  <si>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</si>
  <si>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</si>
  <si>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</si>
  <si>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</si>
  <si>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</si>
  <si>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</si>
  <si>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</si>
  <si>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</si>
  <si>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</si>
  <si>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</si>
  <si>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</si>
  <si>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</si>
  <si>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</si>
  <si>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</si>
  <si>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</si>
  <si>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</si>
  <si>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</si>
  <si>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</si>
  <si>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</si>
  <si>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</si>
  <si>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</si>
  <si>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</si>
  <si>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</si>
  <si>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</si>
  <si>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</si>
  <si>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</si>
  <si>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</si>
  <si>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</si>
  <si>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</si>
  <si>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</si>
  <si>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</si>
  <si>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</si>
  <si>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</si>
  <si>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</si>
  <si>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</si>
  <si>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</si>
  <si>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</si>
  <si>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</si>
  <si>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</si>
  <si>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</si>
  <si>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</si>
  <si>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</si>
  <si>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</si>
  <si>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</si>
  <si>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</si>
  <si>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</si>
  <si>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</si>
  <si>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</si>
  <si>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</si>
  <si>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</si>
  <si>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</si>
  <si>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</si>
  <si>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</si>
  <si>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</si>
  <si>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</si>
  <si>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</si>
  <si>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</si>
  <si>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</si>
  <si>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</si>
  <si>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</si>
  <si>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</si>
  <si>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</si>
  <si>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</si>
  <si>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</si>
  <si>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</si>
  <si>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</si>
  <si>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</si>
  <si>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</si>
  <si>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</si>
  <si>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</si>
  <si>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</si>
  <si>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</si>
  <si>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</si>
  <si>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</si>
  <si>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</si>
  <si>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</si>
  <si>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</si>
  <si>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</si>
  <si>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</si>
  <si>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</si>
  <si>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</si>
  <si>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</si>
  <si>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</si>
  <si>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</si>
  <si>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</si>
  <si>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</si>
  <si>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</si>
  <si>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</si>
  <si>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</si>
  <si>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</si>
  <si>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</si>
  <si>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</si>
  <si>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</si>
  <si>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</si>
  <si>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</si>
  <si>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</si>
  <si>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</si>
  <si>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</si>
  <si>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</si>
  <si>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</si>
  <si>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</si>
  <si>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</si>
  <si>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</si>
  <si>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</si>
  <si>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</si>
  <si>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</si>
  <si>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</si>
  <si>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</si>
  <si>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</si>
  <si>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</si>
  <si>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</si>
  <si>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</si>
  <si>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</si>
  <si>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</si>
  <si>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</si>
  <si>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</si>
  <si>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</si>
  <si>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</si>
  <si>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</si>
  <si>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</si>
  <si>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</si>
  <si>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</si>
  <si>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</si>
  <si>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</si>
  <si>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</si>
  <si>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</si>
  <si>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</si>
  <si>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</si>
  <si>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</si>
  <si>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</si>
  <si>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</si>
  <si>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</si>
  <si>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</si>
  <si>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</si>
  <si>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</si>
  <si>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</si>
  <si>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</si>
  <si>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</si>
  <si>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</si>
  <si>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</si>
  <si>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</si>
  <si>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</si>
  <si>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</si>
  <si>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</si>
  <si>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</si>
  <si>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</si>
  <si>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</si>
  <si>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</si>
  <si>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</si>
  <si>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</si>
  <si>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</si>
  <si>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</si>
  <si>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</si>
  <si>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</si>
  <si>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</si>
  <si>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</si>
  <si>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</si>
  <si>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</si>
  <si>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</si>
  <si>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</si>
  <si>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</si>
  <si>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</si>
  <si>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</si>
  <si>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</si>
  <si>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</si>
  <si>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</si>
  <si>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</si>
  <si>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</si>
  <si>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</si>
  <si>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</si>
  <si>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</si>
  <si>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</si>
  <si>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</si>
  <si>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</si>
  <si>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</si>
  <si>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</si>
  <si>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</si>
  <si>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</si>
  <si>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</si>
  <si>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</si>
  <si>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</si>
  <si>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</si>
  <si>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</si>
  <si>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</si>
  <si>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</si>
  <si>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</si>
  <si>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</si>
  <si>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</si>
  <si>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</si>
  <si>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IEEMA</t>
  </si>
  <si>
    <t>B.</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</si>
  <si>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</si>
  <si>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</si>
  <si>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</si>
  <si>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</si>
  <si>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</si>
  <si>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</si>
  <si>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</si>
  <si>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</si>
  <si>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</si>
  <si>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</si>
  <si>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</si>
  <si>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</si>
  <si>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</si>
  <si>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</si>
  <si>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</si>
  <si>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</si>
  <si>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</si>
  <si>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</si>
  <si>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</si>
  <si>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</si>
  <si>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</si>
  <si>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</si>
  <si>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</si>
  <si>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</si>
  <si>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</si>
  <si>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</si>
  <si>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</si>
  <si>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</si>
  <si>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</si>
  <si>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</si>
  <si>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</si>
  <si>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</si>
  <si>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</si>
  <si>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</si>
  <si>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</si>
  <si>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</si>
  <si>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</si>
  <si>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</si>
  <si>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</si>
  <si>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</si>
  <si>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</si>
  <si>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</si>
  <si>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</si>
  <si>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</si>
  <si>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</si>
  <si>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</si>
  <si>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</si>
  <si>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</si>
  <si>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</si>
  <si>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</si>
  <si>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</si>
  <si>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</si>
  <si>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</si>
  <si>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</si>
  <si>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</si>
  <si>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</si>
  <si>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</si>
  <si>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</si>
  <si>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</si>
  <si>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</si>
  <si>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</si>
  <si>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</si>
  <si>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</si>
  <si>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</si>
  <si>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</si>
  <si>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</si>
  <si>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</si>
  <si>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</si>
  <si>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</si>
  <si>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</si>
  <si>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</si>
  <si>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</si>
  <si>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</si>
  <si>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</si>
  <si>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</si>
  <si>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</si>
  <si>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</si>
  <si>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</si>
  <si>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</si>
  <si>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</si>
  <si>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</si>
  <si>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</si>
  <si>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</si>
  <si>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</si>
  <si>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</si>
  <si>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</si>
  <si>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</si>
  <si>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</si>
  <si>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</si>
  <si>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</si>
  <si>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</si>
  <si>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</si>
  <si>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</si>
  <si>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</si>
  <si>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2016- 2017</t>
  </si>
  <si>
    <t>2017- 2018</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</si>
  <si>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</si>
  <si>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</si>
  <si>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</si>
  <si>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</si>
  <si>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</si>
  <si>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</si>
  <si>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</si>
  <si>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</si>
  <si>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</si>
  <si>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</si>
  <si>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</si>
  <si>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</si>
  <si>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2019- 2020</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</si>
  <si>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</si>
  <si>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</si>
  <si>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</si>
  <si>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</si>
  <si>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</si>
  <si>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</si>
  <si>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</si>
  <si>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</si>
  <si>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</si>
  <si>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</si>
  <si>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</si>
  <si>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</si>
  <si>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</si>
  <si>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</si>
  <si>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</si>
  <si>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</si>
  <si>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</si>
  <si>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</si>
  <si>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</si>
  <si>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</si>
  <si>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</si>
  <si>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</si>
  <si>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</si>
  <si>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</si>
  <si>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</si>
  <si>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</si>
  <si>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</si>
  <si>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</si>
  <si>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</si>
  <si>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</si>
  <si>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</si>
  <si>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</si>
  <si>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</si>
  <si>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</si>
  <si>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</si>
  <si>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</si>
  <si>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</si>
  <si>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</si>
  <si>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</si>
  <si>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</si>
  <si>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</si>
  <si>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</si>
  <si>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</si>
  <si>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</si>
  <si>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</si>
  <si>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</si>
  <si>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</si>
  <si>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</si>
  <si>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</si>
  <si>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</si>
  <si>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</si>
  <si>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</si>
  <si>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</si>
  <si>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</si>
  <si>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</si>
  <si>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</si>
  <si>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</si>
  <si>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</si>
  <si>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</si>
  <si>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</si>
  <si>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</si>
  <si>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</si>
  <si>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</si>
  <si>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</si>
  <si>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</si>
  <si>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</si>
  <si>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</si>
  <si>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</si>
  <si>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</si>
  <si>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</si>
  <si>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</si>
  <si>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</si>
  <si>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</si>
  <si>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</si>
  <si>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</si>
  <si>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</si>
  <si>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</si>
  <si>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</si>
  <si>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</si>
  <si>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</si>
  <si>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</si>
  <si>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</si>
  <si>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</si>
  <si>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</si>
  <si>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</si>
  <si>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</si>
  <si>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</si>
  <si>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</si>
  <si>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</si>
  <si>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</si>
  <si>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</si>
  <si>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</si>
  <si>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</si>
  <si>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</si>
  <si>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Changes and supplements as well as termination notices need to be made in writing. Side agreements have not been made.</t>
  </si>
  <si>
    <t>Issues like Warranty/Guarantees etc. shall be outside the purview of IEMs.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</si>
  <si>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</si>
  <si>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</si>
  <si>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</si>
  <si>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</si>
  <si>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</si>
  <si>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</si>
  <si>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</si>
  <si>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</si>
  <si>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</si>
  <si>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</si>
  <si>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</si>
  <si>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</si>
  <si>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</si>
  <si>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</si>
  <si>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Raw Material</t>
  </si>
  <si>
    <t xml:space="preserve">Supply &amp; Placement of Reinforcement Steel </t>
  </si>
  <si>
    <t>2023-2024</t>
  </si>
  <si>
    <t>: Attachments:</t>
  </si>
  <si>
    <t>Instruction for printing &amp; submitting Integrity Pact</t>
  </si>
  <si>
    <t>2024-2025</t>
  </si>
  <si>
    <t>2025-2026</t>
  </si>
  <si>
    <t>For further details bidders may please refer ITB Clause 9.3 (o).</t>
  </si>
  <si>
    <t>Attachment-3 (QR Schedule) : Format attached in Volume-III of Bidding Documents.</t>
  </si>
  <si>
    <t>2020-2021</t>
  </si>
  <si>
    <t>Attachment-3 (QR) is attached with this Volume.</t>
  </si>
  <si>
    <t xml:space="preserve">(c) </t>
  </si>
  <si>
    <t>Wholesale Price Index Number for   `Manufacture of Basic Metals’(Group Item) (monthly)  (Base: 2011-12=100), as published by Office of Economic Advisor, Ministry of Commerce &amp; Industry(www.eaindustry.nic.in).</t>
  </si>
  <si>
    <t>Wholesale Price Index Number for `HSD’(Individual Commodity) (monthly)  (Base: 2011-12=100), as published by Office of Economic Advisor, Ministry of Commerce &amp; Industry(www.eaindustry.nic.in).</t>
  </si>
  <si>
    <t>Indian field labour index – namely All India average consumer price index for Industrial Workers (monthly)  (Base: 2016= 100), as published by Labour Bureau, Shimla, Government of India (www.labourbureau.nic.in).</t>
  </si>
  <si>
    <t>(Subcontractors Proposed by the Bidder)</t>
  </si>
  <si>
    <t>(a) Supply Portion:</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</si>
  <si>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</si>
  <si>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</si>
  <si>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</si>
  <si>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</si>
  <si>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</si>
  <si>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</si>
  <si>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</si>
  <si>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INR</t>
  </si>
  <si>
    <t>Month</t>
  </si>
  <si>
    <t>Attachments 3(JV),  4,  4(A),  4(B),  5, 5(A), 5(B), 6, 7,  9,  10, 11, 12, 13,14, 14-IP, 15, 16, 17, 19, 20, 25 and Bid Form for 1st Envelope are included here.</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</si>
  <si>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</si>
  <si>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(ii) Interest Bearing Engineering Advance:</t>
  </si>
  <si>
    <t>Attachment 1 Bid Security : To be submitted as per ITB Clause No. 13.</t>
  </si>
  <si>
    <t>Option for Interest Bearing Advance(s) (Initial Advance and/or Engineering Advance) and Information for E-payment, PF details and declaration regarding Micro/Small &amp; Medium Enterprises</t>
  </si>
  <si>
    <t>(Option for Interest Bearing Advance(s) (Initial Advance and/or Engineering Advance) and Information for E-payment, PF details and declaration regarding Micro/Small &amp; Medium Enterprises)</t>
  </si>
  <si>
    <t>(i) Interest bearing Initial advance :</t>
  </si>
  <si>
    <t>(b) Services Portion: Interest Bearing Initial Advance</t>
  </si>
  <si>
    <t>Interest Bearing Advance(s)</t>
  </si>
  <si>
    <t xml:space="preserve">Period in months from the effective date of contract </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</si>
  <si>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</si>
  <si>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</si>
  <si>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</si>
  <si>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</si>
  <si>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 xml:space="preserve">Items, Components, Raw material, Services proposed to be sourced from Micro and Small Enterprises (MSEs) </t>
  </si>
  <si>
    <t>Witness 2 :</t>
  </si>
  <si>
    <t>Compliance to the process related to the e-RA Terms &amp; Conditions and the Business Rules governing the e-RA.</t>
  </si>
  <si>
    <t>ATTACHMENT-12</t>
  </si>
  <si>
    <t>Name of Materials/Labour</t>
  </si>
  <si>
    <t>Value of index as 30 days prior to date set for opening of bids</t>
  </si>
  <si>
    <t>In accordance with Clause 2, Appendix-2, Form of Contract Agreement, Section-VI; Forms. Volume-I</t>
  </si>
  <si>
    <t>a=</t>
  </si>
  <si>
    <t>b=</t>
  </si>
  <si>
    <t>iii)</t>
  </si>
  <si>
    <t>c=</t>
  </si>
  <si>
    <t>iv)</t>
  </si>
  <si>
    <t>d=</t>
  </si>
  <si>
    <t>v)</t>
  </si>
  <si>
    <t>Labour</t>
  </si>
  <si>
    <t xml:space="preserve">Indian field labour index – namely All India average consumer price index for Industrial Workers (monthly)  (Base: 2001= 100), as published by Labour Bureau, Shimla, Government of India (www.labourbureau.nic.in).
</t>
  </si>
  <si>
    <t>a)</t>
  </si>
  <si>
    <t>III</t>
  </si>
  <si>
    <t>b)</t>
  </si>
  <si>
    <t>The sum of the value of coefficients for raw materials: a+b+c+d=0.55 to 0.65 and sum of all the coefficients including labour shall be a+b+c+d+l=0.85.</t>
  </si>
  <si>
    <t>Labour I=</t>
  </si>
  <si>
    <t>Surge Arrester</t>
  </si>
  <si>
    <t xml:space="preserve">Labour </t>
  </si>
  <si>
    <t>PVC/XLPE Insulated Power and Control Cable</t>
  </si>
  <si>
    <t>Published Price of Metal</t>
  </si>
  <si>
    <t>i) Aluminium per MT</t>
  </si>
  <si>
    <t>ii) Copper per MT</t>
  </si>
  <si>
    <t>c)</t>
  </si>
  <si>
    <t>Weight in MT of Metal per kM
(Size wise)</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</si>
  <si>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</si>
  <si>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</si>
  <si>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</si>
  <si>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</si>
  <si>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</si>
  <si>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</si>
  <si>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</si>
  <si>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</si>
  <si>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</si>
  <si>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</si>
  <si>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For Installation Price Component</t>
  </si>
  <si>
    <t xml:space="preserve">Installation price component (including Civil works but excluding ‘supply &amp; placement of reinforcement steel’ and ‘concreting’)  </t>
  </si>
  <si>
    <t>HSD</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</si>
  <si>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</si>
  <si>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</si>
  <si>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</si>
  <si>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</si>
  <si>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</si>
  <si>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</si>
  <si>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Attachment-21 to 28: To be submitted as perproforma provided in the bidding document.  </t>
  </si>
  <si>
    <t xml:space="preserve">Bid Securing Declaration </t>
  </si>
  <si>
    <t xml:space="preserve">Dear Sir,  
We conform that the equipments offered shall have minimum performance specified in Technical Specification. We further guarantee the performance/efficiency of the equipments in response to the Technical Specifications. </t>
  </si>
  <si>
    <t>ORIGINAL</t>
  </si>
  <si>
    <t>Undertaking by the bidder regarding Compliance of DMI&amp;SP policy</t>
  </si>
  <si>
    <t>Undertaking regarding submission of original/Hard copy part of the bid</t>
  </si>
  <si>
    <r>
      <t xml:space="preserve">We agree to abide by this bid for a period of </t>
    </r>
    <r>
      <rPr>
        <sz val="11"/>
        <color rgb="FFFF0000"/>
        <rFont val="Book Antiqua"/>
        <family val="1"/>
      </rPr>
      <t>six (06)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</si>
  <si>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(n)</t>
  </si>
  <si>
    <t>GCC 40</t>
  </si>
  <si>
    <t>Conciliation</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</si>
  <si>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</si>
  <si>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</si>
  <si>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 xml:space="preserve">We hereby furnish the relevant details pertaining to the price adjustment provisions for equipment as specified in your specifications and documents for the subject </t>
    </r>
    <r>
      <rPr>
        <u/>
        <sz val="11"/>
        <rFont val="Book Antiqua"/>
        <family val="1"/>
      </rPr>
      <t>Package</t>
    </r>
    <r>
      <rPr>
        <sz val="11"/>
        <rFont val="Book Antiqua"/>
        <family val="1"/>
      </rPr>
      <t>. The necessary documentary evidence is enclosed.</t>
    </r>
  </si>
  <si>
    <t xml:space="preserve"> I=</t>
  </si>
  <si>
    <t xml:space="preserve">Indian field labour index – namely All India average consumer price index for Industrial Workers (monthly)  (Base: 2016= 100), as published by Labour Bureau, Shimla, Government of India (www.labourbureau.nic.in).
</t>
  </si>
  <si>
    <t>a=PVC/XLPE Compound</t>
  </si>
  <si>
    <t>Substation Structures</t>
  </si>
  <si>
    <t>Price indices of electrolytic zinc as published by IEEMA.</t>
  </si>
  <si>
    <t xml:space="preserve">Indian field labour index – namely All India average consumer price index for Industrial Workers (monthly)  (Base: 2016= 100), as published by Labour Bureau, Shimla, Government of India (www.labourbureau.nic.in).
</t>
  </si>
  <si>
    <t>"Saudamini", Plot No.-2</t>
  </si>
  <si>
    <t xml:space="preserve">Sector-29, </t>
  </si>
  <si>
    <t>GIS Substation Extension package- SS 132 - “Augmentation of Transformation capacity at 400/230kV Tuticorin-II GIS PS in Tamil Nadu by 500 MVA, 400/230kV ICT (6th) to meet N-1 reliability of RE Pooling Station".</t>
  </si>
  <si>
    <t>SS-132</t>
  </si>
  <si>
    <t>CC/NT/W-GIS/DOM/A02/24/09381</t>
  </si>
  <si>
    <t>16 months</t>
  </si>
  <si>
    <t>Confirmation in regard to Type Test (to be furnished in case bidder is proposing to qualify through Note-4 under Route-1 of QR).</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</si>
  <si>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</si>
  <si>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</si>
  <si>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 xml:space="preserve">Declaration by the Bidder regarding events encountered pursuant to ITB Clause 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</si>
</sst>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77">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2"/>
      <color rgb="FFFF0000"/>
      <name val="Arial"/>
      <family val="2"/>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68"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2" fillId="0" borderId="0"/>
    <xf numFmtId="0" fontId="1" fillId="0" borderId="0"/>
    <xf numFmtId="0" fontId="49"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062">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9" fillId="0" borderId="12" xfId="0" applyFont="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Alignment="1" applyProtection="1">
      <alignment vertical="center"/>
      <protection hidden="1"/>
    </xf>
    <xf numFmtId="0" fontId="33" fillId="0" borderId="0" xfId="38" applyFont="1"/>
    <xf numFmtId="0" fontId="32" fillId="0" borderId="0" xfId="38" applyFont="1" applyProtection="1">
      <protection hidden="1"/>
    </xf>
    <xf numFmtId="0" fontId="33"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3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46"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9" fillId="0" borderId="0" xfId="0" applyFont="1" applyAlignment="1" applyProtection="1">
      <alignment horizontal="center" vertical="center" wrapText="1"/>
      <protection hidden="1"/>
    </xf>
    <xf numFmtId="0" fontId="44" fillId="0" borderId="0" xfId="0" applyFont="1" applyAlignment="1" applyProtection="1">
      <alignment vertical="center"/>
      <protection locked="0"/>
    </xf>
    <xf numFmtId="0" fontId="44" fillId="0" borderId="0" xfId="0" applyFont="1" applyAlignment="1" applyProtection="1">
      <alignment vertical="center" wrapText="1"/>
      <protection hidden="1"/>
    </xf>
    <xf numFmtId="0" fontId="44" fillId="0" borderId="0" xfId="0" applyFont="1" applyAlignment="1" applyProtection="1">
      <alignment vertical="center"/>
      <protection hidden="1"/>
    </xf>
    <xf numFmtId="0" fontId="49"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49" fillId="0" borderId="0" xfId="0" applyFont="1" applyProtection="1">
      <protection locked="0"/>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35" applyFont="1" applyAlignment="1" applyProtection="1">
      <alignment vertical="center"/>
      <protection hidden="1"/>
    </xf>
    <xf numFmtId="0" fontId="54" fillId="0" borderId="0" xfId="39"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35" applyFont="1" applyAlignment="1" applyProtection="1">
      <alignment horizontal="justify" vertical="center"/>
      <protection hidden="1"/>
    </xf>
    <xf numFmtId="0" fontId="54" fillId="0" borderId="0" xfId="39" applyFont="1" applyAlignment="1" applyProtection="1">
      <alignment horizontal="justify" vertical="center"/>
      <protection hidden="1"/>
    </xf>
    <xf numFmtId="0" fontId="51" fillId="0" borderId="0" xfId="0" applyFont="1" applyAlignment="1" applyProtection="1">
      <alignment horizontal="justify"/>
      <protection hidden="1"/>
    </xf>
    <xf numFmtId="0" fontId="24" fillId="0" borderId="0" xfId="0" applyFont="1" applyAlignment="1" applyProtection="1">
      <alignment horizontal="center"/>
      <protection hidden="1"/>
    </xf>
    <xf numFmtId="0" fontId="55"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7" fillId="0" borderId="0" xfId="38" applyFont="1" applyProtection="1">
      <protection hidden="1"/>
    </xf>
    <xf numFmtId="0" fontId="58" fillId="0" borderId="5" xfId="38" applyFont="1" applyBorder="1" applyAlignment="1" applyProtection="1">
      <alignment horizontal="center" vertical="center"/>
      <protection hidden="1"/>
    </xf>
    <xf numFmtId="0" fontId="58" fillId="0" borderId="5" xfId="38" applyFont="1" applyBorder="1" applyAlignment="1" applyProtection="1">
      <alignment horizontal="center" vertical="top"/>
      <protection hidden="1"/>
    </xf>
    <xf numFmtId="0" fontId="58" fillId="0" borderId="26" xfId="38" applyFont="1" applyBorder="1" applyAlignment="1" applyProtection="1">
      <alignment horizontal="center" vertical="top"/>
      <protection hidden="1"/>
    </xf>
    <xf numFmtId="0" fontId="70" fillId="7"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3"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10" xfId="0" applyFont="1" applyBorder="1" applyAlignment="1" applyProtection="1">
      <alignment vertical="center"/>
      <protection hidden="1"/>
    </xf>
    <xf numFmtId="0" fontId="71"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60" fillId="0" borderId="6" xfId="28" applyFont="1" applyBorder="1" applyAlignment="1" applyProtection="1">
      <alignment horizontal="center" vertical="center" wrapText="1"/>
      <protection hidden="1"/>
    </xf>
    <xf numFmtId="0" fontId="59" fillId="0" borderId="7" xfId="28" applyFont="1" applyBorder="1" applyAlignment="1" applyProtection="1">
      <alignment horizontal="center" vertical="top" wrapText="1"/>
      <protection hidden="1"/>
    </xf>
    <xf numFmtId="0" fontId="59" fillId="2" borderId="7" xfId="28" applyFont="1" applyFill="1" applyBorder="1" applyAlignment="1" applyProtection="1">
      <alignment vertical="top" wrapText="1"/>
      <protection locked="0" hidden="1"/>
    </xf>
    <xf numFmtId="0" fontId="59" fillId="0" borderId="19" xfId="28" applyFont="1" applyBorder="1" applyAlignment="1" applyProtection="1">
      <alignment horizontal="center" vertical="top" wrapText="1"/>
      <protection hidden="1"/>
    </xf>
    <xf numFmtId="0" fontId="59" fillId="2" borderId="19" xfId="28" applyFont="1" applyFill="1" applyBorder="1" applyAlignment="1" applyProtection="1">
      <alignment vertical="top" wrapText="1"/>
      <protection locked="0" hidden="1"/>
    </xf>
    <xf numFmtId="0" fontId="59" fillId="0" borderId="20" xfId="28" applyFont="1" applyBorder="1" applyAlignment="1" applyProtection="1">
      <alignment horizontal="center" vertical="top" wrapText="1"/>
      <protection hidden="1"/>
    </xf>
    <xf numFmtId="0" fontId="59"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2" xfId="0" applyFont="1" applyBorder="1" applyAlignment="1" applyProtection="1">
      <alignment horizontal="center" vertical="center" wrapText="1"/>
      <protection hidden="1"/>
    </xf>
    <xf numFmtId="0" fontId="59" fillId="4" borderId="0" xfId="33" applyFont="1" applyFill="1" applyAlignment="1" applyProtection="1">
      <alignment vertical="center"/>
      <protection hidden="1"/>
    </xf>
    <xf numFmtId="0" fontId="59" fillId="4" borderId="0" xfId="33" applyFont="1" applyFill="1" applyProtection="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5" fillId="0" borderId="0" xfId="0" applyFont="1" applyAlignment="1">
      <alignment horizontal="justify" vertical="center"/>
    </xf>
    <xf numFmtId="0" fontId="43"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Font="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2"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56" fillId="0" borderId="0" xfId="28" applyFont="1" applyAlignment="1" applyProtection="1">
      <alignment horizontal="right" vertical="top"/>
      <protection hidden="1"/>
    </xf>
    <xf numFmtId="0" fontId="50"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Border="1" applyAlignment="1" applyProtection="1">
      <alignment horizontal="right" vertical="center"/>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7" fillId="0" borderId="0" xfId="28" applyFont="1" applyAlignment="1" applyProtection="1">
      <alignment horizontal="right" vertical="center"/>
      <protection hidden="1"/>
    </xf>
    <xf numFmtId="0" fontId="63" fillId="0" borderId="0" xfId="28" applyFont="1" applyAlignment="1" applyProtection="1">
      <alignment horizontal="justify" vertical="top" wrapText="1"/>
      <protection hidden="1"/>
    </xf>
    <xf numFmtId="0" fontId="50"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66" fillId="0" borderId="0" xfId="28" applyFont="1" applyAlignment="1" applyProtection="1">
      <alignment horizontal="left" vertical="top" wrapText="1"/>
      <protection hidden="1"/>
    </xf>
    <xf numFmtId="0" fontId="8" fillId="0" borderId="0" xfId="28" applyFont="1" applyProtection="1">
      <protection hidden="1"/>
    </xf>
    <xf numFmtId="0" fontId="66" fillId="0" borderId="0" xfId="28" applyFont="1" applyAlignment="1" applyProtection="1">
      <alignment horizontal="justify" vertical="top" wrapText="1"/>
      <protection hidden="1"/>
    </xf>
    <xf numFmtId="0" fontId="50" fillId="0" borderId="0" xfId="28" applyFont="1" applyAlignment="1">
      <alignment horizontal="left" wrapText="1"/>
    </xf>
    <xf numFmtId="172"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3" xfId="28" applyFont="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Alignment="1" applyProtection="1">
      <alignment horizontal="justify" vertical="center" wrapText="1"/>
      <protection hidden="1"/>
    </xf>
    <xf numFmtId="0" fontId="4" fillId="0" borderId="0" xfId="28" applyFont="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0"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0" fillId="0" borderId="29" xfId="28" applyFont="1" applyBorder="1" applyAlignment="1" applyProtection="1">
      <alignment horizontal="right"/>
      <protection hidden="1"/>
    </xf>
    <xf numFmtId="0" fontId="50" fillId="0" borderId="0" xfId="28" applyFont="1" applyAlignment="1" applyProtection="1">
      <alignment horizontal="right"/>
      <protection hidden="1"/>
    </xf>
    <xf numFmtId="0" fontId="50" fillId="0" borderId="0" xfId="28" applyFont="1" applyAlignment="1" applyProtection="1">
      <alignment horizontal="justify"/>
      <protection hidden="1"/>
    </xf>
    <xf numFmtId="0" fontId="4" fillId="5" borderId="0" xfId="28" applyFont="1" applyFill="1" applyAlignment="1" applyProtection="1">
      <alignment horizontal="left" vertical="center"/>
      <protection hidden="1"/>
    </xf>
    <xf numFmtId="0" fontId="4" fillId="4" borderId="0" xfId="28" applyFont="1" applyFill="1" applyAlignment="1" applyProtection="1">
      <alignment horizontal="left" vertical="center"/>
      <protection hidden="1"/>
    </xf>
    <xf numFmtId="0" fontId="4" fillId="5" borderId="0" xfId="28" applyFont="1" applyFill="1" applyProtection="1">
      <protection hidden="1"/>
    </xf>
    <xf numFmtId="0" fontId="4" fillId="4" borderId="0" xfId="28" applyFont="1" applyFill="1" applyProtection="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0" fillId="0" borderId="0" xfId="28" applyFont="1" applyAlignment="1" applyProtection="1">
      <alignment horizontal="left" vertical="top"/>
      <protection hidden="1"/>
    </xf>
    <xf numFmtId="0" fontId="63" fillId="0" borderId="12" xfId="28" applyFont="1" applyBorder="1" applyAlignment="1" applyProtection="1">
      <alignment horizontal="left" vertical="top" wrapText="1"/>
      <protection hidden="1"/>
    </xf>
    <xf numFmtId="0" fontId="63" fillId="0" borderId="3" xfId="28" applyFont="1" applyBorder="1" applyAlignment="1" applyProtection="1">
      <alignment horizontal="left" vertical="top" wrapText="1"/>
      <protection hidden="1"/>
    </xf>
    <xf numFmtId="0" fontId="63"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1" fillId="0" borderId="6" xfId="28" applyFont="1" applyBorder="1" applyAlignment="1" applyProtection="1">
      <alignment vertical="top" wrapText="1"/>
      <protection hidden="1"/>
    </xf>
    <xf numFmtId="0" fontId="56" fillId="0" borderId="6" xfId="28" applyFont="1" applyBorder="1" applyAlignment="1" applyProtection="1">
      <alignment vertical="top" wrapText="1"/>
      <protection hidden="1"/>
    </xf>
    <xf numFmtId="0" fontId="56" fillId="0" borderId="6" xfId="28" applyFont="1" applyBorder="1" applyAlignment="1" applyProtection="1">
      <alignment vertical="top"/>
      <protection hidden="1"/>
    </xf>
    <xf numFmtId="0" fontId="50" fillId="0" borderId="6" xfId="28" applyFont="1" applyBorder="1" applyAlignment="1" applyProtection="1">
      <alignment horizontal="right" vertical="top"/>
      <protection hidden="1"/>
    </xf>
    <xf numFmtId="0" fontId="50" fillId="0" borderId="6" xfId="28" applyFont="1" applyBorder="1" applyAlignment="1" applyProtection="1">
      <alignment vertical="top"/>
      <protection hidden="1"/>
    </xf>
    <xf numFmtId="0" fontId="50" fillId="0" borderId="6" xfId="28" applyFont="1" applyBorder="1" applyAlignment="1" applyProtection="1">
      <alignment horizontal="left" vertical="top" wrapText="1"/>
      <protection hidden="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0" fillId="0" borderId="0" xfId="28" applyFont="1" applyAlignment="1" applyProtection="1">
      <alignment horizontal="right" vertical="top"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12" xfId="28" applyFont="1" applyBorder="1" applyAlignment="1" applyProtection="1">
      <alignment vertical="center" wrapText="1"/>
      <protection hidden="1"/>
    </xf>
    <xf numFmtId="0" fontId="4" fillId="0" borderId="9" xfId="28" applyFont="1" applyBorder="1" applyAlignment="1" applyProtection="1">
      <alignment vertical="center" wrapText="1"/>
      <protection hidden="1"/>
    </xf>
    <xf numFmtId="0" fontId="4" fillId="0" borderId="0" xfId="28" applyFont="1" applyAlignment="1">
      <alignment horizontal="left" vertical="center"/>
    </xf>
    <xf numFmtId="0" fontId="4" fillId="8" borderId="6" xfId="0" applyFont="1" applyFill="1" applyBorder="1" applyAlignment="1" applyProtection="1">
      <alignment horizontal="justify" vertical="top" wrapText="1"/>
      <protection locked="0"/>
    </xf>
    <xf numFmtId="0" fontId="56" fillId="8" borderId="9" xfId="28" applyFont="1" applyFill="1" applyBorder="1" applyAlignment="1" applyProtection="1">
      <alignment vertical="top" wrapText="1"/>
      <protection locked="0" hidden="1"/>
    </xf>
    <xf numFmtId="0" fontId="56"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0" fillId="0" borderId="0" xfId="28" applyFont="1" applyAlignment="1" applyProtection="1">
      <alignment horizontal="left" vertical="center" wrapText="1"/>
      <protection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59" fillId="0" borderId="6" xfId="28" applyFont="1" applyBorder="1" applyAlignment="1" applyProtection="1">
      <alignment horizontal="center" vertical="top" wrapText="1"/>
      <protection hidden="1"/>
    </xf>
    <xf numFmtId="0" fontId="59" fillId="2" borderId="6" xfId="28" applyFont="1" applyFill="1" applyBorder="1" applyAlignment="1" applyProtection="1">
      <alignment vertical="top" wrapText="1"/>
      <protection locked="0"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50" fillId="0" borderId="0" xfId="28" applyFont="1" applyAlignment="1" applyProtection="1">
      <alignment horizontal="justify" vertical="top"/>
      <protection hidden="1"/>
    </xf>
    <xf numFmtId="0" fontId="72" fillId="0" borderId="0" xfId="28" applyFont="1" applyAlignment="1" applyProtection="1">
      <alignment horizontal="center" vertical="top"/>
      <protection hidden="1"/>
    </xf>
    <xf numFmtId="0" fontId="72" fillId="0" borderId="0" xfId="28" applyFont="1" applyAlignment="1" applyProtection="1">
      <alignment horizontal="left" vertical="top"/>
      <protection hidden="1"/>
    </xf>
    <xf numFmtId="0" fontId="50" fillId="0" borderId="0" xfId="0" applyFont="1" applyAlignment="1">
      <alignment horizontal="left" vertical="center"/>
    </xf>
    <xf numFmtId="172" fontId="7" fillId="0" borderId="0" xfId="0" applyNumberFormat="1" applyFont="1" applyAlignment="1" applyProtection="1">
      <alignment horizontal="left" vertical="center"/>
      <protection hidden="1"/>
    </xf>
    <xf numFmtId="0" fontId="4" fillId="0" borderId="33" xfId="28" applyFont="1" applyBorder="1" applyAlignment="1" applyProtection="1">
      <alignment wrapText="1"/>
      <protection hidden="1"/>
    </xf>
    <xf numFmtId="174" fontId="8" fillId="2" borderId="6" xfId="0" applyNumberFormat="1" applyFont="1" applyFill="1" applyBorder="1" applyAlignment="1" applyProtection="1">
      <alignment horizontal="left" vertical="center"/>
      <protection locked="0"/>
    </xf>
    <xf numFmtId="0" fontId="4" fillId="0" borderId="12" xfId="28" applyFont="1" applyBorder="1" applyAlignment="1" applyProtection="1">
      <alignment horizontal="left" vertical="top" wrapText="1"/>
      <protection hidden="1"/>
    </xf>
    <xf numFmtId="0" fontId="68" fillId="2" borderId="29" xfId="20" applyFill="1" applyBorder="1" applyAlignment="1" applyProtection="1">
      <alignment horizontal="left" vertical="center" wrapText="1"/>
      <protection locked="0"/>
    </xf>
    <xf numFmtId="0" fontId="4" fillId="0" borderId="0" xfId="0" applyFont="1" applyAlignment="1" applyProtection="1">
      <alignment horizontal="center" vertical="top"/>
      <protection hidden="1"/>
    </xf>
    <xf numFmtId="0" fontId="8" fillId="0" borderId="12" xfId="0" applyFont="1" applyBorder="1" applyAlignment="1" applyProtection="1">
      <alignment vertical="top"/>
      <protection hidden="1"/>
    </xf>
    <xf numFmtId="0" fontId="9" fillId="0" borderId="10" xfId="0" applyFont="1" applyBorder="1" applyAlignment="1" applyProtection="1">
      <alignment horizontal="center" vertical="center"/>
      <protection hidden="1"/>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45" fillId="0" borderId="6" xfId="0" applyFont="1" applyBorder="1" applyAlignment="1" applyProtection="1">
      <alignment horizontal="left" vertical="top" wrapText="1"/>
      <protection hidden="1"/>
    </xf>
    <xf numFmtId="0" fontId="7" fillId="0" borderId="0" xfId="0" applyFont="1" applyAlignment="1" applyProtection="1">
      <alignment horizontal="left" vertical="center"/>
      <protection hidden="1"/>
    </xf>
    <xf numFmtId="0" fontId="9" fillId="12" borderId="0" xfId="0" applyFont="1" applyFill="1" applyAlignment="1" applyProtection="1">
      <alignment horizontal="center" vertical="center"/>
      <protection hidden="1"/>
    </xf>
    <xf numFmtId="0" fontId="76" fillId="0" borderId="0" xfId="38" applyFont="1" applyAlignment="1" applyProtection="1">
      <alignment vertical="center"/>
      <protection hidden="1"/>
    </xf>
    <xf numFmtId="0" fontId="4" fillId="2" borderId="31" xfId="0" applyFont="1" applyFill="1" applyBorder="1" applyAlignment="1" applyProtection="1">
      <alignment horizontal="center" vertical="top" wrapText="1"/>
      <protection locked="0"/>
    </xf>
    <xf numFmtId="0" fontId="0" fillId="10" borderId="0" xfId="0" applyFill="1" applyAlignment="1" applyProtection="1">
      <alignment vertical="center"/>
      <protection hidden="1"/>
    </xf>
    <xf numFmtId="0" fontId="0" fillId="10" borderId="0" xfId="0" applyFill="1" applyProtection="1">
      <protection hidden="1"/>
    </xf>
    <xf numFmtId="0" fontId="8" fillId="2" borderId="0" xfId="0" applyFont="1" applyFill="1" applyAlignment="1" applyProtection="1">
      <alignment horizontal="center" vertical="center" wrapText="1"/>
      <protection locked="0"/>
    </xf>
    <xf numFmtId="0" fontId="8" fillId="0" borderId="0" xfId="39" applyAlignment="1" applyProtection="1">
      <alignment horizontal="left" vertical="center"/>
      <protection hidden="1"/>
    </xf>
    <xf numFmtId="0" fontId="9" fillId="0" borderId="0" xfId="0" applyFont="1" applyAlignment="1" applyProtection="1">
      <alignment horizontal="justify" vertical="top"/>
      <protection hidden="1"/>
    </xf>
    <xf numFmtId="0" fontId="8" fillId="0" borderId="0" xfId="35" applyAlignment="1" applyProtection="1">
      <alignment horizontal="left" vertical="center"/>
      <protection hidden="1"/>
    </xf>
    <xf numFmtId="0" fontId="8" fillId="0" borderId="0" xfId="34" applyFont="1" applyAlignment="1" applyProtection="1">
      <alignment horizontal="center" vertical="center"/>
      <protection hidden="1"/>
    </xf>
    <xf numFmtId="0" fontId="8" fillId="0" borderId="0" xfId="34" applyFont="1" applyProtection="1">
      <protection hidden="1"/>
    </xf>
    <xf numFmtId="0" fontId="8" fillId="0" borderId="0" xfId="34" applyFont="1" applyAlignment="1" applyProtection="1">
      <alignment horizontal="center"/>
      <protection hidden="1"/>
    </xf>
    <xf numFmtId="14" fontId="8" fillId="2" borderId="6" xfId="0" applyNumberFormat="1" applyFont="1" applyFill="1" applyBorder="1" applyAlignment="1" applyProtection="1">
      <alignment horizontal="center" vertical="center" wrapText="1"/>
      <protection locked="0"/>
    </xf>
    <xf numFmtId="14" fontId="8" fillId="0" borderId="0" xfId="0" applyNumberFormat="1" applyFont="1" applyAlignment="1" applyProtection="1">
      <alignment vertical="center" wrapText="1"/>
      <protection hidden="1"/>
    </xf>
    <xf numFmtId="14" fontId="8" fillId="2" borderId="0" xfId="0" applyNumberFormat="1" applyFont="1" applyFill="1" applyAlignment="1" applyProtection="1">
      <alignment horizontal="center" vertical="center" wrapText="1"/>
      <protection locked="0"/>
    </xf>
    <xf numFmtId="0" fontId="8" fillId="0" borderId="3" xfId="0" applyFont="1" applyBorder="1" applyAlignment="1" applyProtection="1">
      <alignment horizontal="center" vertical="center"/>
      <protection hidden="1"/>
    </xf>
    <xf numFmtId="0" fontId="8" fillId="0" borderId="9" xfId="0" applyFont="1" applyBorder="1" applyAlignment="1" applyProtection="1">
      <alignment horizontal="center" vertical="center"/>
      <protection hidden="1"/>
    </xf>
    <xf numFmtId="0" fontId="8" fillId="0" borderId="0" xfId="34" applyFont="1" applyAlignment="1" applyProtection="1">
      <alignment vertical="center"/>
      <protection hidden="1"/>
    </xf>
    <xf numFmtId="0" fontId="8" fillId="2" borderId="6" xfId="0" applyFont="1" applyFill="1" applyBorder="1" applyAlignment="1" applyProtection="1">
      <alignment horizontal="center" vertical="center"/>
      <protection locked="0"/>
    </xf>
    <xf numFmtId="0" fontId="8" fillId="0" borderId="0" xfId="0" applyFont="1" applyAlignment="1" applyProtection="1">
      <alignment horizontal="right" vertical="center" wrapText="1"/>
      <protection hidden="1"/>
    </xf>
    <xf numFmtId="0" fontId="71" fillId="0" borderId="0" xfId="0" applyFont="1" applyAlignment="1" applyProtection="1">
      <alignment horizontal="justify" vertical="top"/>
      <protection hidden="1"/>
    </xf>
    <xf numFmtId="0" fontId="9" fillId="2" borderId="0" xfId="34" applyFont="1" applyFill="1" applyAlignment="1" applyProtection="1">
      <alignment horizontal="center" vertical="center"/>
      <protection locked="0" hidden="1"/>
    </xf>
    <xf numFmtId="0" fontId="8" fillId="0" borderId="0" xfId="35" applyAlignment="1" applyProtection="1">
      <alignment vertical="top"/>
      <protection hidden="1"/>
    </xf>
    <xf numFmtId="0" fontId="35" fillId="0" borderId="0" xfId="0" applyFont="1" applyAlignment="1" applyProtection="1">
      <alignment vertical="top"/>
      <protection hidden="1"/>
    </xf>
    <xf numFmtId="0" fontId="9" fillId="0" borderId="0" xfId="0" applyFont="1" applyAlignment="1" applyProtection="1">
      <alignment horizontal="center" vertical="top"/>
      <protection hidden="1"/>
    </xf>
    <xf numFmtId="172" fontId="9" fillId="0" borderId="0" xfId="0" applyNumberFormat="1" applyFont="1" applyAlignment="1" applyProtection="1">
      <alignment horizontal="center" vertical="top"/>
      <protection hidden="1"/>
    </xf>
    <xf numFmtId="0" fontId="9" fillId="0" borderId="4" xfId="30" applyFont="1" applyBorder="1" applyAlignment="1" applyProtection="1">
      <alignment vertical="center"/>
      <protection hidden="1"/>
    </xf>
    <xf numFmtId="0" fontId="8" fillId="0" borderId="4" xfId="30" applyFont="1" applyBorder="1" applyAlignment="1" applyProtection="1">
      <alignment vertical="center"/>
      <protection hidden="1"/>
    </xf>
    <xf numFmtId="0" fontId="9" fillId="0" borderId="4" xfId="30" applyFont="1" applyBorder="1" applyAlignment="1" applyProtection="1">
      <alignment horizontal="right"/>
      <protection hidden="1"/>
    </xf>
    <xf numFmtId="0" fontId="8" fillId="0" borderId="0" xfId="30" applyFont="1" applyAlignment="1" applyProtection="1">
      <alignment vertical="center"/>
      <protection hidden="1"/>
    </xf>
    <xf numFmtId="0" fontId="8" fillId="0" borderId="0" xfId="30" applyFont="1" applyProtection="1">
      <protection hidden="1"/>
    </xf>
    <xf numFmtId="0" fontId="10" fillId="0" borderId="0" xfId="30" applyFont="1" applyAlignment="1" applyProtection="1">
      <alignment vertical="center"/>
      <protection hidden="1"/>
    </xf>
    <xf numFmtId="0" fontId="9" fillId="0" borderId="0" xfId="30" applyFont="1" applyAlignment="1" applyProtection="1">
      <alignment horizontal="center" vertical="center"/>
      <protection hidden="1"/>
    </xf>
    <xf numFmtId="0" fontId="8" fillId="0" borderId="0" xfId="30" applyFont="1" applyAlignment="1" applyProtection="1">
      <alignment horizontal="justify" vertical="center"/>
      <protection hidden="1"/>
    </xf>
    <xf numFmtId="0" fontId="9" fillId="0" borderId="0" xfId="30" applyFont="1" applyAlignment="1" applyProtection="1">
      <alignment horizontal="left" vertical="center"/>
      <protection hidden="1"/>
    </xf>
    <xf numFmtId="0" fontId="9" fillId="0" borderId="0" xfId="35" applyFont="1" applyAlignment="1" applyProtection="1">
      <alignment horizontal="left" vertical="center" indent="5"/>
      <protection hidden="1"/>
    </xf>
    <xf numFmtId="0" fontId="8" fillId="0" borderId="0" xfId="35" applyAlignment="1" applyProtection="1">
      <alignment horizontal="left" vertical="center" indent="5"/>
      <protection hidden="1"/>
    </xf>
    <xf numFmtId="0" fontId="8" fillId="0" borderId="0" xfId="39" applyAlignment="1" applyProtection="1">
      <alignment horizontal="right" vertical="center"/>
      <protection hidden="1"/>
    </xf>
    <xf numFmtId="0" fontId="9" fillId="0" borderId="6" xfId="30" applyFont="1" applyBorder="1" applyAlignment="1" applyProtection="1">
      <alignment horizontal="center" vertical="center" wrapText="1"/>
      <protection hidden="1"/>
    </xf>
    <xf numFmtId="0" fontId="61" fillId="0" borderId="6" xfId="30" applyFont="1" applyBorder="1" applyAlignment="1" applyProtection="1">
      <alignment horizontal="center" vertical="center"/>
      <protection hidden="1"/>
    </xf>
    <xf numFmtId="0" fontId="8" fillId="14" borderId="0" xfId="30" applyFont="1" applyFill="1" applyAlignment="1" applyProtection="1">
      <alignment vertical="center"/>
      <protection hidden="1"/>
    </xf>
    <xf numFmtId="0" fontId="8" fillId="14" borderId="0" xfId="30" applyFont="1" applyFill="1" applyProtection="1">
      <protection hidden="1"/>
    </xf>
    <xf numFmtId="0" fontId="9" fillId="15" borderId="6" xfId="30" applyFont="1" applyFill="1" applyBorder="1" applyAlignment="1" applyProtection="1">
      <alignment horizontal="left" vertical="center" wrapText="1"/>
      <protection hidden="1"/>
    </xf>
    <xf numFmtId="0" fontId="8" fillId="15" borderId="0" xfId="30" applyFont="1" applyFill="1" applyAlignment="1" applyProtection="1">
      <alignment vertical="center"/>
      <protection hidden="1"/>
    </xf>
    <xf numFmtId="0" fontId="8" fillId="15" borderId="0" xfId="30" applyFont="1" applyFill="1" applyProtection="1">
      <protection hidden="1"/>
    </xf>
    <xf numFmtId="0" fontId="9" fillId="0" borderId="6" xfId="30" applyFont="1" applyBorder="1" applyAlignment="1" applyProtection="1">
      <alignment horizontal="left" vertical="center" wrapText="1"/>
      <protection hidden="1"/>
    </xf>
    <xf numFmtId="0" fontId="8" fillId="0" borderId="6" xfId="30" applyFont="1" applyBorder="1" applyAlignment="1" applyProtection="1">
      <alignment vertical="center"/>
      <protection hidden="1"/>
    </xf>
    <xf numFmtId="0" fontId="8" fillId="0" borderId="6" xfId="30" applyFont="1" applyBorder="1" applyAlignment="1" applyProtection="1">
      <alignment horizontal="left" vertical="center" wrapText="1"/>
      <protection hidden="1"/>
    </xf>
    <xf numFmtId="0" fontId="8" fillId="8" borderId="6" xfId="30" applyFont="1" applyFill="1" applyBorder="1" applyAlignment="1" applyProtection="1">
      <alignment horizontal="left" vertical="center" wrapText="1"/>
      <protection locked="0" hidden="1"/>
    </xf>
    <xf numFmtId="0" fontId="8" fillId="8" borderId="6" xfId="30" applyFont="1" applyFill="1" applyBorder="1" applyAlignment="1" applyProtection="1">
      <alignment vertical="center"/>
      <protection locked="0" hidden="1"/>
    </xf>
    <xf numFmtId="0" fontId="8" fillId="0" borderId="6" xfId="30" applyFont="1" applyBorder="1" applyAlignment="1" applyProtection="1">
      <alignment horizontal="justify" vertical="top" wrapText="1"/>
      <protection hidden="1"/>
    </xf>
    <xf numFmtId="0" fontId="8" fillId="0" borderId="6" xfId="30" applyFont="1" applyBorder="1" applyAlignment="1" applyProtection="1">
      <alignment horizontal="center" vertical="center" wrapText="1"/>
      <protection hidden="1"/>
    </xf>
    <xf numFmtId="0" fontId="8" fillId="8" borderId="6" xfId="30" applyFont="1" applyFill="1" applyBorder="1" applyAlignment="1" applyProtection="1">
      <alignment horizontal="left" vertical="center" wrapText="1"/>
      <protection hidden="1"/>
    </xf>
    <xf numFmtId="0" fontId="8" fillId="0" borderId="6" xfId="30" applyFont="1" applyBorder="1" applyAlignment="1" applyProtection="1">
      <alignment horizontal="center" vertical="center"/>
      <protection hidden="1"/>
    </xf>
    <xf numFmtId="0" fontId="8" fillId="0" borderId="6" xfId="30" applyFont="1" applyBorder="1" applyAlignment="1" applyProtection="1">
      <alignment vertical="center" wrapText="1"/>
      <protection hidden="1"/>
    </xf>
    <xf numFmtId="0" fontId="8" fillId="0" borderId="6" xfId="30" applyFont="1" applyBorder="1" applyAlignment="1" applyProtection="1">
      <alignment vertical="center"/>
      <protection locked="0" hidden="1"/>
    </xf>
    <xf numFmtId="0" fontId="9" fillId="15" borderId="6" xfId="30" applyFont="1" applyFill="1" applyBorder="1" applyAlignment="1" applyProtection="1">
      <alignment vertical="center" wrapText="1"/>
      <protection hidden="1"/>
    </xf>
    <xf numFmtId="0" fontId="9" fillId="0" borderId="6" xfId="30" applyFont="1" applyBorder="1" applyAlignment="1" applyProtection="1">
      <alignment vertical="center" wrapText="1"/>
      <protection hidden="1"/>
    </xf>
    <xf numFmtId="2" fontId="8" fillId="0" borderId="6" xfId="30" applyNumberFormat="1" applyFont="1" applyBorder="1" applyAlignment="1" applyProtection="1">
      <alignment horizontal="left" vertical="center" wrapText="1"/>
      <protection locked="0" hidden="1"/>
    </xf>
    <xf numFmtId="0" fontId="9" fillId="14" borderId="6" xfId="30" applyFont="1" applyFill="1" applyBorder="1" applyAlignment="1" applyProtection="1">
      <alignment horizontal="center" vertical="center" wrapText="1"/>
      <protection hidden="1"/>
    </xf>
    <xf numFmtId="0" fontId="9" fillId="15" borderId="6" xfId="29" applyFont="1" applyFill="1" applyBorder="1" applyAlignment="1" applyProtection="1">
      <alignment horizontal="center" vertical="center" wrapText="1"/>
      <protection hidden="1"/>
    </xf>
    <xf numFmtId="0" fontId="8" fillId="16" borderId="0" xfId="30" applyFont="1" applyFill="1" applyAlignment="1" applyProtection="1">
      <alignment vertical="center"/>
      <protection hidden="1"/>
    </xf>
    <xf numFmtId="0" fontId="8" fillId="16" borderId="0" xfId="30" applyFont="1" applyFill="1" applyProtection="1">
      <protection hidden="1"/>
    </xf>
    <xf numFmtId="2" fontId="8" fillId="0" borderId="6" xfId="30" applyNumberFormat="1" applyFont="1" applyBorder="1" applyAlignment="1" applyProtection="1">
      <alignment horizontal="center" vertical="center" wrapText="1"/>
      <protection hidden="1"/>
    </xf>
    <xf numFmtId="0" fontId="8" fillId="0" borderId="0" xfId="26" applyFont="1" applyAlignment="1" applyProtection="1">
      <alignment vertical="center"/>
      <protection hidden="1"/>
    </xf>
    <xf numFmtId="0" fontId="8" fillId="0" borderId="0" xfId="26" applyFont="1" applyProtection="1">
      <protection hidden="1"/>
    </xf>
    <xf numFmtId="0" fontId="9" fillId="0" borderId="0" xfId="30" applyFont="1" applyAlignment="1" applyProtection="1">
      <alignment horizontal="left" vertical="center" wrapText="1"/>
      <protection hidden="1"/>
    </xf>
    <xf numFmtId="173" fontId="9" fillId="0" borderId="0" xfId="30" applyNumberFormat="1" applyFont="1" applyAlignment="1" applyProtection="1">
      <alignment horizontal="left" vertical="center"/>
      <protection hidden="1"/>
    </xf>
    <xf numFmtId="0" fontId="9" fillId="0" borderId="0" xfId="30" applyFont="1" applyAlignment="1" applyProtection="1">
      <alignment vertical="center"/>
      <protection hidden="1"/>
    </xf>
    <xf numFmtId="0" fontId="9" fillId="0" borderId="0" xfId="30" applyFont="1" applyAlignment="1" applyProtection="1">
      <alignment horizontal="right" vertical="center" indent="1"/>
      <protection hidden="1"/>
    </xf>
    <xf numFmtId="0" fontId="10" fillId="11" borderId="0" xfId="0" applyFont="1" applyFill="1" applyAlignment="1" applyProtection="1">
      <alignment vertical="top" wrapText="1"/>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1" fillId="0" borderId="0" xfId="0" applyFont="1" applyAlignment="1" applyProtection="1">
      <alignment horizontal="center"/>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70" fillId="7" borderId="3" xfId="38" applyFont="1" applyFill="1" applyBorder="1" applyAlignment="1" applyProtection="1">
      <alignment horizontal="justify" vertical="center"/>
      <protection hidden="1"/>
    </xf>
    <xf numFmtId="0" fontId="70"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48" fillId="0" borderId="8" xfId="38" applyFont="1" applyBorder="1" applyAlignment="1" applyProtection="1">
      <alignment horizontal="center" vertical="center" textRotation="180"/>
      <protection hidden="1"/>
    </xf>
    <xf numFmtId="0" fontId="48" fillId="0" borderId="17" xfId="38" applyFont="1" applyBorder="1" applyAlignment="1" applyProtection="1">
      <alignment horizontal="center" vertical="center" textRotation="180"/>
      <protection hidden="1"/>
    </xf>
    <xf numFmtId="0" fontId="48" fillId="0" borderId="16" xfId="38" applyFont="1" applyBorder="1" applyAlignment="1" applyProtection="1">
      <alignment horizontal="center" vertical="center" textRotation="180"/>
      <protection hidden="1"/>
    </xf>
    <xf numFmtId="0" fontId="48" fillId="0" borderId="8" xfId="38" applyFont="1" applyBorder="1" applyAlignment="1" applyProtection="1">
      <alignment horizontal="center" vertical="center" textRotation="90"/>
      <protection hidden="1"/>
    </xf>
    <xf numFmtId="0" fontId="48" fillId="0" borderId="17" xfId="38" applyFont="1" applyBorder="1" applyAlignment="1" applyProtection="1">
      <alignment horizontal="center" vertical="center" textRotation="90"/>
      <protection hidden="1"/>
    </xf>
    <xf numFmtId="0" fontId="48" fillId="0" borderId="16" xfId="38" applyFont="1" applyBorder="1" applyAlignment="1" applyProtection="1">
      <alignment horizontal="center" vertical="center" textRotation="90"/>
      <protection hidden="1"/>
    </xf>
    <xf numFmtId="0" fontId="59" fillId="0" borderId="0" xfId="38" applyFont="1"/>
    <xf numFmtId="0" fontId="58" fillId="0" borderId="5" xfId="38" applyFont="1" applyBorder="1" applyAlignment="1" applyProtection="1">
      <alignment horizontal="justify" vertical="center"/>
      <protection hidden="1"/>
    </xf>
    <xf numFmtId="0" fontId="58" fillId="0" borderId="26" xfId="38" applyFont="1" applyBorder="1" applyAlignment="1" applyProtection="1">
      <alignment horizontal="justify" vertical="center"/>
      <protection hidden="1"/>
    </xf>
    <xf numFmtId="0" fontId="9" fillId="3" borderId="3" xfId="38" applyFont="1" applyFill="1" applyBorder="1" applyAlignment="1" applyProtection="1">
      <alignment horizontal="center" vertical="center"/>
      <protection hidden="1"/>
    </xf>
    <xf numFmtId="0" fontId="10" fillId="11" borderId="0" xfId="38" applyFont="1" applyFill="1" applyAlignment="1" applyProtection="1">
      <alignment horizontal="justify" vertical="center" wrapText="1"/>
      <protection hidden="1"/>
    </xf>
    <xf numFmtId="0" fontId="45" fillId="12"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1" borderId="4" xfId="0" applyFont="1" applyFill="1" applyBorder="1" applyAlignment="1" applyProtection="1">
      <alignment horizontal="justify" vertical="center" wrapText="1"/>
      <protection hidden="1"/>
    </xf>
    <xf numFmtId="0" fontId="7" fillId="12"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1" borderId="0" xfId="0" applyFont="1" applyFill="1" applyAlignment="1" applyProtection="1">
      <alignment horizontal="justify" vertical="center" wrapText="1"/>
      <protection hidden="1"/>
    </xf>
    <xf numFmtId="0" fontId="9" fillId="12"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7" fillId="0" borderId="32" xfId="28" applyFont="1" applyBorder="1" applyAlignment="1" applyProtection="1">
      <alignment horizontal="center" vertical="center" wrapText="1"/>
      <protection hidden="1"/>
    </xf>
    <xf numFmtId="0" fontId="7" fillId="0" borderId="46" xfId="28" applyFont="1" applyBorder="1" applyAlignment="1" applyProtection="1">
      <alignment horizontal="center" vertical="center" wrapText="1"/>
      <protection hidden="1"/>
    </xf>
    <xf numFmtId="0" fontId="7" fillId="0" borderId="3" xfId="28" applyFont="1" applyBorder="1" applyAlignment="1" applyProtection="1">
      <alignment horizontal="left" vertical="center" wrapText="1"/>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50" fillId="0" borderId="0" xfId="28" applyFont="1" applyAlignment="1" applyProtection="1">
      <alignment horizontal="justify" vertical="top" wrapText="1"/>
      <protection hidden="1"/>
    </xf>
    <xf numFmtId="0" fontId="7" fillId="0" borderId="43" xfId="28" applyFont="1" applyBorder="1" applyAlignment="1" applyProtection="1">
      <alignment horizontal="left" vertical="top"/>
      <protection hidden="1"/>
    </xf>
    <xf numFmtId="0" fontId="50" fillId="2" borderId="29" xfId="28" applyFont="1" applyFill="1" applyBorder="1" applyAlignment="1" applyProtection="1">
      <alignment horizontal="left" vertical="center" wrapText="1"/>
      <protection locked="0"/>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46" xfId="28" applyFont="1" applyBorder="1" applyAlignment="1" applyProtection="1">
      <alignment horizontal="justify"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50" fillId="0" borderId="15" xfId="28" applyFont="1" applyBorder="1" applyAlignment="1" applyProtection="1">
      <alignment horizontal="left" vertical="top" wrapText="1"/>
      <protection hidden="1"/>
    </xf>
    <xf numFmtId="0" fontId="50" fillId="0" borderId="34" xfId="28" applyFont="1" applyBorder="1" applyAlignment="1" applyProtection="1">
      <alignment horizontal="left" vertical="top"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50" fillId="0" borderId="0" xfId="28" applyFont="1" applyAlignment="1" applyProtection="1">
      <alignment horizontal="justify" vertical="top"/>
      <protection hidden="1"/>
    </xf>
    <xf numFmtId="0" fontId="4" fillId="2" borderId="6" xfId="28" applyFont="1" applyFill="1" applyBorder="1" applyAlignment="1" applyProtection="1">
      <alignment horizontal="center" vertical="top" wrapText="1"/>
      <protection locked="0"/>
    </xf>
    <xf numFmtId="0" fontId="4" fillId="2" borderId="6" xfId="28" applyFont="1" applyFill="1" applyBorder="1" applyAlignment="1" applyProtection="1">
      <alignment horizontal="center" vertical="top"/>
      <protection locked="0"/>
    </xf>
    <xf numFmtId="0" fontId="4" fillId="0" borderId="12" xfId="28" applyFont="1" applyBorder="1" applyAlignment="1" applyProtection="1">
      <alignment horizontal="left" vertical="center" wrapText="1"/>
      <protection hidden="1"/>
    </xf>
    <xf numFmtId="0" fontId="4" fillId="0" borderId="3"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0" xfId="28" applyFont="1" applyAlignment="1" applyProtection="1">
      <alignment horizontal="justify"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4" fillId="0" borderId="15" xfId="28" applyFont="1" applyBorder="1" applyAlignment="1" applyProtection="1">
      <alignment horizontal="left" vertical="top"/>
      <protection hidden="1"/>
    </xf>
    <xf numFmtId="0" fontId="50" fillId="2" borderId="44" xfId="28" applyFont="1" applyFill="1" applyBorder="1" applyAlignment="1" applyProtection="1">
      <alignment horizontal="left" vertical="center" wrapText="1"/>
      <protection locked="0"/>
    </xf>
    <xf numFmtId="0" fontId="50" fillId="2" borderId="5" xfId="28" applyFont="1" applyFill="1" applyBorder="1" applyAlignment="1" applyProtection="1">
      <alignment horizontal="left" vertical="center" wrapText="1"/>
      <protection locked="0"/>
    </xf>
    <xf numFmtId="0" fontId="50" fillId="2" borderId="45" xfId="28" applyFont="1" applyFill="1" applyBorder="1" applyAlignment="1" applyProtection="1">
      <alignment horizontal="left" vertical="center" wrapText="1"/>
      <protection locked="0"/>
    </xf>
    <xf numFmtId="0" fontId="7" fillId="0" borderId="0" xfId="28" applyFont="1" applyAlignment="1" applyProtection="1">
      <alignment vertical="top" wrapText="1"/>
      <protection hidden="1"/>
    </xf>
    <xf numFmtId="0" fontId="50" fillId="0" borderId="3" xfId="28" applyFont="1" applyBorder="1" applyAlignment="1" applyProtection="1">
      <alignment horizontal="left" vertical="top" wrapText="1"/>
      <protection hidden="1"/>
    </xf>
    <xf numFmtId="0" fontId="50" fillId="0" borderId="9" xfId="28" applyFont="1" applyBorder="1" applyAlignment="1" applyProtection="1">
      <alignment horizontal="left" vertical="top" wrapText="1"/>
      <protection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56" fillId="0" borderId="12" xfId="28" applyFont="1" applyBorder="1" applyAlignment="1" applyProtection="1">
      <alignment horizontal="left" vertical="top" wrapText="1"/>
      <protection hidden="1"/>
    </xf>
    <xf numFmtId="0" fontId="56" fillId="0" borderId="3" xfId="28" applyFont="1" applyBorder="1" applyAlignment="1" applyProtection="1">
      <alignment horizontal="left" vertical="top" wrapText="1"/>
      <protection hidden="1"/>
    </xf>
    <xf numFmtId="0" fontId="56" fillId="0" borderId="9" xfId="28" applyFont="1" applyBorder="1" applyAlignment="1" applyProtection="1">
      <alignment horizontal="left" vertical="top" wrapText="1"/>
      <protection hidden="1"/>
    </xf>
    <xf numFmtId="0" fontId="50" fillId="0" borderId="12" xfId="28" applyFont="1" applyBorder="1" applyAlignment="1" applyProtection="1">
      <alignment horizontal="left" vertical="top" wrapText="1"/>
      <protection hidden="1"/>
    </xf>
    <xf numFmtId="0" fontId="65" fillId="0" borderId="12" xfId="28" applyFont="1" applyBorder="1" applyAlignment="1" applyProtection="1">
      <alignment horizontal="left" vertical="top" wrapText="1"/>
      <protection hidden="1"/>
    </xf>
    <xf numFmtId="0" fontId="65" fillId="0" borderId="3" xfId="28" applyFont="1" applyBorder="1" applyAlignment="1" applyProtection="1">
      <alignment horizontal="left" vertical="top" wrapText="1"/>
      <protection hidden="1"/>
    </xf>
    <xf numFmtId="0" fontId="65" fillId="0" borderId="9" xfId="28" applyFont="1" applyBorder="1" applyAlignment="1" applyProtection="1">
      <alignment horizontal="left" vertical="top"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4" fillId="2" borderId="6" xfId="28" applyFont="1" applyFill="1" applyBorder="1" applyAlignment="1" applyProtection="1">
      <alignment vertical="center" wrapText="1"/>
      <protection locked="0"/>
    </xf>
    <xf numFmtId="0" fontId="4" fillId="0" borderId="13" xfId="28" applyFont="1" applyBorder="1" applyAlignment="1" applyProtection="1">
      <alignment horizontal="left" vertical="top" wrapText="1"/>
      <protection hidden="1"/>
    </xf>
    <xf numFmtId="0" fontId="4" fillId="0" borderId="0" xfId="28" applyFont="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0" borderId="0" xfId="28" applyFont="1" applyAlignment="1" applyProtection="1">
      <alignment horizontal="left"/>
      <protection hidden="1"/>
    </xf>
    <xf numFmtId="0" fontId="50" fillId="0" borderId="0" xfId="28" applyFont="1" applyAlignment="1" applyProtection="1">
      <alignment horizontal="left" vertical="top"/>
      <protection hidden="1"/>
    </xf>
    <xf numFmtId="0" fontId="63" fillId="0" borderId="12" xfId="28" applyFont="1" applyBorder="1" applyAlignment="1" applyProtection="1">
      <alignment horizontal="left" vertical="top" wrapText="1"/>
      <protection hidden="1"/>
    </xf>
    <xf numFmtId="0" fontId="63" fillId="0" borderId="3" xfId="28" applyFont="1" applyBorder="1" applyAlignment="1" applyProtection="1">
      <alignment horizontal="left" vertical="top" wrapText="1"/>
      <protection hidden="1"/>
    </xf>
    <xf numFmtId="0" fontId="63"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4" fillId="0" borderId="6" xfId="28" applyFont="1" applyBorder="1" applyAlignment="1" applyProtection="1">
      <alignment horizontal="left" vertical="top" wrapText="1"/>
      <protection hidden="1"/>
    </xf>
    <xf numFmtId="0" fontId="4" fillId="0" borderId="12" xfId="28" applyFont="1" applyBorder="1" applyAlignment="1" applyProtection="1">
      <alignment horizontal="center" vertical="center" wrapText="1"/>
      <protection hidden="1"/>
    </xf>
    <xf numFmtId="0" fontId="4" fillId="0" borderId="3" xfId="28" applyFont="1" applyBorder="1" applyAlignment="1" applyProtection="1">
      <alignment horizontal="center" vertical="center" wrapText="1"/>
      <protection hidden="1"/>
    </xf>
    <xf numFmtId="0" fontId="4" fillId="0" borderId="9" xfId="28" applyFont="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56" fillId="0" borderId="6" xfId="28" applyFont="1" applyBorder="1" applyAlignment="1" applyProtection="1">
      <alignment horizontal="center" vertical="center" wrapText="1"/>
      <protection hidden="1"/>
    </xf>
    <xf numFmtId="173"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32" xfId="28" applyFont="1" applyBorder="1" applyAlignment="1" applyProtection="1">
      <alignment horizontal="left" vertical="center" wrapText="1"/>
      <protection hidden="1"/>
    </xf>
    <xf numFmtId="0" fontId="4" fillId="0" borderId="46"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left" vertical="top" wrapText="1"/>
      <protection locked="0" hidden="1"/>
    </xf>
    <xf numFmtId="0" fontId="4" fillId="8" borderId="6" xfId="28" applyFont="1" applyFill="1" applyBorder="1" applyAlignment="1" applyProtection="1">
      <alignment horizontal="center" vertical="top" wrapText="1"/>
      <protection locked="0" hidden="1"/>
    </xf>
    <xf numFmtId="0" fontId="9" fillId="0" borderId="6" xfId="28" applyFont="1" applyBorder="1" applyAlignment="1" applyProtection="1">
      <alignment horizontal="center" vertical="center" wrapText="1"/>
      <protection hidden="1"/>
    </xf>
    <xf numFmtId="0" fontId="4" fillId="0" borderId="10" xfId="28" applyFont="1" applyBorder="1" applyAlignment="1" applyProtection="1">
      <alignment horizontal="left" vertical="center" wrapText="1"/>
      <protection hidden="1"/>
    </xf>
    <xf numFmtId="0" fontId="4" fillId="0" borderId="17" xfId="28" applyFont="1" applyBorder="1" applyAlignment="1" applyProtection="1">
      <alignment horizontal="left" vertical="center" wrapText="1"/>
      <protection hidden="1"/>
    </xf>
    <xf numFmtId="0" fontId="4" fillId="0" borderId="49" xfId="28" applyFont="1" applyBorder="1" applyAlignment="1" applyProtection="1">
      <alignment horizontal="left" vertical="center" wrapText="1"/>
      <protection hidden="1"/>
    </xf>
    <xf numFmtId="0" fontId="4" fillId="0" borderId="50" xfId="28" applyFont="1" applyBorder="1" applyAlignment="1" applyProtection="1">
      <alignment horizontal="left" vertical="center" wrapText="1"/>
      <protection hidden="1"/>
    </xf>
    <xf numFmtId="0" fontId="7" fillId="0" borderId="6" xfId="28" applyFont="1" applyBorder="1" applyAlignment="1" applyProtection="1">
      <alignment horizontal="left" vertical="center" wrapText="1"/>
      <protection hidden="1"/>
    </xf>
    <xf numFmtId="0" fontId="4" fillId="0" borderId="35" xfId="28" applyFont="1" applyBorder="1" applyAlignment="1" applyProtection="1">
      <alignment horizontal="center" vertical="center" wrapText="1"/>
      <protection hidden="1"/>
    </xf>
    <xf numFmtId="0" fontId="4" fillId="0" borderId="36" xfId="28" applyFont="1" applyBorder="1" applyAlignment="1" applyProtection="1">
      <alignment horizontal="center" vertical="center" wrapText="1"/>
      <protection hidden="1"/>
    </xf>
    <xf numFmtId="0" fontId="7" fillId="0" borderId="24" xfId="28" applyFont="1" applyBorder="1" applyAlignment="1" applyProtection="1">
      <alignment horizontal="center" vertical="center" wrapText="1"/>
      <protection hidden="1"/>
    </xf>
    <xf numFmtId="0" fontId="7" fillId="0" borderId="25" xfId="28" applyFont="1" applyBorder="1" applyAlignment="1" applyProtection="1">
      <alignment horizontal="center"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2" borderId="42" xfId="28" applyFont="1" applyFill="1" applyBorder="1" applyAlignment="1" applyProtection="1">
      <alignment horizontal="left" vertical="center" wrapText="1"/>
      <protection locked="0"/>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39" xfId="28" applyFont="1" applyBorder="1" applyAlignment="1" applyProtection="1">
      <alignment horizontal="left" vertical="center" wrapText="1"/>
      <protection hidden="1"/>
    </xf>
    <xf numFmtId="0" fontId="4" fillId="0" borderId="40"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4" fillId="0" borderId="51" xfId="28" applyFont="1" applyBorder="1" applyAlignment="1" applyProtection="1">
      <alignment horizontal="justify" vertical="top" wrapText="1"/>
      <protection hidden="1"/>
    </xf>
    <xf numFmtId="0" fontId="50" fillId="0" borderId="0" xfId="28" applyFont="1" applyAlignment="1" applyProtection="1">
      <alignment horizontal="left" vertical="top" wrapText="1"/>
      <protection hidden="1"/>
    </xf>
    <xf numFmtId="0" fontId="50" fillId="0" borderId="10" xfId="28" applyFont="1" applyBorder="1" applyAlignment="1" applyProtection="1">
      <alignment horizontal="left" vertical="top"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50" fillId="0" borderId="4" xfId="28" applyFont="1" applyBorder="1" applyAlignment="1" applyProtection="1">
      <alignment horizontal="left" vertical="top" wrapText="1"/>
      <protection hidden="1"/>
    </xf>
    <xf numFmtId="0" fontId="56" fillId="0" borderId="0" xfId="28" applyFont="1" applyAlignment="1" applyProtection="1">
      <alignment horizontal="justify"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56" fillId="0" borderId="15" xfId="0" applyFont="1" applyBorder="1" applyAlignment="1">
      <alignment horizontal="left" vertical="top"/>
    </xf>
    <xf numFmtId="0" fontId="50" fillId="0" borderId="0" xfId="28" applyFont="1" applyAlignment="1" applyProtection="1">
      <alignment horizontal="justify" vertical="center"/>
      <protection hidden="1"/>
    </xf>
    <xf numFmtId="0" fontId="56" fillId="0" borderId="0" xfId="28" applyFont="1" applyAlignment="1" applyProtection="1">
      <alignment horizontal="justify" vertical="top"/>
      <protection hidden="1"/>
    </xf>
    <xf numFmtId="0" fontId="7" fillId="0" borderId="0" xfId="28" applyFont="1" applyAlignment="1" applyProtection="1">
      <alignment vertical="top"/>
      <protection hidden="1"/>
    </xf>
    <xf numFmtId="0" fontId="4" fillId="0" borderId="6" xfId="28" applyFont="1" applyBorder="1" applyAlignment="1" applyProtection="1">
      <alignment vertical="center" wrapText="1"/>
      <protection hidden="1"/>
    </xf>
    <xf numFmtId="0" fontId="7" fillId="0" borderId="0" xfId="28" applyFont="1" applyAlignment="1" applyProtection="1">
      <alignment vertical="center" wrapText="1"/>
      <protection hidden="1"/>
    </xf>
    <xf numFmtId="0" fontId="63" fillId="0" borderId="6" xfId="28" applyFont="1" applyBorder="1" applyAlignment="1" applyProtection="1">
      <alignment horizontal="justify" vertical="top" wrapText="1"/>
      <protection hidden="1"/>
    </xf>
    <xf numFmtId="0" fontId="65" fillId="0" borderId="12" xfId="28" applyFont="1" applyBorder="1" applyAlignment="1" applyProtection="1">
      <alignment horizontal="left" vertical="center" wrapText="1"/>
      <protection hidden="1"/>
    </xf>
    <xf numFmtId="0" fontId="65" fillId="0" borderId="3" xfId="28" applyFont="1" applyBorder="1" applyAlignment="1" applyProtection="1">
      <alignment horizontal="left" vertical="center" wrapText="1"/>
      <protection hidden="1"/>
    </xf>
    <xf numFmtId="0" fontId="65"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left"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0" borderId="0" xfId="28" applyFont="1" applyAlignment="1" applyProtection="1">
      <alignment vertical="top"/>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10" fillId="11" borderId="0" xfId="0" applyFont="1" applyFill="1" applyAlignment="1" applyProtection="1">
      <alignment horizontal="center" vertical="center" wrapText="1"/>
      <protection hidden="1"/>
    </xf>
    <xf numFmtId="0" fontId="7" fillId="12"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50" fillId="0" borderId="0" xfId="0" applyFont="1" applyAlignment="1">
      <alignment horizontal="left" vertical="center"/>
    </xf>
    <xf numFmtId="0" fontId="63" fillId="0" borderId="0" xfId="28" applyFont="1" applyAlignment="1" applyProtection="1">
      <alignment horizontal="justify" vertical="top" wrapText="1"/>
      <protection hidden="1"/>
    </xf>
    <xf numFmtId="0" fontId="64"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center" vertical="top" wrapText="1"/>
      <protection hidden="1"/>
    </xf>
    <xf numFmtId="0" fontId="67" fillId="0" borderId="0" xfId="28" applyFont="1" applyAlignment="1" applyProtection="1">
      <alignment horizontal="center" vertical="top" wrapText="1"/>
      <protection hidden="1"/>
    </xf>
    <xf numFmtId="0" fontId="67" fillId="0" borderId="10" xfId="28" applyFont="1" applyBorder="1" applyAlignment="1" applyProtection="1">
      <alignment horizontal="center" vertical="top" wrapText="1"/>
      <protection hidden="1"/>
    </xf>
    <xf numFmtId="0" fontId="10" fillId="11" borderId="0" xfId="0" applyFont="1" applyFill="1" applyAlignment="1" applyProtection="1">
      <alignment horizontal="center"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59" fillId="0" borderId="33" xfId="28" applyFont="1" applyBorder="1" applyAlignment="1" applyProtection="1">
      <alignment horizontal="left" vertical="top" wrapText="1"/>
      <protection hidden="1"/>
    </xf>
    <xf numFmtId="0" fontId="59" fillId="0" borderId="15" xfId="28" applyFont="1" applyBorder="1" applyAlignment="1" applyProtection="1">
      <alignment horizontal="left" vertical="top" wrapText="1"/>
      <protection hidden="1"/>
    </xf>
    <xf numFmtId="0" fontId="59" fillId="0" borderId="34" xfId="28" applyFont="1" applyBorder="1" applyAlignment="1" applyProtection="1">
      <alignment horizontal="left" vertical="top" wrapText="1"/>
      <protection hidden="1"/>
    </xf>
    <xf numFmtId="0" fontId="59" fillId="0" borderId="13" xfId="28" applyFont="1" applyBorder="1" applyAlignment="1" applyProtection="1">
      <alignment horizontal="left" vertical="top" wrapText="1"/>
      <protection hidden="1"/>
    </xf>
    <xf numFmtId="0" fontId="59" fillId="0" borderId="0" xfId="28" applyFont="1" applyAlignment="1" applyProtection="1">
      <alignment horizontal="left" vertical="top" wrapText="1"/>
      <protection hidden="1"/>
    </xf>
    <xf numFmtId="0" fontId="59" fillId="0" borderId="10" xfId="28" applyFont="1" applyBorder="1" applyAlignment="1" applyProtection="1">
      <alignment horizontal="left" vertical="top" wrapText="1"/>
      <protection hidden="1"/>
    </xf>
    <xf numFmtId="0" fontId="59" fillId="0" borderId="0" xfId="28" applyFont="1" applyAlignment="1" applyProtection="1">
      <alignment horizontal="justify" vertical="center"/>
      <protection hidden="1"/>
    </xf>
    <xf numFmtId="0" fontId="60" fillId="0" borderId="8" xfId="28" applyFont="1" applyBorder="1" applyAlignment="1" applyProtection="1">
      <alignment horizontal="center" vertical="center" wrapText="1"/>
      <protection hidden="1"/>
    </xf>
    <xf numFmtId="0" fontId="60" fillId="0" borderId="16" xfId="28" applyFont="1" applyBorder="1" applyAlignment="1" applyProtection="1">
      <alignment horizontal="center" vertical="center" wrapText="1"/>
      <protection hidden="1"/>
    </xf>
    <xf numFmtId="0" fontId="60" fillId="0" borderId="12" xfId="28" applyFont="1" applyBorder="1" applyAlignment="1" applyProtection="1">
      <alignment horizontal="center" vertical="center" wrapText="1"/>
      <protection hidden="1"/>
    </xf>
    <xf numFmtId="0" fontId="60" fillId="0" borderId="9" xfId="28" applyFont="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9" fillId="0" borderId="13" xfId="0" applyFont="1" applyBorder="1" applyAlignment="1" applyProtection="1">
      <alignment horizontal="justify" vertical="center" wrapText="1"/>
      <protection hidden="1"/>
    </xf>
    <xf numFmtId="0" fontId="7" fillId="12" borderId="13" xfId="28" applyFont="1" applyFill="1" applyBorder="1" applyAlignment="1" applyProtection="1">
      <alignment horizontal="center" vertical="center" wrapText="1"/>
      <protection hidden="1"/>
    </xf>
    <xf numFmtId="0" fontId="7" fillId="12" borderId="0" xfId="28" applyFont="1" applyFill="1" applyAlignment="1" applyProtection="1">
      <alignment horizontal="center" vertical="center" wrapText="1"/>
      <protection hidden="1"/>
    </xf>
    <xf numFmtId="0" fontId="7" fillId="12" borderId="10" xfId="28" applyFont="1" applyFill="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2" fillId="0" borderId="13" xfId="28" applyFont="1" applyBorder="1" applyAlignment="1" applyProtection="1">
      <alignment horizontal="justify" vertical="center" wrapText="1"/>
      <protection hidden="1"/>
    </xf>
    <xf numFmtId="0" fontId="72" fillId="0" borderId="0" xfId="28" applyFont="1" applyAlignment="1" applyProtection="1">
      <alignment horizontal="justify" vertical="center"/>
      <protection hidden="1"/>
    </xf>
    <xf numFmtId="0" fontId="72" fillId="0" borderId="10" xfId="28" applyFont="1" applyBorder="1" applyAlignment="1" applyProtection="1">
      <alignment horizontal="justify" vertical="center"/>
      <protection hidden="1"/>
    </xf>
    <xf numFmtId="0" fontId="60" fillId="0" borderId="33" xfId="28" applyFont="1" applyBorder="1" applyAlignment="1" applyProtection="1">
      <alignment horizontal="center" vertical="center" wrapText="1"/>
      <protection hidden="1"/>
    </xf>
    <xf numFmtId="0" fontId="60" fillId="0" borderId="34" xfId="28" applyFont="1" applyBorder="1" applyAlignment="1" applyProtection="1">
      <alignment horizontal="center" vertical="center" wrapText="1"/>
      <protection hidden="1"/>
    </xf>
    <xf numFmtId="0" fontId="60" fillId="0" borderId="14" xfId="28" applyFont="1" applyBorder="1" applyAlignment="1" applyProtection="1">
      <alignment horizontal="center" vertical="center" wrapText="1"/>
      <protection hidden="1"/>
    </xf>
    <xf numFmtId="0" fontId="60" fillId="0" borderId="11" xfId="28"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9" fillId="11" borderId="8" xfId="0" applyFont="1" applyFill="1" applyBorder="1" applyAlignment="1" applyProtection="1">
      <alignment horizontal="center" vertical="center" wrapText="1"/>
      <protection hidden="1"/>
    </xf>
    <xf numFmtId="0" fontId="9" fillId="11" borderId="16" xfId="0" applyFont="1" applyFill="1" applyBorder="1" applyAlignment="1" applyProtection="1">
      <alignment horizontal="center" vertical="center" wrapText="1"/>
      <protection hidden="1"/>
    </xf>
    <xf numFmtId="0" fontId="9" fillId="11" borderId="33" xfId="0" applyFont="1" applyFill="1" applyBorder="1" applyAlignment="1" applyProtection="1">
      <alignment horizontal="center" vertical="center" wrapText="1"/>
      <protection hidden="1"/>
    </xf>
    <xf numFmtId="0" fontId="9" fillId="11" borderId="15" xfId="0" applyFont="1" applyFill="1" applyBorder="1" applyAlignment="1" applyProtection="1">
      <alignment horizontal="center" vertical="center" wrapText="1"/>
      <protection hidden="1"/>
    </xf>
    <xf numFmtId="0" fontId="9" fillId="11" borderId="34" xfId="0" applyFont="1" applyFill="1" applyBorder="1" applyAlignment="1" applyProtection="1">
      <alignment horizontal="center" vertical="center" wrapText="1"/>
      <protection hidden="1"/>
    </xf>
    <xf numFmtId="0" fontId="9" fillId="11" borderId="14" xfId="0" applyFont="1" applyFill="1" applyBorder="1" applyAlignment="1" applyProtection="1">
      <alignment horizontal="center" vertical="center" wrapText="1"/>
      <protection hidden="1"/>
    </xf>
    <xf numFmtId="0" fontId="9" fillId="11" borderId="4" xfId="0" applyFont="1" applyFill="1" applyBorder="1" applyAlignment="1" applyProtection="1">
      <alignment horizontal="center" vertical="center" wrapText="1"/>
      <protection hidden="1"/>
    </xf>
    <xf numFmtId="0" fontId="9" fillId="11" borderId="11"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6" fillId="10" borderId="6" xfId="0" applyFont="1" applyFill="1" applyBorder="1" applyAlignment="1" applyProtection="1">
      <alignment horizontal="center" vertical="center" wrapText="1"/>
      <protection hidden="1"/>
    </xf>
    <xf numFmtId="0" fontId="4" fillId="0" borderId="8" xfId="0" applyFont="1" applyBorder="1" applyAlignment="1" applyProtection="1">
      <alignment horizontal="center" vertical="top" wrapText="1"/>
      <protection hidden="1"/>
    </xf>
    <xf numFmtId="0" fontId="9" fillId="0" borderId="0" xfId="0" applyFont="1" applyAlignment="1">
      <alignment horizontal="justify" vertical="center" wrapText="1"/>
    </xf>
    <xf numFmtId="0" fontId="8" fillId="4" borderId="0" xfId="33" applyFont="1" applyFill="1" applyAlignment="1" applyProtection="1">
      <alignment horizontal="left" vertical="top" wrapText="1"/>
      <protection hidden="1"/>
    </xf>
    <xf numFmtId="0" fontId="10" fillId="11" borderId="0" xfId="0" applyFont="1" applyFill="1" applyAlignment="1">
      <alignment horizontal="center" vertical="center" wrapText="1"/>
    </xf>
    <xf numFmtId="0" fontId="9" fillId="12" borderId="0" xfId="0" applyFont="1" applyFill="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9" fillId="11" borderId="13" xfId="38" applyFont="1" applyFill="1" applyBorder="1" applyAlignment="1" applyProtection="1">
      <alignment horizontal="justify" vertical="top" wrapText="1"/>
      <protection hidden="1"/>
    </xf>
    <xf numFmtId="0" fontId="9" fillId="11" borderId="0" xfId="38" applyFont="1" applyFill="1" applyAlignment="1" applyProtection="1">
      <alignment horizontal="justify" vertical="top" wrapText="1"/>
      <protection hidden="1"/>
    </xf>
    <xf numFmtId="0" fontId="9" fillId="13" borderId="0" xfId="30" applyFont="1" applyFill="1" applyAlignment="1" applyProtection="1">
      <alignment horizontal="center" vertical="center"/>
      <protection hidden="1"/>
    </xf>
    <xf numFmtId="0" fontId="9" fillId="0" borderId="0" xfId="30"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4" xfId="30" applyFont="1" applyBorder="1" applyAlignment="1" applyProtection="1">
      <alignment horizontal="left" vertical="center" wrapText="1"/>
      <protection hidden="1"/>
    </xf>
    <xf numFmtId="0" fontId="9" fillId="0" borderId="12" xfId="30" applyFont="1" applyBorder="1" applyAlignment="1" applyProtection="1">
      <alignment horizontal="center" vertical="center" wrapText="1"/>
      <protection hidden="1"/>
    </xf>
    <xf numFmtId="0" fontId="9" fillId="0" borderId="9" xfId="30" applyFont="1" applyBorder="1" applyAlignment="1" applyProtection="1">
      <alignment horizontal="center" vertical="center" wrapText="1"/>
      <protection hidden="1"/>
    </xf>
    <xf numFmtId="0" fontId="61" fillId="0" borderId="12" xfId="30" applyFont="1" applyBorder="1" applyAlignment="1" applyProtection="1">
      <alignment horizontal="center" vertical="center"/>
      <protection hidden="1"/>
    </xf>
    <xf numFmtId="0" fontId="61" fillId="0" borderId="9" xfId="30" applyFont="1" applyBorder="1" applyAlignment="1" applyProtection="1">
      <alignment horizontal="center" vertical="center"/>
      <protection hidden="1"/>
    </xf>
    <xf numFmtId="0" fontId="9" fillId="15" borderId="12" xfId="30" applyFont="1" applyFill="1" applyBorder="1" applyAlignment="1" applyProtection="1">
      <alignment horizontal="left" vertical="center" wrapText="1"/>
      <protection hidden="1"/>
    </xf>
    <xf numFmtId="0" fontId="9" fillId="15" borderId="3" xfId="30" applyFont="1" applyFill="1" applyBorder="1" applyAlignment="1" applyProtection="1">
      <alignment horizontal="left" vertical="center" wrapText="1"/>
      <protection hidden="1"/>
    </xf>
    <xf numFmtId="0" fontId="9" fillId="15" borderId="9" xfId="30" applyFont="1" applyFill="1" applyBorder="1" applyAlignment="1" applyProtection="1">
      <alignment horizontal="left" vertical="center" wrapText="1"/>
      <protection hidden="1"/>
    </xf>
    <xf numFmtId="0" fontId="73" fillId="0" borderId="12" xfId="30" applyFont="1" applyBorder="1" applyAlignment="1" applyProtection="1">
      <alignment horizontal="left" vertical="center" wrapText="1"/>
      <protection hidden="1"/>
    </xf>
    <xf numFmtId="0" fontId="73" fillId="0" borderId="3" xfId="30" applyFont="1" applyBorder="1" applyAlignment="1" applyProtection="1">
      <alignment horizontal="left" vertical="center" wrapText="1"/>
      <protection hidden="1"/>
    </xf>
    <xf numFmtId="0" fontId="73" fillId="0" borderId="9" xfId="30" applyFont="1" applyBorder="1" applyAlignment="1" applyProtection="1">
      <alignment horizontal="left" vertical="center" wrapText="1"/>
      <protection hidden="1"/>
    </xf>
    <xf numFmtId="0" fontId="8" fillId="0" borderId="12" xfId="30" applyFont="1" applyBorder="1" applyAlignment="1" applyProtection="1">
      <alignment horizontal="left" vertical="center"/>
      <protection hidden="1"/>
    </xf>
    <xf numFmtId="0" fontId="8" fillId="0" borderId="3" xfId="30" applyFont="1" applyBorder="1" applyAlignment="1" applyProtection="1">
      <alignment horizontal="left" vertical="center"/>
      <protection hidden="1"/>
    </xf>
    <xf numFmtId="0" fontId="8" fillId="0" borderId="9" xfId="30" applyFont="1" applyBorder="1" applyAlignment="1" applyProtection="1">
      <alignment horizontal="left" vertical="center"/>
      <protection hidden="1"/>
    </xf>
    <xf numFmtId="0" fontId="9" fillId="15" borderId="12" xfId="29" applyFont="1" applyFill="1" applyBorder="1" applyAlignment="1" applyProtection="1">
      <alignment horizontal="left" vertical="center" wrapText="1"/>
      <protection hidden="1"/>
    </xf>
    <xf numFmtId="0" fontId="9" fillId="15" borderId="3" xfId="29" applyFont="1" applyFill="1" applyBorder="1" applyAlignment="1" applyProtection="1">
      <alignment horizontal="left" vertical="center" wrapText="1"/>
      <protection hidden="1"/>
    </xf>
    <xf numFmtId="0" fontId="9" fillId="15" borderId="9" xfId="29" applyFont="1" applyFill="1" applyBorder="1" applyAlignment="1" applyProtection="1">
      <alignment horizontal="left" vertical="center" wrapText="1"/>
      <protection hidden="1"/>
    </xf>
    <xf numFmtId="0" fontId="8" fillId="0" borderId="12" xfId="26" applyFont="1" applyBorder="1" applyAlignment="1" applyProtection="1">
      <alignment horizontal="justify" vertical="top" wrapText="1"/>
      <protection hidden="1"/>
    </xf>
    <xf numFmtId="0" fontId="8" fillId="0" borderId="3" xfId="26" applyFont="1" applyBorder="1" applyAlignment="1" applyProtection="1">
      <alignment horizontal="justify" vertical="top" wrapText="1"/>
      <protection hidden="1"/>
    </xf>
    <xf numFmtId="0" fontId="8" fillId="0" borderId="9" xfId="26" applyFont="1" applyBorder="1" applyAlignment="1" applyProtection="1">
      <alignment horizontal="justify" vertical="top" wrapText="1"/>
      <protection hidden="1"/>
    </xf>
    <xf numFmtId="0" fontId="9" fillId="0" borderId="12" xfId="30" applyFont="1" applyBorder="1" applyAlignment="1" applyProtection="1">
      <alignment horizontal="left" vertical="center" wrapText="1"/>
      <protection hidden="1"/>
    </xf>
    <xf numFmtId="0" fontId="9" fillId="0" borderId="3" xfId="30" applyFont="1" applyBorder="1" applyAlignment="1" applyProtection="1">
      <alignment horizontal="left" vertical="center" wrapText="1"/>
      <protection hidden="1"/>
    </xf>
    <xf numFmtId="0" fontId="9" fillId="0" borderId="9" xfId="30" applyFont="1" applyBorder="1" applyAlignment="1" applyProtection="1">
      <alignment horizontal="left" vertical="center" wrapText="1"/>
      <protection hidden="1"/>
    </xf>
    <xf numFmtId="0" fontId="9" fillId="15" borderId="6" xfId="30" applyFont="1" applyFill="1" applyBorder="1" applyAlignment="1" applyProtection="1">
      <alignment horizontal="left" vertical="center" wrapText="1"/>
      <protection hidden="1"/>
    </xf>
    <xf numFmtId="0" fontId="73" fillId="0" borderId="3" xfId="29" applyFont="1" applyBorder="1" applyAlignment="1">
      <alignment horizontal="left" vertical="top" wrapText="1"/>
    </xf>
    <xf numFmtId="0" fontId="73" fillId="0" borderId="9" xfId="29" applyFont="1" applyBorder="1" applyAlignment="1">
      <alignment horizontal="left" vertical="top" wrapText="1"/>
    </xf>
    <xf numFmtId="0" fontId="9" fillId="14" borderId="12" xfId="30" applyFont="1" applyFill="1" applyBorder="1" applyAlignment="1" applyProtection="1">
      <alignment horizontal="left" vertical="center" wrapText="1"/>
      <protection hidden="1"/>
    </xf>
    <xf numFmtId="0" fontId="9" fillId="14" borderId="3" xfId="30" applyFont="1" applyFill="1" applyBorder="1" applyAlignment="1" applyProtection="1">
      <alignment horizontal="left" vertical="center" wrapText="1"/>
      <protection hidden="1"/>
    </xf>
    <xf numFmtId="0" fontId="9" fillId="14" borderId="9" xfId="30" applyFont="1" applyFill="1" applyBorder="1" applyAlignment="1" applyProtection="1">
      <alignment horizontal="left" vertical="center" wrapText="1"/>
      <protection hidden="1"/>
    </xf>
    <xf numFmtId="0" fontId="8" fillId="0" borderId="0" xfId="0" applyFont="1" applyAlignment="1" applyProtection="1">
      <alignment horizontal="center" vertical="center"/>
      <protection hidden="1"/>
    </xf>
    <xf numFmtId="0" fontId="74" fillId="0" borderId="21" xfId="24" applyFont="1" applyBorder="1" applyAlignment="1" applyProtection="1">
      <alignment horizontal="center" vertical="center"/>
      <protection hidden="1"/>
    </xf>
    <xf numFmtId="0" fontId="74" fillId="0" borderId="54" xfId="24" applyFont="1" applyBorder="1" applyAlignment="1" applyProtection="1">
      <alignment horizontal="center" vertical="center"/>
      <protection hidden="1"/>
    </xf>
    <xf numFmtId="0" fontId="74"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left" vertical="top" wrapText="1"/>
      <protection hidden="1"/>
    </xf>
    <xf numFmtId="0" fontId="50"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5" fillId="0" borderId="0" xfId="0" applyFont="1" applyAlignment="1">
      <alignment horizontal="left" vertical="top" wrapText="1"/>
    </xf>
    <xf numFmtId="0" fontId="9" fillId="0" borderId="6" xfId="0" applyFont="1" applyBorder="1" applyAlignment="1">
      <alignment horizontal="left" vertical="center" wrapText="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12"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9" fillId="12"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7" fillId="0" borderId="6" xfId="0" applyFont="1" applyBorder="1" applyAlignment="1">
      <alignment horizontal="center" vertical="center" wrapText="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10" fillId="11" borderId="0" xfId="28" applyFont="1" applyFill="1" applyAlignment="1" applyProtection="1">
      <alignment horizontal="center" vertical="center" wrapText="1"/>
      <protection hidden="1"/>
    </xf>
    <xf numFmtId="0" fontId="9" fillId="12"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28" applyFont="1" applyAlignment="1" applyProtection="1">
      <alignment horizontal="center" vertical="center"/>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center"/>
      <protection hidden="1"/>
    </xf>
    <xf numFmtId="0" fontId="8" fillId="2" borderId="6" xfId="28" applyFont="1" applyFill="1" applyBorder="1" applyAlignment="1" applyProtection="1">
      <alignment horizontal="left" vertical="top" wrapText="1"/>
      <protection hidden="1"/>
    </xf>
    <xf numFmtId="0" fontId="8" fillId="0" borderId="6" xfId="28" applyFont="1" applyBorder="1" applyAlignment="1" applyProtection="1">
      <alignment horizontal="center" vertical="center" wrapText="1"/>
      <protection hidden="1"/>
    </xf>
    <xf numFmtId="0" fontId="8" fillId="0" borderId="0" xfId="0" applyFont="1" applyAlignment="1" applyProtection="1">
      <alignment horizontal="justify" vertical="top" wrapText="1"/>
      <protection hidden="1"/>
    </xf>
    <xf numFmtId="0" fontId="9" fillId="12" borderId="0" xfId="0" applyFont="1" applyFill="1" applyAlignment="1" applyProtection="1">
      <alignment horizontal="center" vertical="center" wrapText="1"/>
      <protection hidden="1"/>
    </xf>
    <xf numFmtId="0" fontId="9" fillId="0" borderId="0" xfId="0" applyFont="1" applyAlignment="1" applyProtection="1">
      <alignment horizontal="left" vertical="top" wrapText="1" indent="1"/>
      <protection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9"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172" fontId="8" fillId="0" borderId="0" xfId="0" applyNumberFormat="1" applyFont="1" applyAlignment="1" applyProtection="1">
      <alignment horizontal="justify" vertical="top" wrapTex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1"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8" fillId="0" borderId="0" xfId="0" applyFont="1" applyAlignment="1">
      <alignment horizontal="justify" vertical="top" wrapText="1"/>
    </xf>
    <xf numFmtId="0" fontId="8" fillId="2" borderId="0" xfId="0" applyFont="1" applyFill="1" applyAlignment="1" applyProtection="1">
      <alignment horizontal="center" vertical="center" wrapText="1"/>
      <protection locked="0"/>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2" borderId="6" xfId="0" applyFont="1" applyFill="1" applyBorder="1" applyAlignment="1" applyProtection="1">
      <alignment horizontal="left" vertical="center" wrapText="1"/>
      <protection locked="0"/>
    </xf>
    <xf numFmtId="0" fontId="9" fillId="0" borderId="0" xfId="0" applyFont="1" applyAlignment="1" applyProtection="1">
      <alignment horizontal="justify" vertical="top"/>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top"/>
      <protection hidden="1"/>
    </xf>
    <xf numFmtId="0" fontId="8" fillId="0" borderId="0" xfId="0" applyFont="1" applyAlignment="1">
      <alignment horizontal="left" vertical="top"/>
    </xf>
    <xf numFmtId="0" fontId="9" fillId="0" borderId="0" xfId="0" applyFont="1" applyAlignment="1" applyProtection="1">
      <alignment horizontal="left" vertical="center"/>
      <protection hidden="1"/>
    </xf>
    <xf numFmtId="0" fontId="8" fillId="0" borderId="0" xfId="34"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0" fontId="8" fillId="0" borderId="0" xfId="34" applyFont="1" applyAlignment="1" applyProtection="1">
      <alignment horizontal="left" vertical="top"/>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42">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fmlaLink="$H$20" lockText="1" noThreeD="1"/>
</file>

<file path=xl/ctrlProps/ctrlProp23.xml><?xml version="1.0" encoding="utf-8"?>
<formControlPr xmlns="http://schemas.microsoft.com/office/spreadsheetml/2009/9/main" objectType="Radio" firstButton="1" fmlaLink="$H$68"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15</xdr:row>
      <xdr:rowOff>57150</xdr:rowOff>
    </xdr:from>
    <xdr:to>
      <xdr:col>2</xdr:col>
      <xdr:colOff>2343150</xdr:colOff>
      <xdr:row>17</xdr:row>
      <xdr:rowOff>276225</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15</xdr:row>
      <xdr:rowOff>95250</xdr:rowOff>
    </xdr:from>
    <xdr:to>
      <xdr:col>4</xdr:col>
      <xdr:colOff>714375</xdr:colOff>
      <xdr:row>18</xdr:row>
      <xdr:rowOff>47625</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533400" cy="1990725"/>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200" y="4800600"/>
              <a:ext cx="2009775" cy="0"/>
              <a:chOff x="4648223" y="0"/>
              <a:chExt cx="2001985" cy="4800600"/>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822380" y="4800600"/>
                <a:ext cx="16906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951206" y="4800600"/>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23" y="0"/>
                <a:ext cx="20019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800600"/>
              <a:ext cx="1990725" cy="0"/>
              <a:chOff x="4648252" y="0"/>
              <a:chExt cx="4642906" cy="4800600"/>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0557" y="4800600"/>
                <a:ext cx="16906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79346" y="4800600"/>
                <a:ext cx="9330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52" y="0"/>
                <a:ext cx="20019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5" y="4800600"/>
              <a:ext cx="1285875" cy="0"/>
              <a:chOff x="4680115" y="0"/>
              <a:chExt cx="1366363" cy="4800600"/>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57199" y="4800600"/>
                <a:ext cx="12892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792918" y="4800600"/>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15" y="0"/>
                <a:ext cx="1052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0" y="4800600"/>
              <a:ext cx="1295400" cy="0"/>
              <a:chOff x="4680109" y="0"/>
              <a:chExt cx="3862498" cy="4800600"/>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3325" y="4800600"/>
                <a:ext cx="12892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3223" y="4800600"/>
                <a:ext cx="12094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09" y="0"/>
                <a:ext cx="1052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800600"/>
              <a:ext cx="1781175" cy="0"/>
              <a:chOff x="4680122" y="0"/>
              <a:chExt cx="1840352" cy="4800600"/>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31197" y="4800600"/>
                <a:ext cx="128927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56491" y="4800600"/>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2" y="0"/>
                <a:ext cx="1052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800600"/>
              <a:ext cx="1971675" cy="0"/>
              <a:chOff x="4680125" y="0"/>
              <a:chExt cx="4490511" cy="4800600"/>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1362" y="4800600"/>
                <a:ext cx="12892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1253" y="4800600"/>
                <a:ext cx="12094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5" y="0"/>
                <a:ext cx="1052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7</xdr:col>
      <xdr:colOff>333375</xdr:colOff>
      <xdr:row>0</xdr:row>
      <xdr:rowOff>133350</xdr:rowOff>
    </xdr:from>
    <xdr:to>
      <xdr:col>9</xdr:col>
      <xdr:colOff>219075</xdr:colOff>
      <xdr:row>2</xdr:row>
      <xdr:rowOff>419100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10077450" y="13335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152400</xdr:colOff>
      <xdr:row>0</xdr:row>
      <xdr:rowOff>47625</xdr:rowOff>
    </xdr:from>
    <xdr:to>
      <xdr:col>10</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12208329" y="47625"/>
          <a:ext cx="2607128" cy="880382"/>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3306" y="38100"/>
          <a:ext cx="1101969" cy="701187"/>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805246" y="57150"/>
          <a:ext cx="1101969" cy="737821"/>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48750" y="228600"/>
          <a:ext cx="0" cy="703792"/>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48750" y="66675"/>
          <a:ext cx="2051050" cy="922867"/>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4224" y="47625"/>
          <a:ext cx="1095935" cy="702049"/>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9425" y="447675"/>
          <a:ext cx="1104900" cy="695325"/>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1133475</xdr:colOff>
          <xdr:row>70</xdr:row>
          <xdr:rowOff>28575</xdr:rowOff>
        </xdr:from>
        <xdr:to>
          <xdr:col>2</xdr:col>
          <xdr:colOff>752475</xdr:colOff>
          <xdr:row>71</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70</xdr:row>
          <xdr:rowOff>28575</xdr:rowOff>
        </xdr:from>
        <xdr:to>
          <xdr:col>3</xdr:col>
          <xdr:colOff>923925</xdr:colOff>
          <xdr:row>71</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61219" y="387163"/>
          <a:ext cx="1095935" cy="1786778"/>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9814" y="57150"/>
          <a:ext cx="1107527" cy="817836"/>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3932" y="57150"/>
          <a:ext cx="1111526" cy="183128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9263" y="57150"/>
          <a:ext cx="1101970" cy="701187"/>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665302" y="57150"/>
          <a:ext cx="1101969" cy="701187"/>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A00-000042850100}"/>
            </a:ext>
          </a:extLst>
        </xdr:cNvPr>
        <xdr:cNvGrpSpPr>
          <a:grpSpLocks/>
        </xdr:cNvGrpSpPr>
      </xdr:nvGrpSpPr>
      <xdr:grpSpPr bwMode="auto">
        <a:xfrm>
          <a:off x="7591425" y="57150"/>
          <a:ext cx="1190625" cy="695325"/>
          <a:chOff x="711" y="6"/>
          <a:chExt cx="125" cy="73"/>
        </a:xfrm>
      </xdr:grpSpPr>
      <xdr:sp macro="" textlink="">
        <xdr:nvSpPr>
          <xdr:cNvPr id="99655" name="AutoShape 8">
            <a:extLst>
              <a:ext uri="{FF2B5EF4-FFF2-40B4-BE49-F238E27FC236}">
                <a16:creationId xmlns:a16="http://schemas.microsoft.com/office/drawing/2014/main" id="{00000000-0008-0000-1A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84138</xdr:colOff>
      <xdr:row>18</xdr:row>
      <xdr:rowOff>400782</xdr:rowOff>
    </xdr:from>
    <xdr:to>
      <xdr:col>9</xdr:col>
      <xdr:colOff>17805</xdr:colOff>
      <xdr:row>18</xdr:row>
      <xdr:rowOff>597876</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441644</xdr:colOff>
      <xdr:row>18</xdr:row>
      <xdr:rowOff>153988</xdr:rowOff>
    </xdr:from>
    <xdr:to>
      <xdr:col>10</xdr:col>
      <xdr:colOff>395611</xdr:colOff>
      <xdr:row>18</xdr:row>
      <xdr:rowOff>443844</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6</xdr:col>
      <xdr:colOff>49529</xdr:colOff>
      <xdr:row>18</xdr:row>
      <xdr:rowOff>400148</xdr:rowOff>
    </xdr:from>
    <xdr:to>
      <xdr:col>7</xdr:col>
      <xdr:colOff>89309</xdr:colOff>
      <xdr:row>18</xdr:row>
      <xdr:rowOff>595715</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60962</xdr:colOff>
      <xdr:row>18</xdr:row>
      <xdr:rowOff>389670</xdr:rowOff>
    </xdr:from>
    <xdr:to>
      <xdr:col>8</xdr:col>
      <xdr:colOff>41991</xdr:colOff>
      <xdr:row>18</xdr:row>
      <xdr:rowOff>586764</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7.bin"/><Relationship Id="rId18" Type="http://schemas.openxmlformats.org/officeDocument/2006/relationships/printerSettings" Target="../printerSettings/printerSettings92.bin"/><Relationship Id="rId26" Type="http://schemas.openxmlformats.org/officeDocument/2006/relationships/printerSettings" Target="../printerSettings/printerSettings100.bin"/><Relationship Id="rId21" Type="http://schemas.openxmlformats.org/officeDocument/2006/relationships/printerSettings" Target="../printerSettings/printerSettings95.bin"/><Relationship Id="rId34" Type="http://schemas.openxmlformats.org/officeDocument/2006/relationships/printerSettings" Target="../printerSettings/printerSettings108.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printerSettings" Target="../printerSettings/printerSettings91.bin"/><Relationship Id="rId25" Type="http://schemas.openxmlformats.org/officeDocument/2006/relationships/printerSettings" Target="../printerSettings/printerSettings99.bin"/><Relationship Id="rId33" Type="http://schemas.openxmlformats.org/officeDocument/2006/relationships/printerSettings" Target="../printerSettings/printerSettings107.bin"/><Relationship Id="rId38"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20" Type="http://schemas.openxmlformats.org/officeDocument/2006/relationships/printerSettings" Target="../printerSettings/printerSettings94.bin"/><Relationship Id="rId29" Type="http://schemas.openxmlformats.org/officeDocument/2006/relationships/printerSettings" Target="../printerSettings/printerSettings103.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24" Type="http://schemas.openxmlformats.org/officeDocument/2006/relationships/printerSettings" Target="../printerSettings/printerSettings98.bin"/><Relationship Id="rId32" Type="http://schemas.openxmlformats.org/officeDocument/2006/relationships/printerSettings" Target="../printerSettings/printerSettings106.bin"/><Relationship Id="rId37" Type="http://schemas.openxmlformats.org/officeDocument/2006/relationships/printerSettings" Target="../printerSettings/printerSettings111.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23" Type="http://schemas.openxmlformats.org/officeDocument/2006/relationships/printerSettings" Target="../printerSettings/printerSettings97.bin"/><Relationship Id="rId28" Type="http://schemas.openxmlformats.org/officeDocument/2006/relationships/printerSettings" Target="../printerSettings/printerSettings102.bin"/><Relationship Id="rId36" Type="http://schemas.openxmlformats.org/officeDocument/2006/relationships/printerSettings" Target="../printerSettings/printerSettings110.bin"/><Relationship Id="rId10" Type="http://schemas.openxmlformats.org/officeDocument/2006/relationships/printerSettings" Target="../printerSettings/printerSettings84.bin"/><Relationship Id="rId19" Type="http://schemas.openxmlformats.org/officeDocument/2006/relationships/printerSettings" Target="../printerSettings/printerSettings93.bin"/><Relationship Id="rId31" Type="http://schemas.openxmlformats.org/officeDocument/2006/relationships/printerSettings" Target="../printerSettings/printerSettings105.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 Id="rId22" Type="http://schemas.openxmlformats.org/officeDocument/2006/relationships/printerSettings" Target="../printerSettings/printerSettings96.bin"/><Relationship Id="rId27" Type="http://schemas.openxmlformats.org/officeDocument/2006/relationships/printerSettings" Target="../printerSettings/printerSettings101.bin"/><Relationship Id="rId30" Type="http://schemas.openxmlformats.org/officeDocument/2006/relationships/printerSettings" Target="../printerSettings/printerSettings104.bin"/><Relationship Id="rId35" Type="http://schemas.openxmlformats.org/officeDocument/2006/relationships/printerSettings" Target="../printerSettings/printerSettings109.bin"/><Relationship Id="rId8" Type="http://schemas.openxmlformats.org/officeDocument/2006/relationships/printerSettings" Target="../printerSettings/printerSettings82.bin"/><Relationship Id="rId3" Type="http://schemas.openxmlformats.org/officeDocument/2006/relationships/printerSettings" Target="../printerSettings/printerSettings77.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34" Type="http://schemas.openxmlformats.org/officeDocument/2006/relationships/printerSettings" Target="../printerSettings/printerSettings145.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drawing" Target="../drawings/drawing3.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printerSettings" Target="../printerSettings/printerSettings148.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printerSettings" Target="../printerSettings/printerSettings147.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8" Type="http://schemas.openxmlformats.org/officeDocument/2006/relationships/printerSettings" Target="../printerSettings/printerSettings119.bin"/><Relationship Id="rId3" Type="http://schemas.openxmlformats.org/officeDocument/2006/relationships/printerSettings" Target="../printerSettings/printerSettings114.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ctrlProp" Target="../ctrlProps/ctrlProp6.xml"/><Relationship Id="rId21" Type="http://schemas.openxmlformats.org/officeDocument/2006/relationships/ctrlProp" Target="../ctrlProps/ctrlProp1.xml"/><Relationship Id="rId34" Type="http://schemas.openxmlformats.org/officeDocument/2006/relationships/ctrlProp" Target="../ctrlProps/ctrlProp14.xml"/><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ctrlProp" Target="../ctrlProps/ctrlProp5.xml"/><Relationship Id="rId33" Type="http://schemas.openxmlformats.org/officeDocument/2006/relationships/ctrlProp" Target="../ctrlProps/ctrlProp13.xml"/><Relationship Id="rId38" Type="http://schemas.openxmlformats.org/officeDocument/2006/relationships/ctrlProp" Target="../ctrlProps/ctrlProp18.xml"/><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vmlDrawing" Target="../drawings/vmlDrawing1.vml"/><Relationship Id="rId29" Type="http://schemas.openxmlformats.org/officeDocument/2006/relationships/ctrlProp" Target="../ctrlProps/ctrlProp9.xml"/><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ctrlProp" Target="../ctrlProps/ctrlProp4.xml"/><Relationship Id="rId32" Type="http://schemas.openxmlformats.org/officeDocument/2006/relationships/ctrlProp" Target="../ctrlProps/ctrlProp12.xml"/><Relationship Id="rId37" Type="http://schemas.openxmlformats.org/officeDocument/2006/relationships/ctrlProp" Target="../ctrlProps/ctrlProp17.xml"/><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ctrlProp" Target="../ctrlProps/ctrlProp3.xml"/><Relationship Id="rId28" Type="http://schemas.openxmlformats.org/officeDocument/2006/relationships/ctrlProp" Target="../ctrlProps/ctrlProp8.xml"/><Relationship Id="rId36" Type="http://schemas.openxmlformats.org/officeDocument/2006/relationships/ctrlProp" Target="../ctrlProps/ctrlProp16.xml"/><Relationship Id="rId10" Type="http://schemas.openxmlformats.org/officeDocument/2006/relationships/printerSettings" Target="../printerSettings/printerSettings158.bin"/><Relationship Id="rId19" Type="http://schemas.openxmlformats.org/officeDocument/2006/relationships/drawing" Target="../drawings/drawing4.xml"/><Relationship Id="rId31" Type="http://schemas.openxmlformats.org/officeDocument/2006/relationships/ctrlProp" Target="../ctrlProps/ctrlProp11.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ctrlProp" Target="../ctrlProps/ctrlProp2.xml"/><Relationship Id="rId27" Type="http://schemas.openxmlformats.org/officeDocument/2006/relationships/ctrlProp" Target="../ctrlProps/ctrlProp7.xml"/><Relationship Id="rId30" Type="http://schemas.openxmlformats.org/officeDocument/2006/relationships/ctrlProp" Target="../ctrlProps/ctrlProp10.xml"/><Relationship Id="rId35" Type="http://schemas.openxmlformats.org/officeDocument/2006/relationships/ctrlProp" Target="../ctrlProps/ctrlProp15.xml"/><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21" Type="http://schemas.openxmlformats.org/officeDocument/2006/relationships/printerSettings" Target="../printerSettings/printerSettings187.bin"/><Relationship Id="rId34" Type="http://schemas.openxmlformats.org/officeDocument/2006/relationships/printerSettings" Target="../printerSettings/printerSettings200.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33" Type="http://schemas.openxmlformats.org/officeDocument/2006/relationships/printerSettings" Target="../printerSettings/printerSettings199.bin"/><Relationship Id="rId38" Type="http://schemas.openxmlformats.org/officeDocument/2006/relationships/drawing" Target="../drawings/drawing5.xml"/><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32" Type="http://schemas.openxmlformats.org/officeDocument/2006/relationships/printerSettings" Target="../printerSettings/printerSettings198.bin"/><Relationship Id="rId37" Type="http://schemas.openxmlformats.org/officeDocument/2006/relationships/printerSettings" Target="../printerSettings/printerSettings203.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36" Type="http://schemas.openxmlformats.org/officeDocument/2006/relationships/printerSettings" Target="../printerSettings/printerSettings202.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31" Type="http://schemas.openxmlformats.org/officeDocument/2006/relationships/printerSettings" Target="../printerSettings/printerSettings197.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printerSettings" Target="../printerSettings/printerSettings196.bin"/><Relationship Id="rId35" Type="http://schemas.openxmlformats.org/officeDocument/2006/relationships/printerSettings" Target="../printerSettings/printerSettings201.bin"/><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21" Type="http://schemas.openxmlformats.org/officeDocument/2006/relationships/printerSettings" Target="../printerSettings/printerSettings224.bin"/><Relationship Id="rId34" Type="http://schemas.openxmlformats.org/officeDocument/2006/relationships/printerSettings" Target="../printerSettings/printerSettings237.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printerSettings" Target="../printerSettings/printerSettings236.bin"/><Relationship Id="rId38" Type="http://schemas.openxmlformats.org/officeDocument/2006/relationships/drawing" Target="../drawings/drawing6.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37" Type="http://schemas.openxmlformats.org/officeDocument/2006/relationships/printerSettings" Target="../printerSettings/printerSettings240.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36" Type="http://schemas.openxmlformats.org/officeDocument/2006/relationships/printerSettings" Target="../printerSettings/printerSettings239.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35" Type="http://schemas.openxmlformats.org/officeDocument/2006/relationships/printerSettings" Target="../printerSettings/printerSettings238.bin"/><Relationship Id="rId8" Type="http://schemas.openxmlformats.org/officeDocument/2006/relationships/printerSettings" Target="../printerSettings/printerSettings211.bin"/><Relationship Id="rId3" Type="http://schemas.openxmlformats.org/officeDocument/2006/relationships/printerSettings" Target="../printerSettings/printerSettings20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26" Type="http://schemas.openxmlformats.org/officeDocument/2006/relationships/printerSettings" Target="../printerSettings/printerSettings266.bin"/><Relationship Id="rId21" Type="http://schemas.openxmlformats.org/officeDocument/2006/relationships/printerSettings" Target="../printerSettings/printerSettings261.bin"/><Relationship Id="rId34" Type="http://schemas.openxmlformats.org/officeDocument/2006/relationships/printerSettings" Target="../printerSettings/printerSettings274.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printerSettings" Target="../printerSettings/printerSettings265.bin"/><Relationship Id="rId33" Type="http://schemas.openxmlformats.org/officeDocument/2006/relationships/printerSettings" Target="../printerSettings/printerSettings273.bin"/><Relationship Id="rId38" Type="http://schemas.openxmlformats.org/officeDocument/2006/relationships/drawing" Target="../drawings/drawing7.xml"/><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0" Type="http://schemas.openxmlformats.org/officeDocument/2006/relationships/printerSettings" Target="../printerSettings/printerSettings260.bin"/><Relationship Id="rId29" Type="http://schemas.openxmlformats.org/officeDocument/2006/relationships/printerSettings" Target="../printerSettings/printerSettings269.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32" Type="http://schemas.openxmlformats.org/officeDocument/2006/relationships/printerSettings" Target="../printerSettings/printerSettings272.bin"/><Relationship Id="rId37" Type="http://schemas.openxmlformats.org/officeDocument/2006/relationships/printerSettings" Target="../printerSettings/printerSettings277.bin"/><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28" Type="http://schemas.openxmlformats.org/officeDocument/2006/relationships/printerSettings" Target="../printerSettings/printerSettings268.bin"/><Relationship Id="rId36" Type="http://schemas.openxmlformats.org/officeDocument/2006/relationships/printerSettings" Target="../printerSettings/printerSettings276.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31" Type="http://schemas.openxmlformats.org/officeDocument/2006/relationships/printerSettings" Target="../printerSettings/printerSettings271.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 Id="rId27" Type="http://schemas.openxmlformats.org/officeDocument/2006/relationships/printerSettings" Target="../printerSettings/printerSettings267.bin"/><Relationship Id="rId30" Type="http://schemas.openxmlformats.org/officeDocument/2006/relationships/printerSettings" Target="../printerSettings/printerSettings270.bin"/><Relationship Id="rId35" Type="http://schemas.openxmlformats.org/officeDocument/2006/relationships/printerSettings" Target="../printerSettings/printerSettings275.bin"/><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9" Type="http://schemas.openxmlformats.org/officeDocument/2006/relationships/vmlDrawing" Target="../drawings/vmlDrawing2.vml"/><Relationship Id="rId21" Type="http://schemas.openxmlformats.org/officeDocument/2006/relationships/printerSettings" Target="../printerSettings/printerSettings298.bin"/><Relationship Id="rId34" Type="http://schemas.openxmlformats.org/officeDocument/2006/relationships/printerSettings" Target="../printerSettings/printerSettings311.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33" Type="http://schemas.openxmlformats.org/officeDocument/2006/relationships/printerSettings" Target="../printerSettings/printerSettings310.bin"/><Relationship Id="rId38" Type="http://schemas.openxmlformats.org/officeDocument/2006/relationships/drawing" Target="../drawings/drawing8.xml"/><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printerSettings" Target="../printerSettings/printerSettings306.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32" Type="http://schemas.openxmlformats.org/officeDocument/2006/relationships/printerSettings" Target="../printerSettings/printerSettings309.bin"/><Relationship Id="rId37" Type="http://schemas.openxmlformats.org/officeDocument/2006/relationships/printerSettings" Target="../printerSettings/printerSettings314.bin"/><Relationship Id="rId40" Type="http://schemas.openxmlformats.org/officeDocument/2006/relationships/ctrlProp" Target="../ctrlProps/ctrlProp19.xml"/><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36" Type="http://schemas.openxmlformats.org/officeDocument/2006/relationships/printerSettings" Target="../printerSettings/printerSettings313.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31" Type="http://schemas.openxmlformats.org/officeDocument/2006/relationships/printerSettings" Target="../printerSettings/printerSettings308.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 Id="rId30" Type="http://schemas.openxmlformats.org/officeDocument/2006/relationships/printerSettings" Target="../printerSettings/printerSettings307.bin"/><Relationship Id="rId35" Type="http://schemas.openxmlformats.org/officeDocument/2006/relationships/printerSettings" Target="../printerSettings/printerSettings312.bin"/><Relationship Id="rId8" Type="http://schemas.openxmlformats.org/officeDocument/2006/relationships/printerSettings" Target="../printerSettings/printerSettings285.bin"/><Relationship Id="rId3" Type="http://schemas.openxmlformats.org/officeDocument/2006/relationships/printerSettings" Target="../printerSettings/printerSettings2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22.bin"/><Relationship Id="rId13" Type="http://schemas.openxmlformats.org/officeDocument/2006/relationships/printerSettings" Target="../printerSettings/printerSettings327.bin"/><Relationship Id="rId18" Type="http://schemas.openxmlformats.org/officeDocument/2006/relationships/printerSettings" Target="../printerSettings/printerSettings332.bin"/><Relationship Id="rId3" Type="http://schemas.openxmlformats.org/officeDocument/2006/relationships/printerSettings" Target="../printerSettings/printerSettings317.bin"/><Relationship Id="rId21" Type="http://schemas.openxmlformats.org/officeDocument/2006/relationships/printerSettings" Target="../printerSettings/printerSettings335.bin"/><Relationship Id="rId7" Type="http://schemas.openxmlformats.org/officeDocument/2006/relationships/printerSettings" Target="../printerSettings/printerSettings321.bin"/><Relationship Id="rId12" Type="http://schemas.openxmlformats.org/officeDocument/2006/relationships/printerSettings" Target="../printerSettings/printerSettings326.bin"/><Relationship Id="rId17" Type="http://schemas.openxmlformats.org/officeDocument/2006/relationships/printerSettings" Target="../printerSettings/printerSettings331.bin"/><Relationship Id="rId25" Type="http://schemas.openxmlformats.org/officeDocument/2006/relationships/ctrlProp" Target="../ctrlProps/ctrlProp20.xml"/><Relationship Id="rId2" Type="http://schemas.openxmlformats.org/officeDocument/2006/relationships/printerSettings" Target="../printerSettings/printerSettings316.bin"/><Relationship Id="rId16" Type="http://schemas.openxmlformats.org/officeDocument/2006/relationships/printerSettings" Target="../printerSettings/printerSettings330.bin"/><Relationship Id="rId20" Type="http://schemas.openxmlformats.org/officeDocument/2006/relationships/printerSettings" Target="../printerSettings/printerSettings334.bin"/><Relationship Id="rId1" Type="http://schemas.openxmlformats.org/officeDocument/2006/relationships/printerSettings" Target="../printerSettings/printerSettings315.bin"/><Relationship Id="rId6" Type="http://schemas.openxmlformats.org/officeDocument/2006/relationships/printerSettings" Target="../printerSettings/printerSettings320.bin"/><Relationship Id="rId11" Type="http://schemas.openxmlformats.org/officeDocument/2006/relationships/printerSettings" Target="../printerSettings/printerSettings325.bin"/><Relationship Id="rId24" Type="http://schemas.openxmlformats.org/officeDocument/2006/relationships/vmlDrawing" Target="../drawings/vmlDrawing3.vml"/><Relationship Id="rId5" Type="http://schemas.openxmlformats.org/officeDocument/2006/relationships/printerSettings" Target="../printerSettings/printerSettings319.bin"/><Relationship Id="rId15" Type="http://schemas.openxmlformats.org/officeDocument/2006/relationships/printerSettings" Target="../printerSettings/printerSettings329.bin"/><Relationship Id="rId23" Type="http://schemas.openxmlformats.org/officeDocument/2006/relationships/drawing" Target="../drawings/drawing9.xml"/><Relationship Id="rId10" Type="http://schemas.openxmlformats.org/officeDocument/2006/relationships/printerSettings" Target="../printerSettings/printerSettings324.bin"/><Relationship Id="rId19" Type="http://schemas.openxmlformats.org/officeDocument/2006/relationships/printerSettings" Target="../printerSettings/printerSettings333.bin"/><Relationship Id="rId4" Type="http://schemas.openxmlformats.org/officeDocument/2006/relationships/printerSettings" Target="../printerSettings/printerSettings318.bin"/><Relationship Id="rId9" Type="http://schemas.openxmlformats.org/officeDocument/2006/relationships/printerSettings" Target="../printerSettings/printerSettings323.bin"/><Relationship Id="rId14" Type="http://schemas.openxmlformats.org/officeDocument/2006/relationships/printerSettings" Target="../printerSettings/printerSettings328.bin"/><Relationship Id="rId22" Type="http://schemas.openxmlformats.org/officeDocument/2006/relationships/printerSettings" Target="../printerSettings/printerSettings33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vmlDrawing" Target="../drawings/vmlDrawing4.vml"/><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drawing" Target="../drawings/drawing10.xml"/><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10" Type="http://schemas.openxmlformats.org/officeDocument/2006/relationships/printerSettings" Target="../printerSettings/printerSettings346.bin"/><Relationship Id="rId19" Type="http://schemas.openxmlformats.org/officeDocument/2006/relationships/ctrlProp" Target="../ctrlProps/ctrlProp21.xml"/><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printerSettings" Target="../printerSettings/printerSettings378.bin"/><Relationship Id="rId39" Type="http://schemas.openxmlformats.org/officeDocument/2006/relationships/vmlDrawing" Target="../drawings/vmlDrawing5.vml"/><Relationship Id="rId21" Type="http://schemas.openxmlformats.org/officeDocument/2006/relationships/printerSettings" Target="../printerSettings/printerSettings373.bin"/><Relationship Id="rId34" Type="http://schemas.openxmlformats.org/officeDocument/2006/relationships/printerSettings" Target="../printerSettings/printerSettings386.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33" Type="http://schemas.openxmlformats.org/officeDocument/2006/relationships/printerSettings" Target="../printerSettings/printerSettings385.bin"/><Relationship Id="rId38" Type="http://schemas.openxmlformats.org/officeDocument/2006/relationships/drawing" Target="../drawings/drawing11.xml"/><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29" Type="http://schemas.openxmlformats.org/officeDocument/2006/relationships/printerSettings" Target="../printerSettings/printerSettings381.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32" Type="http://schemas.openxmlformats.org/officeDocument/2006/relationships/printerSettings" Target="../printerSettings/printerSettings384.bin"/><Relationship Id="rId37" Type="http://schemas.openxmlformats.org/officeDocument/2006/relationships/printerSettings" Target="../printerSettings/printerSettings389.bin"/><Relationship Id="rId40" Type="http://schemas.openxmlformats.org/officeDocument/2006/relationships/ctrlProp" Target="../ctrlProps/ctrlProp22.xml"/><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28" Type="http://schemas.openxmlformats.org/officeDocument/2006/relationships/printerSettings" Target="../printerSettings/printerSettings380.bin"/><Relationship Id="rId36" Type="http://schemas.openxmlformats.org/officeDocument/2006/relationships/printerSettings" Target="../printerSettings/printerSettings388.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31" Type="http://schemas.openxmlformats.org/officeDocument/2006/relationships/printerSettings" Target="../printerSettings/printerSettings383.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 Id="rId27" Type="http://schemas.openxmlformats.org/officeDocument/2006/relationships/printerSettings" Target="../printerSettings/printerSettings379.bin"/><Relationship Id="rId30" Type="http://schemas.openxmlformats.org/officeDocument/2006/relationships/printerSettings" Target="../printerSettings/printerSettings382.bin"/><Relationship Id="rId35" Type="http://schemas.openxmlformats.org/officeDocument/2006/relationships/printerSettings" Target="../printerSettings/printerSettings387.bin"/><Relationship Id="rId8" Type="http://schemas.openxmlformats.org/officeDocument/2006/relationships/printerSettings" Target="../printerSettings/printerSettings360.bin"/><Relationship Id="rId3" Type="http://schemas.openxmlformats.org/officeDocument/2006/relationships/printerSettings" Target="../printerSettings/printerSettings35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26" Type="http://schemas.openxmlformats.org/officeDocument/2006/relationships/printerSettings" Target="../printerSettings/printerSettings415.bin"/><Relationship Id="rId21" Type="http://schemas.openxmlformats.org/officeDocument/2006/relationships/printerSettings" Target="../printerSettings/printerSettings410.bin"/><Relationship Id="rId34" Type="http://schemas.openxmlformats.org/officeDocument/2006/relationships/printerSettings" Target="../printerSettings/printerSettings423.bin"/><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5" Type="http://schemas.openxmlformats.org/officeDocument/2006/relationships/printerSettings" Target="../printerSettings/printerSettings414.bin"/><Relationship Id="rId33" Type="http://schemas.openxmlformats.org/officeDocument/2006/relationships/printerSettings" Target="../printerSettings/printerSettings422.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printerSettings" Target="../printerSettings/printerSettings409.bin"/><Relationship Id="rId29" Type="http://schemas.openxmlformats.org/officeDocument/2006/relationships/printerSettings" Target="../printerSettings/printerSettings418.bin"/><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24" Type="http://schemas.openxmlformats.org/officeDocument/2006/relationships/printerSettings" Target="../printerSettings/printerSettings413.bin"/><Relationship Id="rId32" Type="http://schemas.openxmlformats.org/officeDocument/2006/relationships/printerSettings" Target="../printerSettings/printerSettings421.bin"/><Relationship Id="rId37" Type="http://schemas.openxmlformats.org/officeDocument/2006/relationships/drawing" Target="../drawings/drawing12.xml"/><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23" Type="http://schemas.openxmlformats.org/officeDocument/2006/relationships/printerSettings" Target="../printerSettings/printerSettings412.bin"/><Relationship Id="rId28" Type="http://schemas.openxmlformats.org/officeDocument/2006/relationships/printerSettings" Target="../printerSettings/printerSettings417.bin"/><Relationship Id="rId36" Type="http://schemas.openxmlformats.org/officeDocument/2006/relationships/printerSettings" Target="../printerSettings/printerSettings425.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31" Type="http://schemas.openxmlformats.org/officeDocument/2006/relationships/printerSettings" Target="../printerSettings/printerSettings420.bin"/><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 Id="rId22" Type="http://schemas.openxmlformats.org/officeDocument/2006/relationships/printerSettings" Target="../printerSettings/printerSettings411.bin"/><Relationship Id="rId27" Type="http://schemas.openxmlformats.org/officeDocument/2006/relationships/printerSettings" Target="../printerSettings/printerSettings416.bin"/><Relationship Id="rId30" Type="http://schemas.openxmlformats.org/officeDocument/2006/relationships/printerSettings" Target="../printerSettings/printerSettings419.bin"/><Relationship Id="rId35" Type="http://schemas.openxmlformats.org/officeDocument/2006/relationships/printerSettings" Target="../printerSettings/printerSettings424.bin"/><Relationship Id="rId8" Type="http://schemas.openxmlformats.org/officeDocument/2006/relationships/printerSettings" Target="../printerSettings/printerSettings397.bin"/><Relationship Id="rId3" Type="http://schemas.openxmlformats.org/officeDocument/2006/relationships/printerSettings" Target="../printerSettings/printerSettings3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8.bin"/><Relationship Id="rId18" Type="http://schemas.openxmlformats.org/officeDocument/2006/relationships/printerSettings" Target="../printerSettings/printerSettings443.bin"/><Relationship Id="rId26" Type="http://schemas.openxmlformats.org/officeDocument/2006/relationships/printerSettings" Target="../printerSettings/printerSettings451.bin"/><Relationship Id="rId21" Type="http://schemas.openxmlformats.org/officeDocument/2006/relationships/printerSettings" Target="../printerSettings/printerSettings446.bin"/><Relationship Id="rId34" Type="http://schemas.openxmlformats.org/officeDocument/2006/relationships/printerSettings" Target="../printerSettings/printerSettings459.bin"/><Relationship Id="rId7" Type="http://schemas.openxmlformats.org/officeDocument/2006/relationships/printerSettings" Target="../printerSettings/printerSettings432.bin"/><Relationship Id="rId12" Type="http://schemas.openxmlformats.org/officeDocument/2006/relationships/printerSettings" Target="../printerSettings/printerSettings437.bin"/><Relationship Id="rId17" Type="http://schemas.openxmlformats.org/officeDocument/2006/relationships/printerSettings" Target="../printerSettings/printerSettings442.bin"/><Relationship Id="rId25" Type="http://schemas.openxmlformats.org/officeDocument/2006/relationships/printerSettings" Target="../printerSettings/printerSettings450.bin"/><Relationship Id="rId33" Type="http://schemas.openxmlformats.org/officeDocument/2006/relationships/printerSettings" Target="../printerSettings/printerSettings458.bin"/><Relationship Id="rId38" Type="http://schemas.openxmlformats.org/officeDocument/2006/relationships/drawing" Target="../drawings/drawing13.xml"/><Relationship Id="rId2" Type="http://schemas.openxmlformats.org/officeDocument/2006/relationships/printerSettings" Target="../printerSettings/printerSettings427.bin"/><Relationship Id="rId16" Type="http://schemas.openxmlformats.org/officeDocument/2006/relationships/printerSettings" Target="../printerSettings/printerSettings441.bin"/><Relationship Id="rId20" Type="http://schemas.openxmlformats.org/officeDocument/2006/relationships/printerSettings" Target="../printerSettings/printerSettings445.bin"/><Relationship Id="rId29" Type="http://schemas.openxmlformats.org/officeDocument/2006/relationships/printerSettings" Target="../printerSettings/printerSettings454.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11" Type="http://schemas.openxmlformats.org/officeDocument/2006/relationships/printerSettings" Target="../printerSettings/printerSettings436.bin"/><Relationship Id="rId24" Type="http://schemas.openxmlformats.org/officeDocument/2006/relationships/printerSettings" Target="../printerSettings/printerSettings449.bin"/><Relationship Id="rId32" Type="http://schemas.openxmlformats.org/officeDocument/2006/relationships/printerSettings" Target="../printerSettings/printerSettings457.bin"/><Relationship Id="rId37" Type="http://schemas.openxmlformats.org/officeDocument/2006/relationships/printerSettings" Target="../printerSettings/printerSettings462.bin"/><Relationship Id="rId5" Type="http://schemas.openxmlformats.org/officeDocument/2006/relationships/printerSettings" Target="../printerSettings/printerSettings430.bin"/><Relationship Id="rId15" Type="http://schemas.openxmlformats.org/officeDocument/2006/relationships/printerSettings" Target="../printerSettings/printerSettings440.bin"/><Relationship Id="rId23" Type="http://schemas.openxmlformats.org/officeDocument/2006/relationships/printerSettings" Target="../printerSettings/printerSettings448.bin"/><Relationship Id="rId28" Type="http://schemas.openxmlformats.org/officeDocument/2006/relationships/printerSettings" Target="../printerSettings/printerSettings453.bin"/><Relationship Id="rId36" Type="http://schemas.openxmlformats.org/officeDocument/2006/relationships/printerSettings" Target="../printerSettings/printerSettings461.bin"/><Relationship Id="rId10" Type="http://schemas.openxmlformats.org/officeDocument/2006/relationships/printerSettings" Target="../printerSettings/printerSettings435.bin"/><Relationship Id="rId19" Type="http://schemas.openxmlformats.org/officeDocument/2006/relationships/printerSettings" Target="../printerSettings/printerSettings444.bin"/><Relationship Id="rId31" Type="http://schemas.openxmlformats.org/officeDocument/2006/relationships/printerSettings" Target="../printerSettings/printerSettings456.bin"/><Relationship Id="rId4" Type="http://schemas.openxmlformats.org/officeDocument/2006/relationships/printerSettings" Target="../printerSettings/printerSettings429.bin"/><Relationship Id="rId9" Type="http://schemas.openxmlformats.org/officeDocument/2006/relationships/printerSettings" Target="../printerSettings/printerSettings434.bin"/><Relationship Id="rId14" Type="http://schemas.openxmlformats.org/officeDocument/2006/relationships/printerSettings" Target="../printerSettings/printerSettings439.bin"/><Relationship Id="rId22" Type="http://schemas.openxmlformats.org/officeDocument/2006/relationships/printerSettings" Target="../printerSettings/printerSettings447.bin"/><Relationship Id="rId27" Type="http://schemas.openxmlformats.org/officeDocument/2006/relationships/printerSettings" Target="../printerSettings/printerSettings452.bin"/><Relationship Id="rId30" Type="http://schemas.openxmlformats.org/officeDocument/2006/relationships/printerSettings" Target="../printerSettings/printerSettings455.bin"/><Relationship Id="rId35" Type="http://schemas.openxmlformats.org/officeDocument/2006/relationships/printerSettings" Target="../printerSettings/printerSettings460.bin"/><Relationship Id="rId8" Type="http://schemas.openxmlformats.org/officeDocument/2006/relationships/printerSettings" Target="../printerSettings/printerSettings433.bin"/><Relationship Id="rId3" Type="http://schemas.openxmlformats.org/officeDocument/2006/relationships/printerSettings" Target="../printerSettings/printerSettings42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75.bin"/><Relationship Id="rId18" Type="http://schemas.openxmlformats.org/officeDocument/2006/relationships/printerSettings" Target="../printerSettings/printerSettings480.bin"/><Relationship Id="rId26" Type="http://schemas.openxmlformats.org/officeDocument/2006/relationships/printerSettings" Target="../printerSettings/printerSettings488.bin"/><Relationship Id="rId21" Type="http://schemas.openxmlformats.org/officeDocument/2006/relationships/printerSettings" Target="../printerSettings/printerSettings483.bin"/><Relationship Id="rId34" Type="http://schemas.openxmlformats.org/officeDocument/2006/relationships/printerSettings" Target="../printerSettings/printerSettings496.bin"/><Relationship Id="rId7" Type="http://schemas.openxmlformats.org/officeDocument/2006/relationships/printerSettings" Target="../printerSettings/printerSettings469.bin"/><Relationship Id="rId12" Type="http://schemas.openxmlformats.org/officeDocument/2006/relationships/printerSettings" Target="../printerSettings/printerSettings474.bin"/><Relationship Id="rId17" Type="http://schemas.openxmlformats.org/officeDocument/2006/relationships/printerSettings" Target="../printerSettings/printerSettings479.bin"/><Relationship Id="rId25" Type="http://schemas.openxmlformats.org/officeDocument/2006/relationships/printerSettings" Target="../printerSettings/printerSettings487.bin"/><Relationship Id="rId33" Type="http://schemas.openxmlformats.org/officeDocument/2006/relationships/printerSettings" Target="../printerSettings/printerSettings495.bin"/><Relationship Id="rId38" Type="http://schemas.openxmlformats.org/officeDocument/2006/relationships/drawing" Target="../drawings/drawing14.xml"/><Relationship Id="rId2" Type="http://schemas.openxmlformats.org/officeDocument/2006/relationships/printerSettings" Target="../printerSettings/printerSettings464.bin"/><Relationship Id="rId16" Type="http://schemas.openxmlformats.org/officeDocument/2006/relationships/printerSettings" Target="../printerSettings/printerSettings478.bin"/><Relationship Id="rId20" Type="http://schemas.openxmlformats.org/officeDocument/2006/relationships/printerSettings" Target="../printerSettings/printerSettings482.bin"/><Relationship Id="rId29" Type="http://schemas.openxmlformats.org/officeDocument/2006/relationships/printerSettings" Target="../printerSettings/printerSettings491.bin"/><Relationship Id="rId1" Type="http://schemas.openxmlformats.org/officeDocument/2006/relationships/printerSettings" Target="../printerSettings/printerSettings463.bin"/><Relationship Id="rId6" Type="http://schemas.openxmlformats.org/officeDocument/2006/relationships/printerSettings" Target="../printerSettings/printerSettings468.bin"/><Relationship Id="rId11" Type="http://schemas.openxmlformats.org/officeDocument/2006/relationships/printerSettings" Target="../printerSettings/printerSettings473.bin"/><Relationship Id="rId24" Type="http://schemas.openxmlformats.org/officeDocument/2006/relationships/printerSettings" Target="../printerSettings/printerSettings486.bin"/><Relationship Id="rId32" Type="http://schemas.openxmlformats.org/officeDocument/2006/relationships/printerSettings" Target="../printerSettings/printerSettings494.bin"/><Relationship Id="rId37" Type="http://schemas.openxmlformats.org/officeDocument/2006/relationships/printerSettings" Target="../printerSettings/printerSettings499.bin"/><Relationship Id="rId5" Type="http://schemas.openxmlformats.org/officeDocument/2006/relationships/printerSettings" Target="../printerSettings/printerSettings467.bin"/><Relationship Id="rId15" Type="http://schemas.openxmlformats.org/officeDocument/2006/relationships/printerSettings" Target="../printerSettings/printerSettings477.bin"/><Relationship Id="rId23" Type="http://schemas.openxmlformats.org/officeDocument/2006/relationships/printerSettings" Target="../printerSettings/printerSettings485.bin"/><Relationship Id="rId28" Type="http://schemas.openxmlformats.org/officeDocument/2006/relationships/printerSettings" Target="../printerSettings/printerSettings490.bin"/><Relationship Id="rId36" Type="http://schemas.openxmlformats.org/officeDocument/2006/relationships/printerSettings" Target="../printerSettings/printerSettings498.bin"/><Relationship Id="rId10" Type="http://schemas.openxmlformats.org/officeDocument/2006/relationships/printerSettings" Target="../printerSettings/printerSettings472.bin"/><Relationship Id="rId19" Type="http://schemas.openxmlformats.org/officeDocument/2006/relationships/printerSettings" Target="../printerSettings/printerSettings481.bin"/><Relationship Id="rId31" Type="http://schemas.openxmlformats.org/officeDocument/2006/relationships/printerSettings" Target="../printerSettings/printerSettings493.bin"/><Relationship Id="rId4" Type="http://schemas.openxmlformats.org/officeDocument/2006/relationships/printerSettings" Target="../printerSettings/printerSettings466.bin"/><Relationship Id="rId9" Type="http://schemas.openxmlformats.org/officeDocument/2006/relationships/printerSettings" Target="../printerSettings/printerSettings471.bin"/><Relationship Id="rId14" Type="http://schemas.openxmlformats.org/officeDocument/2006/relationships/printerSettings" Target="../printerSettings/printerSettings476.bin"/><Relationship Id="rId22" Type="http://schemas.openxmlformats.org/officeDocument/2006/relationships/printerSettings" Target="../printerSettings/printerSettings484.bin"/><Relationship Id="rId27" Type="http://schemas.openxmlformats.org/officeDocument/2006/relationships/printerSettings" Target="../printerSettings/printerSettings489.bin"/><Relationship Id="rId30" Type="http://schemas.openxmlformats.org/officeDocument/2006/relationships/printerSettings" Target="../printerSettings/printerSettings492.bin"/><Relationship Id="rId35" Type="http://schemas.openxmlformats.org/officeDocument/2006/relationships/printerSettings" Target="../printerSettings/printerSettings497.bin"/><Relationship Id="rId8" Type="http://schemas.openxmlformats.org/officeDocument/2006/relationships/printerSettings" Target="../printerSettings/printerSettings470.bin"/><Relationship Id="rId3" Type="http://schemas.openxmlformats.org/officeDocument/2006/relationships/printerSettings" Target="../printerSettings/printerSettings46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21" Type="http://schemas.openxmlformats.org/officeDocument/2006/relationships/printerSettings" Target="../printerSettings/printerSettings520.bin"/><Relationship Id="rId34" Type="http://schemas.openxmlformats.org/officeDocument/2006/relationships/printerSettings" Target="../printerSettings/printerSettings533.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33" Type="http://schemas.openxmlformats.org/officeDocument/2006/relationships/printerSettings" Target="../printerSettings/printerSettings532.bin"/><Relationship Id="rId38" Type="http://schemas.openxmlformats.org/officeDocument/2006/relationships/drawing" Target="../drawings/drawing15.xml"/><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29" Type="http://schemas.openxmlformats.org/officeDocument/2006/relationships/printerSettings" Target="../printerSettings/printerSettings528.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32" Type="http://schemas.openxmlformats.org/officeDocument/2006/relationships/printerSettings" Target="../printerSettings/printerSettings531.bin"/><Relationship Id="rId37" Type="http://schemas.openxmlformats.org/officeDocument/2006/relationships/printerSettings" Target="../printerSettings/printerSettings536.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printerSettings" Target="../printerSettings/printerSettings527.bin"/><Relationship Id="rId36" Type="http://schemas.openxmlformats.org/officeDocument/2006/relationships/printerSettings" Target="../printerSettings/printerSettings535.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31" Type="http://schemas.openxmlformats.org/officeDocument/2006/relationships/printerSettings" Target="../printerSettings/printerSettings530.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 Id="rId30" Type="http://schemas.openxmlformats.org/officeDocument/2006/relationships/printerSettings" Target="../printerSettings/printerSettings529.bin"/><Relationship Id="rId35" Type="http://schemas.openxmlformats.org/officeDocument/2006/relationships/printerSettings" Target="../printerSettings/printerSettings534.bin"/><Relationship Id="rId8" Type="http://schemas.openxmlformats.org/officeDocument/2006/relationships/printerSettings" Target="../printerSettings/printerSettings507.bin"/><Relationship Id="rId3" Type="http://schemas.openxmlformats.org/officeDocument/2006/relationships/printerSettings" Target="../printerSettings/printerSettings50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39.bin"/><Relationship Id="rId2" Type="http://schemas.openxmlformats.org/officeDocument/2006/relationships/printerSettings" Target="../printerSettings/printerSettings538.bin"/><Relationship Id="rId1" Type="http://schemas.openxmlformats.org/officeDocument/2006/relationships/printerSettings" Target="../printerSettings/printerSettings537.bin"/><Relationship Id="rId4"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26" Type="http://schemas.openxmlformats.org/officeDocument/2006/relationships/printerSettings" Target="../printerSettings/printerSettings565.bin"/><Relationship Id="rId21" Type="http://schemas.openxmlformats.org/officeDocument/2006/relationships/printerSettings" Target="../printerSettings/printerSettings560.bin"/><Relationship Id="rId34" Type="http://schemas.openxmlformats.org/officeDocument/2006/relationships/printerSettings" Target="../printerSettings/printerSettings573.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5" Type="http://schemas.openxmlformats.org/officeDocument/2006/relationships/printerSettings" Target="../printerSettings/printerSettings564.bin"/><Relationship Id="rId33" Type="http://schemas.openxmlformats.org/officeDocument/2006/relationships/printerSettings" Target="../printerSettings/printerSettings572.bin"/><Relationship Id="rId38" Type="http://schemas.openxmlformats.org/officeDocument/2006/relationships/drawing" Target="../drawings/drawing17.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29" Type="http://schemas.openxmlformats.org/officeDocument/2006/relationships/printerSettings" Target="../printerSettings/printerSettings568.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24" Type="http://schemas.openxmlformats.org/officeDocument/2006/relationships/printerSettings" Target="../printerSettings/printerSettings563.bin"/><Relationship Id="rId32" Type="http://schemas.openxmlformats.org/officeDocument/2006/relationships/printerSettings" Target="../printerSettings/printerSettings571.bin"/><Relationship Id="rId37" Type="http://schemas.openxmlformats.org/officeDocument/2006/relationships/printerSettings" Target="../printerSettings/printerSettings576.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23" Type="http://schemas.openxmlformats.org/officeDocument/2006/relationships/printerSettings" Target="../printerSettings/printerSettings562.bin"/><Relationship Id="rId28" Type="http://schemas.openxmlformats.org/officeDocument/2006/relationships/printerSettings" Target="../printerSettings/printerSettings567.bin"/><Relationship Id="rId36" Type="http://schemas.openxmlformats.org/officeDocument/2006/relationships/printerSettings" Target="../printerSettings/printerSettings575.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31" Type="http://schemas.openxmlformats.org/officeDocument/2006/relationships/printerSettings" Target="../printerSettings/printerSettings570.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printerSettings" Target="../printerSettings/printerSettings561.bin"/><Relationship Id="rId27" Type="http://schemas.openxmlformats.org/officeDocument/2006/relationships/printerSettings" Target="../printerSettings/printerSettings566.bin"/><Relationship Id="rId30" Type="http://schemas.openxmlformats.org/officeDocument/2006/relationships/printerSettings" Target="../printerSettings/printerSettings569.bin"/><Relationship Id="rId35" Type="http://schemas.openxmlformats.org/officeDocument/2006/relationships/printerSettings" Target="../printerSettings/printerSettings574.bin"/><Relationship Id="rId8" Type="http://schemas.openxmlformats.org/officeDocument/2006/relationships/printerSettings" Target="../printerSettings/printerSettings547.bin"/><Relationship Id="rId3" Type="http://schemas.openxmlformats.org/officeDocument/2006/relationships/printerSettings" Target="../printerSettings/printerSettings542.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26" Type="http://schemas.openxmlformats.org/officeDocument/2006/relationships/printerSettings" Target="../printerSettings/printerSettings602.bin"/><Relationship Id="rId3" Type="http://schemas.openxmlformats.org/officeDocument/2006/relationships/printerSettings" Target="../printerSettings/printerSettings579.bin"/><Relationship Id="rId21" Type="http://schemas.openxmlformats.org/officeDocument/2006/relationships/printerSettings" Target="../printerSettings/printerSettings597.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5" Type="http://schemas.openxmlformats.org/officeDocument/2006/relationships/printerSettings" Target="../printerSettings/printerSettings601.bin"/><Relationship Id="rId33" Type="http://schemas.openxmlformats.org/officeDocument/2006/relationships/drawing" Target="../drawings/drawing18.xml"/><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20" Type="http://schemas.openxmlformats.org/officeDocument/2006/relationships/printerSettings" Target="../printerSettings/printerSettings596.bin"/><Relationship Id="rId29" Type="http://schemas.openxmlformats.org/officeDocument/2006/relationships/printerSettings" Target="../printerSettings/printerSettings605.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24" Type="http://schemas.openxmlformats.org/officeDocument/2006/relationships/printerSettings" Target="../printerSettings/printerSettings600.bin"/><Relationship Id="rId32" Type="http://schemas.openxmlformats.org/officeDocument/2006/relationships/printerSettings" Target="../printerSettings/printerSettings608.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23" Type="http://schemas.openxmlformats.org/officeDocument/2006/relationships/printerSettings" Target="../printerSettings/printerSettings599.bin"/><Relationship Id="rId28" Type="http://schemas.openxmlformats.org/officeDocument/2006/relationships/printerSettings" Target="../printerSettings/printerSettings604.bin"/><Relationship Id="rId10" Type="http://schemas.openxmlformats.org/officeDocument/2006/relationships/printerSettings" Target="../printerSettings/printerSettings586.bin"/><Relationship Id="rId19" Type="http://schemas.openxmlformats.org/officeDocument/2006/relationships/printerSettings" Target="../printerSettings/printerSettings595.bin"/><Relationship Id="rId31" Type="http://schemas.openxmlformats.org/officeDocument/2006/relationships/printerSettings" Target="../printerSettings/printerSettings607.bin"/><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 Id="rId22" Type="http://schemas.openxmlformats.org/officeDocument/2006/relationships/printerSettings" Target="../printerSettings/printerSettings598.bin"/><Relationship Id="rId27" Type="http://schemas.openxmlformats.org/officeDocument/2006/relationships/printerSettings" Target="../printerSettings/printerSettings603.bin"/><Relationship Id="rId30" Type="http://schemas.openxmlformats.org/officeDocument/2006/relationships/printerSettings" Target="../printerSettings/printerSettings606.bin"/><Relationship Id="rId8" Type="http://schemas.openxmlformats.org/officeDocument/2006/relationships/printerSettings" Target="../printerSettings/printerSettings584.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 Type="http://schemas.openxmlformats.org/officeDocument/2006/relationships/printerSettings" Target="../printerSettings/printerSettings611.bin"/><Relationship Id="rId21" Type="http://schemas.openxmlformats.org/officeDocument/2006/relationships/printerSettings" Target="../printerSettings/printerSettings629.bin"/><Relationship Id="rId7" Type="http://schemas.openxmlformats.org/officeDocument/2006/relationships/printerSettings" Target="../printerSettings/printerSettings615.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drawing" Target="../drawings/drawing19.xml"/><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8" Type="http://schemas.openxmlformats.org/officeDocument/2006/relationships/printerSettings" Target="../printerSettings/printerSettings61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21" Type="http://schemas.openxmlformats.org/officeDocument/2006/relationships/printerSettings" Target="../printerSettings/printerSettings661.bin"/><Relationship Id="rId34" Type="http://schemas.openxmlformats.org/officeDocument/2006/relationships/printerSettings" Target="../printerSettings/printerSettings674.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printerSettings" Target="../printerSettings/printerSettings673.bin"/><Relationship Id="rId38" Type="http://schemas.openxmlformats.org/officeDocument/2006/relationships/ctrlProp" Target="../ctrlProps/ctrlProp24.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37" Type="http://schemas.openxmlformats.org/officeDocument/2006/relationships/ctrlProp" Target="../ctrlProps/ctrlProp23.xml"/><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36" Type="http://schemas.openxmlformats.org/officeDocument/2006/relationships/vmlDrawing" Target="../drawings/vmlDrawing6.vml"/><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35" Type="http://schemas.openxmlformats.org/officeDocument/2006/relationships/drawing" Target="../drawings/drawing20.xml"/><Relationship Id="rId8" Type="http://schemas.openxmlformats.org/officeDocument/2006/relationships/printerSettings" Target="../printerSettings/printerSettings648.bin"/><Relationship Id="rId3" Type="http://schemas.openxmlformats.org/officeDocument/2006/relationships/printerSettings" Target="../printerSettings/printerSettings6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7.bin"/><Relationship Id="rId18" Type="http://schemas.openxmlformats.org/officeDocument/2006/relationships/printerSettings" Target="../printerSettings/printerSettings692.bin"/><Relationship Id="rId26" Type="http://schemas.openxmlformats.org/officeDocument/2006/relationships/printerSettings" Target="../printerSettings/printerSettings700.bin"/><Relationship Id="rId21" Type="http://schemas.openxmlformats.org/officeDocument/2006/relationships/printerSettings" Target="../printerSettings/printerSettings695.bin"/><Relationship Id="rId34" Type="http://schemas.openxmlformats.org/officeDocument/2006/relationships/printerSettings" Target="../printerSettings/printerSettings708.bin"/><Relationship Id="rId7" Type="http://schemas.openxmlformats.org/officeDocument/2006/relationships/printerSettings" Target="../printerSettings/printerSettings681.bin"/><Relationship Id="rId12" Type="http://schemas.openxmlformats.org/officeDocument/2006/relationships/printerSettings" Target="../printerSettings/printerSettings686.bin"/><Relationship Id="rId17" Type="http://schemas.openxmlformats.org/officeDocument/2006/relationships/printerSettings" Target="../printerSettings/printerSettings691.bin"/><Relationship Id="rId25" Type="http://schemas.openxmlformats.org/officeDocument/2006/relationships/printerSettings" Target="../printerSettings/printerSettings699.bin"/><Relationship Id="rId33" Type="http://schemas.openxmlformats.org/officeDocument/2006/relationships/printerSettings" Target="../printerSettings/printerSettings707.bin"/><Relationship Id="rId38" Type="http://schemas.openxmlformats.org/officeDocument/2006/relationships/drawing" Target="../drawings/drawing21.xml"/><Relationship Id="rId2" Type="http://schemas.openxmlformats.org/officeDocument/2006/relationships/printerSettings" Target="../printerSettings/printerSettings676.bin"/><Relationship Id="rId16" Type="http://schemas.openxmlformats.org/officeDocument/2006/relationships/printerSettings" Target="../printerSettings/printerSettings690.bin"/><Relationship Id="rId20" Type="http://schemas.openxmlformats.org/officeDocument/2006/relationships/printerSettings" Target="../printerSettings/printerSettings694.bin"/><Relationship Id="rId29" Type="http://schemas.openxmlformats.org/officeDocument/2006/relationships/printerSettings" Target="../printerSettings/printerSettings703.bin"/><Relationship Id="rId1" Type="http://schemas.openxmlformats.org/officeDocument/2006/relationships/printerSettings" Target="../printerSettings/printerSettings675.bin"/><Relationship Id="rId6" Type="http://schemas.openxmlformats.org/officeDocument/2006/relationships/printerSettings" Target="../printerSettings/printerSettings680.bin"/><Relationship Id="rId11" Type="http://schemas.openxmlformats.org/officeDocument/2006/relationships/printerSettings" Target="../printerSettings/printerSettings685.bin"/><Relationship Id="rId24" Type="http://schemas.openxmlformats.org/officeDocument/2006/relationships/printerSettings" Target="../printerSettings/printerSettings698.bin"/><Relationship Id="rId32" Type="http://schemas.openxmlformats.org/officeDocument/2006/relationships/printerSettings" Target="../printerSettings/printerSettings706.bin"/><Relationship Id="rId37" Type="http://schemas.openxmlformats.org/officeDocument/2006/relationships/printerSettings" Target="../printerSettings/printerSettings711.bin"/><Relationship Id="rId5" Type="http://schemas.openxmlformats.org/officeDocument/2006/relationships/printerSettings" Target="../printerSettings/printerSettings679.bin"/><Relationship Id="rId15" Type="http://schemas.openxmlformats.org/officeDocument/2006/relationships/printerSettings" Target="../printerSettings/printerSettings689.bin"/><Relationship Id="rId23" Type="http://schemas.openxmlformats.org/officeDocument/2006/relationships/printerSettings" Target="../printerSettings/printerSettings697.bin"/><Relationship Id="rId28" Type="http://schemas.openxmlformats.org/officeDocument/2006/relationships/printerSettings" Target="../printerSettings/printerSettings702.bin"/><Relationship Id="rId36" Type="http://schemas.openxmlformats.org/officeDocument/2006/relationships/printerSettings" Target="../printerSettings/printerSettings710.bin"/><Relationship Id="rId10" Type="http://schemas.openxmlformats.org/officeDocument/2006/relationships/printerSettings" Target="../printerSettings/printerSettings684.bin"/><Relationship Id="rId19" Type="http://schemas.openxmlformats.org/officeDocument/2006/relationships/printerSettings" Target="../printerSettings/printerSettings693.bin"/><Relationship Id="rId31" Type="http://schemas.openxmlformats.org/officeDocument/2006/relationships/printerSettings" Target="../printerSettings/printerSettings705.bin"/><Relationship Id="rId4" Type="http://schemas.openxmlformats.org/officeDocument/2006/relationships/printerSettings" Target="../printerSettings/printerSettings678.bin"/><Relationship Id="rId9" Type="http://schemas.openxmlformats.org/officeDocument/2006/relationships/printerSettings" Target="../printerSettings/printerSettings683.bin"/><Relationship Id="rId14" Type="http://schemas.openxmlformats.org/officeDocument/2006/relationships/printerSettings" Target="../printerSettings/printerSettings688.bin"/><Relationship Id="rId22" Type="http://schemas.openxmlformats.org/officeDocument/2006/relationships/printerSettings" Target="../printerSettings/printerSettings696.bin"/><Relationship Id="rId27" Type="http://schemas.openxmlformats.org/officeDocument/2006/relationships/printerSettings" Target="../printerSettings/printerSettings701.bin"/><Relationship Id="rId30" Type="http://schemas.openxmlformats.org/officeDocument/2006/relationships/printerSettings" Target="../printerSettings/printerSettings704.bin"/><Relationship Id="rId35" Type="http://schemas.openxmlformats.org/officeDocument/2006/relationships/printerSettings" Target="../printerSettings/printerSettings709.bin"/><Relationship Id="rId8" Type="http://schemas.openxmlformats.org/officeDocument/2006/relationships/printerSettings" Target="../printerSettings/printerSettings682.bin"/><Relationship Id="rId3" Type="http://schemas.openxmlformats.org/officeDocument/2006/relationships/printerSettings" Target="../printerSettings/printerSettings67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26" Type="http://schemas.openxmlformats.org/officeDocument/2006/relationships/printerSettings" Target="../printerSettings/printerSettings737.bin"/><Relationship Id="rId3" Type="http://schemas.openxmlformats.org/officeDocument/2006/relationships/printerSettings" Target="../printerSettings/printerSettings714.bin"/><Relationship Id="rId21" Type="http://schemas.openxmlformats.org/officeDocument/2006/relationships/printerSettings" Target="../printerSettings/printerSettings732.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5" Type="http://schemas.openxmlformats.org/officeDocument/2006/relationships/printerSettings" Target="../printerSettings/printerSettings736.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20" Type="http://schemas.openxmlformats.org/officeDocument/2006/relationships/printerSettings" Target="../printerSettings/printerSettings731.bin"/><Relationship Id="rId29" Type="http://schemas.openxmlformats.org/officeDocument/2006/relationships/printerSettings" Target="../printerSettings/printerSettings740.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24" Type="http://schemas.openxmlformats.org/officeDocument/2006/relationships/printerSettings" Target="../printerSettings/printerSettings735.bin"/><Relationship Id="rId32" Type="http://schemas.openxmlformats.org/officeDocument/2006/relationships/drawing" Target="../drawings/drawing22.xml"/><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23" Type="http://schemas.openxmlformats.org/officeDocument/2006/relationships/printerSettings" Target="../printerSettings/printerSettings734.bin"/><Relationship Id="rId28" Type="http://schemas.openxmlformats.org/officeDocument/2006/relationships/printerSettings" Target="../printerSettings/printerSettings739.bin"/><Relationship Id="rId10" Type="http://schemas.openxmlformats.org/officeDocument/2006/relationships/printerSettings" Target="../printerSettings/printerSettings721.bin"/><Relationship Id="rId19" Type="http://schemas.openxmlformats.org/officeDocument/2006/relationships/printerSettings" Target="../printerSettings/printerSettings730.bin"/><Relationship Id="rId31" Type="http://schemas.openxmlformats.org/officeDocument/2006/relationships/printerSettings" Target="../printerSettings/printerSettings742.bin"/><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 Id="rId22" Type="http://schemas.openxmlformats.org/officeDocument/2006/relationships/printerSettings" Target="../printerSettings/printerSettings733.bin"/><Relationship Id="rId27" Type="http://schemas.openxmlformats.org/officeDocument/2006/relationships/printerSettings" Target="../printerSettings/printerSettings738.bin"/><Relationship Id="rId30" Type="http://schemas.openxmlformats.org/officeDocument/2006/relationships/printerSettings" Target="../printerSettings/printerSettings74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0.bin"/><Relationship Id="rId13" Type="http://schemas.openxmlformats.org/officeDocument/2006/relationships/printerSettings" Target="../printerSettings/printerSettings755.bin"/><Relationship Id="rId18" Type="http://schemas.openxmlformats.org/officeDocument/2006/relationships/printerSettings" Target="../printerSettings/printerSettings760.bin"/><Relationship Id="rId26" Type="http://schemas.openxmlformats.org/officeDocument/2006/relationships/drawing" Target="../drawings/drawing23.xml"/><Relationship Id="rId3" Type="http://schemas.openxmlformats.org/officeDocument/2006/relationships/printerSettings" Target="../printerSettings/printerSettings745.bin"/><Relationship Id="rId21" Type="http://schemas.openxmlformats.org/officeDocument/2006/relationships/printerSettings" Target="../printerSettings/printerSettings763.bin"/><Relationship Id="rId7" Type="http://schemas.openxmlformats.org/officeDocument/2006/relationships/printerSettings" Target="../printerSettings/printerSettings749.bin"/><Relationship Id="rId12" Type="http://schemas.openxmlformats.org/officeDocument/2006/relationships/printerSettings" Target="../printerSettings/printerSettings754.bin"/><Relationship Id="rId17" Type="http://schemas.openxmlformats.org/officeDocument/2006/relationships/printerSettings" Target="../printerSettings/printerSettings759.bin"/><Relationship Id="rId25" Type="http://schemas.openxmlformats.org/officeDocument/2006/relationships/printerSettings" Target="../printerSettings/printerSettings767.bin"/><Relationship Id="rId2" Type="http://schemas.openxmlformats.org/officeDocument/2006/relationships/printerSettings" Target="../printerSettings/printerSettings744.bin"/><Relationship Id="rId16" Type="http://schemas.openxmlformats.org/officeDocument/2006/relationships/printerSettings" Target="../printerSettings/printerSettings758.bin"/><Relationship Id="rId20" Type="http://schemas.openxmlformats.org/officeDocument/2006/relationships/printerSettings" Target="../printerSettings/printerSettings762.bin"/><Relationship Id="rId1" Type="http://schemas.openxmlformats.org/officeDocument/2006/relationships/printerSettings" Target="../printerSettings/printerSettings743.bin"/><Relationship Id="rId6" Type="http://schemas.openxmlformats.org/officeDocument/2006/relationships/printerSettings" Target="../printerSettings/printerSettings748.bin"/><Relationship Id="rId11" Type="http://schemas.openxmlformats.org/officeDocument/2006/relationships/printerSettings" Target="../printerSettings/printerSettings753.bin"/><Relationship Id="rId24" Type="http://schemas.openxmlformats.org/officeDocument/2006/relationships/printerSettings" Target="../printerSettings/printerSettings766.bin"/><Relationship Id="rId5" Type="http://schemas.openxmlformats.org/officeDocument/2006/relationships/printerSettings" Target="../printerSettings/printerSettings747.bin"/><Relationship Id="rId15" Type="http://schemas.openxmlformats.org/officeDocument/2006/relationships/printerSettings" Target="../printerSettings/printerSettings757.bin"/><Relationship Id="rId23" Type="http://schemas.openxmlformats.org/officeDocument/2006/relationships/printerSettings" Target="../printerSettings/printerSettings765.bin"/><Relationship Id="rId10" Type="http://schemas.openxmlformats.org/officeDocument/2006/relationships/printerSettings" Target="../printerSettings/printerSettings752.bin"/><Relationship Id="rId19" Type="http://schemas.openxmlformats.org/officeDocument/2006/relationships/printerSettings" Target="../printerSettings/printerSettings761.bin"/><Relationship Id="rId4" Type="http://schemas.openxmlformats.org/officeDocument/2006/relationships/printerSettings" Target="../printerSettings/printerSettings746.bin"/><Relationship Id="rId9" Type="http://schemas.openxmlformats.org/officeDocument/2006/relationships/printerSettings" Target="../printerSettings/printerSettings751.bin"/><Relationship Id="rId14" Type="http://schemas.openxmlformats.org/officeDocument/2006/relationships/printerSettings" Target="../printerSettings/printerSettings756.bin"/><Relationship Id="rId22" Type="http://schemas.openxmlformats.org/officeDocument/2006/relationships/printerSettings" Target="../printerSettings/printerSettings764.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80.bin"/><Relationship Id="rId18" Type="http://schemas.openxmlformats.org/officeDocument/2006/relationships/printerSettings" Target="../printerSettings/printerSettings785.bin"/><Relationship Id="rId26" Type="http://schemas.openxmlformats.org/officeDocument/2006/relationships/printerSettings" Target="../printerSettings/printerSettings793.bin"/><Relationship Id="rId21" Type="http://schemas.openxmlformats.org/officeDocument/2006/relationships/printerSettings" Target="../printerSettings/printerSettings788.bin"/><Relationship Id="rId34" Type="http://schemas.openxmlformats.org/officeDocument/2006/relationships/printerSettings" Target="../printerSettings/printerSettings801.bin"/><Relationship Id="rId7" Type="http://schemas.openxmlformats.org/officeDocument/2006/relationships/printerSettings" Target="../printerSettings/printerSettings774.bin"/><Relationship Id="rId12" Type="http://schemas.openxmlformats.org/officeDocument/2006/relationships/printerSettings" Target="../printerSettings/printerSettings779.bin"/><Relationship Id="rId17" Type="http://schemas.openxmlformats.org/officeDocument/2006/relationships/printerSettings" Target="../printerSettings/printerSettings784.bin"/><Relationship Id="rId25" Type="http://schemas.openxmlformats.org/officeDocument/2006/relationships/printerSettings" Target="../printerSettings/printerSettings792.bin"/><Relationship Id="rId33" Type="http://schemas.openxmlformats.org/officeDocument/2006/relationships/printerSettings" Target="../printerSettings/printerSettings800.bin"/><Relationship Id="rId38" Type="http://schemas.openxmlformats.org/officeDocument/2006/relationships/drawing" Target="../drawings/drawing24.xml"/><Relationship Id="rId2" Type="http://schemas.openxmlformats.org/officeDocument/2006/relationships/printerSettings" Target="../printerSettings/printerSettings769.bin"/><Relationship Id="rId16" Type="http://schemas.openxmlformats.org/officeDocument/2006/relationships/printerSettings" Target="../printerSettings/printerSettings783.bin"/><Relationship Id="rId20" Type="http://schemas.openxmlformats.org/officeDocument/2006/relationships/printerSettings" Target="../printerSettings/printerSettings787.bin"/><Relationship Id="rId29" Type="http://schemas.openxmlformats.org/officeDocument/2006/relationships/printerSettings" Target="../printerSettings/printerSettings796.bin"/><Relationship Id="rId1" Type="http://schemas.openxmlformats.org/officeDocument/2006/relationships/printerSettings" Target="../printerSettings/printerSettings768.bin"/><Relationship Id="rId6" Type="http://schemas.openxmlformats.org/officeDocument/2006/relationships/printerSettings" Target="../printerSettings/printerSettings773.bin"/><Relationship Id="rId11" Type="http://schemas.openxmlformats.org/officeDocument/2006/relationships/printerSettings" Target="../printerSettings/printerSettings778.bin"/><Relationship Id="rId24" Type="http://schemas.openxmlformats.org/officeDocument/2006/relationships/printerSettings" Target="../printerSettings/printerSettings791.bin"/><Relationship Id="rId32" Type="http://schemas.openxmlformats.org/officeDocument/2006/relationships/printerSettings" Target="../printerSettings/printerSettings799.bin"/><Relationship Id="rId37" Type="http://schemas.openxmlformats.org/officeDocument/2006/relationships/printerSettings" Target="../printerSettings/printerSettings804.bin"/><Relationship Id="rId5" Type="http://schemas.openxmlformats.org/officeDocument/2006/relationships/printerSettings" Target="../printerSettings/printerSettings772.bin"/><Relationship Id="rId15" Type="http://schemas.openxmlformats.org/officeDocument/2006/relationships/printerSettings" Target="../printerSettings/printerSettings782.bin"/><Relationship Id="rId23" Type="http://schemas.openxmlformats.org/officeDocument/2006/relationships/printerSettings" Target="../printerSettings/printerSettings790.bin"/><Relationship Id="rId28" Type="http://schemas.openxmlformats.org/officeDocument/2006/relationships/printerSettings" Target="../printerSettings/printerSettings795.bin"/><Relationship Id="rId36" Type="http://schemas.openxmlformats.org/officeDocument/2006/relationships/printerSettings" Target="../printerSettings/printerSettings803.bin"/><Relationship Id="rId10" Type="http://schemas.openxmlformats.org/officeDocument/2006/relationships/printerSettings" Target="../printerSettings/printerSettings777.bin"/><Relationship Id="rId19" Type="http://schemas.openxmlformats.org/officeDocument/2006/relationships/printerSettings" Target="../printerSettings/printerSettings786.bin"/><Relationship Id="rId31" Type="http://schemas.openxmlformats.org/officeDocument/2006/relationships/printerSettings" Target="../printerSettings/printerSettings798.bin"/><Relationship Id="rId4" Type="http://schemas.openxmlformats.org/officeDocument/2006/relationships/printerSettings" Target="../printerSettings/printerSettings771.bin"/><Relationship Id="rId9" Type="http://schemas.openxmlformats.org/officeDocument/2006/relationships/printerSettings" Target="../printerSettings/printerSettings776.bin"/><Relationship Id="rId14" Type="http://schemas.openxmlformats.org/officeDocument/2006/relationships/printerSettings" Target="../printerSettings/printerSettings781.bin"/><Relationship Id="rId22" Type="http://schemas.openxmlformats.org/officeDocument/2006/relationships/printerSettings" Target="../printerSettings/printerSettings789.bin"/><Relationship Id="rId27" Type="http://schemas.openxmlformats.org/officeDocument/2006/relationships/printerSettings" Target="../printerSettings/printerSettings794.bin"/><Relationship Id="rId30" Type="http://schemas.openxmlformats.org/officeDocument/2006/relationships/printerSettings" Target="../printerSettings/printerSettings797.bin"/><Relationship Id="rId35" Type="http://schemas.openxmlformats.org/officeDocument/2006/relationships/printerSettings" Target="../printerSettings/printerSettings802.bin"/><Relationship Id="rId8" Type="http://schemas.openxmlformats.org/officeDocument/2006/relationships/printerSettings" Target="../printerSettings/printerSettings775.bin"/><Relationship Id="rId3" Type="http://schemas.openxmlformats.org/officeDocument/2006/relationships/printerSettings" Target="../printerSettings/printerSettings770.bin"/></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5.xml"/><Relationship Id="rId3" Type="http://schemas.openxmlformats.org/officeDocument/2006/relationships/printerSettings" Target="../printerSettings/printerSettings807.bin"/><Relationship Id="rId7" Type="http://schemas.openxmlformats.org/officeDocument/2006/relationships/printerSettings" Target="../printerSettings/printerSettings811.bin"/><Relationship Id="rId2" Type="http://schemas.openxmlformats.org/officeDocument/2006/relationships/printerSettings" Target="../printerSettings/printerSettings806.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5" Type="http://schemas.openxmlformats.org/officeDocument/2006/relationships/printerSettings" Target="../printerSettings/printerSettings809.bin"/><Relationship Id="rId4" Type="http://schemas.openxmlformats.org/officeDocument/2006/relationships/printerSettings" Target="../printerSettings/printerSettings808.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drawing" Target="../drawings/drawing26.xml"/><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8" Type="http://schemas.openxmlformats.org/officeDocument/2006/relationships/printerSettings" Target="../printerSettings/printerSettings819.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57.bin"/><Relationship Id="rId18" Type="http://schemas.openxmlformats.org/officeDocument/2006/relationships/printerSettings" Target="../printerSettings/printerSettings862.bin"/><Relationship Id="rId26" Type="http://schemas.openxmlformats.org/officeDocument/2006/relationships/printerSettings" Target="../printerSettings/printerSettings870.bin"/><Relationship Id="rId3" Type="http://schemas.openxmlformats.org/officeDocument/2006/relationships/printerSettings" Target="../printerSettings/printerSettings847.bin"/><Relationship Id="rId21" Type="http://schemas.openxmlformats.org/officeDocument/2006/relationships/printerSettings" Target="../printerSettings/printerSettings865.bin"/><Relationship Id="rId7" Type="http://schemas.openxmlformats.org/officeDocument/2006/relationships/printerSettings" Target="../printerSettings/printerSettings851.bin"/><Relationship Id="rId12" Type="http://schemas.openxmlformats.org/officeDocument/2006/relationships/printerSettings" Target="../printerSettings/printerSettings856.bin"/><Relationship Id="rId17" Type="http://schemas.openxmlformats.org/officeDocument/2006/relationships/printerSettings" Target="../printerSettings/printerSettings861.bin"/><Relationship Id="rId25" Type="http://schemas.openxmlformats.org/officeDocument/2006/relationships/printerSettings" Target="../printerSettings/printerSettings869.bin"/><Relationship Id="rId33" Type="http://schemas.openxmlformats.org/officeDocument/2006/relationships/printerSettings" Target="../printerSettings/printerSettings877.bin"/><Relationship Id="rId2" Type="http://schemas.openxmlformats.org/officeDocument/2006/relationships/printerSettings" Target="../printerSettings/printerSettings846.bin"/><Relationship Id="rId16" Type="http://schemas.openxmlformats.org/officeDocument/2006/relationships/printerSettings" Target="../printerSettings/printerSettings860.bin"/><Relationship Id="rId20" Type="http://schemas.openxmlformats.org/officeDocument/2006/relationships/printerSettings" Target="../printerSettings/printerSettings864.bin"/><Relationship Id="rId29" Type="http://schemas.openxmlformats.org/officeDocument/2006/relationships/printerSettings" Target="../printerSettings/printerSettings873.bin"/><Relationship Id="rId1" Type="http://schemas.openxmlformats.org/officeDocument/2006/relationships/printerSettings" Target="../printerSettings/printerSettings845.bin"/><Relationship Id="rId6" Type="http://schemas.openxmlformats.org/officeDocument/2006/relationships/printerSettings" Target="../printerSettings/printerSettings850.bin"/><Relationship Id="rId11" Type="http://schemas.openxmlformats.org/officeDocument/2006/relationships/printerSettings" Target="../printerSettings/printerSettings855.bin"/><Relationship Id="rId24" Type="http://schemas.openxmlformats.org/officeDocument/2006/relationships/printerSettings" Target="../printerSettings/printerSettings868.bin"/><Relationship Id="rId32" Type="http://schemas.openxmlformats.org/officeDocument/2006/relationships/printerSettings" Target="../printerSettings/printerSettings876.bin"/><Relationship Id="rId5" Type="http://schemas.openxmlformats.org/officeDocument/2006/relationships/printerSettings" Target="../printerSettings/printerSettings849.bin"/><Relationship Id="rId15" Type="http://schemas.openxmlformats.org/officeDocument/2006/relationships/printerSettings" Target="../printerSettings/printerSettings859.bin"/><Relationship Id="rId23" Type="http://schemas.openxmlformats.org/officeDocument/2006/relationships/printerSettings" Target="../printerSettings/printerSettings867.bin"/><Relationship Id="rId28" Type="http://schemas.openxmlformats.org/officeDocument/2006/relationships/printerSettings" Target="../printerSettings/printerSettings872.bin"/><Relationship Id="rId10" Type="http://schemas.openxmlformats.org/officeDocument/2006/relationships/printerSettings" Target="../printerSettings/printerSettings854.bin"/><Relationship Id="rId19" Type="http://schemas.openxmlformats.org/officeDocument/2006/relationships/printerSettings" Target="../printerSettings/printerSettings863.bin"/><Relationship Id="rId31" Type="http://schemas.openxmlformats.org/officeDocument/2006/relationships/printerSettings" Target="../printerSettings/printerSettings875.bin"/><Relationship Id="rId4" Type="http://schemas.openxmlformats.org/officeDocument/2006/relationships/printerSettings" Target="../printerSettings/printerSettings848.bin"/><Relationship Id="rId9" Type="http://schemas.openxmlformats.org/officeDocument/2006/relationships/printerSettings" Target="../printerSettings/printerSettings853.bin"/><Relationship Id="rId14" Type="http://schemas.openxmlformats.org/officeDocument/2006/relationships/printerSettings" Target="../printerSettings/printerSettings858.bin"/><Relationship Id="rId22" Type="http://schemas.openxmlformats.org/officeDocument/2006/relationships/printerSettings" Target="../printerSettings/printerSettings866.bin"/><Relationship Id="rId27" Type="http://schemas.openxmlformats.org/officeDocument/2006/relationships/printerSettings" Target="../printerSettings/printerSettings871.bin"/><Relationship Id="rId30" Type="http://schemas.openxmlformats.org/officeDocument/2006/relationships/printerSettings" Target="../printerSettings/printerSettings874.bin"/><Relationship Id="rId8" Type="http://schemas.openxmlformats.org/officeDocument/2006/relationships/printerSettings" Target="../printerSettings/printerSettings8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130" zoomScaleNormal="100" zoomScaleSheetLayoutView="130" workbookViewId="0">
      <selection activeCell="B5" sqref="B5"/>
    </sheetView>
  </sheetViews>
  <sheetFormatPr defaultColWidth="9.140625" defaultRowHeight="15.75"/>
  <cols>
    <col min="1" max="1" width="27.5703125" style="65" customWidth="1"/>
    <col min="2" max="2" width="12.85546875" style="65" customWidth="1"/>
    <col min="3" max="3" width="11.85546875" style="65" customWidth="1"/>
    <col min="4" max="4" width="18" style="65" customWidth="1"/>
    <col min="5" max="7" width="9.140625" style="65"/>
    <col min="8" max="8" width="12.42578125" style="65" customWidth="1"/>
    <col min="9" max="16384" width="9.140625" style="25"/>
  </cols>
  <sheetData>
    <row r="1" spans="1:8" ht="233.25" customHeight="1">
      <c r="A1" s="148" t="s">
        <v>313</v>
      </c>
      <c r="B1" s="579" t="s">
        <v>725</v>
      </c>
      <c r="C1" s="580"/>
      <c r="D1" s="580"/>
      <c r="E1" s="580"/>
      <c r="F1" s="580"/>
      <c r="G1" s="580"/>
      <c r="H1" s="580"/>
    </row>
    <row r="2" spans="1:8" ht="30.75" customHeight="1">
      <c r="A2" s="148" t="s">
        <v>179</v>
      </c>
      <c r="B2" s="148" t="s">
        <v>726</v>
      </c>
    </row>
    <row r="3" spans="1:8" ht="30.75" customHeight="1">
      <c r="A3" s="148" t="s">
        <v>312</v>
      </c>
      <c r="B3" s="582" t="s">
        <v>727</v>
      </c>
      <c r="C3" s="583"/>
      <c r="D3" s="583"/>
      <c r="E3" s="583"/>
      <c r="F3" s="583"/>
      <c r="G3" s="583"/>
      <c r="H3" s="583"/>
    </row>
    <row r="4" spans="1:8">
      <c r="B4" s="581"/>
      <c r="C4" s="581"/>
    </row>
    <row r="5" spans="1:8" ht="24" customHeight="1">
      <c r="A5" s="148" t="s">
        <v>122</v>
      </c>
      <c r="B5" s="489" t="s">
        <v>728</v>
      </c>
      <c r="C5" s="489"/>
    </row>
    <row r="6" spans="1:8" ht="16.5">
      <c r="B6" s="504"/>
    </row>
    <row r="7" spans="1:8" ht="16.5">
      <c r="A7" s="181"/>
    </row>
  </sheetData>
  <customSheetViews>
    <customSheetView guid="{35C772BD-8F05-4A18-BEC8-6AF744E22539}" state="hidden" showRuler="0">
      <selection activeCell="B6" sqref="B6"/>
      <pageMargins left="0.75" right="0.75" top="1" bottom="1" header="0.5" footer="0.5"/>
      <pageSetup orientation="portrait" r:id="rId1"/>
      <headerFooter alignWithMargins="0"/>
    </customSheetView>
    <customSheetView guid="{FC200EB0-6614-47DB-96CE-7610471486D9}" state="hidden" showRuler="0">
      <selection activeCell="B2" sqref="B2"/>
      <pageMargins left="0.75" right="0.75" top="1" bottom="1" header="0.5" footer="0.5"/>
      <pageSetup orientation="portrait" r:id="rId2"/>
      <headerFooter alignWithMargins="0"/>
    </customSheetView>
    <customSheetView guid="{010B040B-83D1-42E5-9354-A9BE9113BDAC}" state="hidden" showRuler="0">
      <selection activeCell="D2" sqref="D2"/>
      <pageMargins left="0.75" right="0.75" top="1" bottom="1" header="0.5" footer="0.5"/>
      <pageSetup orientation="portrait" r:id="rId3"/>
      <headerFooter alignWithMargins="0"/>
    </customSheetView>
    <customSheetView guid="{77353208-2D17-4D2E-ADE3-4F168F350B73}" state="hidden" showRuler="0">
      <selection activeCell="H5" sqref="H5"/>
      <pageMargins left="0.75" right="0.75" top="1" bottom="1" header="0.5" footer="0.5"/>
      <pageSetup orientation="portrait" r:id="rId4"/>
      <headerFooter alignWithMargins="0"/>
    </customSheetView>
    <customSheetView guid="{1F125E51-1799-42D0-B41E-DC039BB17D59}" state="hidden" showRuler="0">
      <selection activeCell="C12" sqref="C12"/>
      <pageMargins left="0.75" right="0.75" top="1" bottom="1" header="0.5" footer="0.5"/>
      <pageSetup orientation="portrait" r:id="rId5"/>
      <headerFooter alignWithMargins="0"/>
    </customSheetView>
    <customSheetView guid="{14C32814-5A59-4863-9FB1-822FBB75D7D1}" state="hidden" showRuler="0">
      <selection activeCell="B5" sqref="B5"/>
      <pageMargins left="0.75" right="0.75" top="1" bottom="1" header="0.5" footer="0.5"/>
      <pageSetup orientation="portrait" r:id="rId6"/>
      <headerFooter alignWithMargins="0"/>
    </customSheetView>
    <customSheetView guid="{CFBF18EC-8277-4311-991B-395AF21BB33B}" state="hidden" showRuler="0">
      <selection activeCell="E6" sqref="E6"/>
      <pageMargins left="0.75" right="0.75" top="1" bottom="1" header="0.5" footer="0.5"/>
      <pageSetup orientation="portrait" r:id="rId7"/>
      <headerFooter alignWithMargins="0"/>
    </customSheetView>
    <customSheetView guid="{82C64B11-1F50-45B5-B7BB-9F1DC733C833}" state="hidden" showRuler="0">
      <selection activeCell="D9" sqref="D9"/>
      <pageMargins left="0.75" right="0.75" top="1" bottom="1" header="0.5" footer="0.5"/>
      <pageSetup orientation="portrait" r:id="rId8"/>
      <headerFooter alignWithMargins="0"/>
    </customSheetView>
    <customSheetView guid="{FE4EC9C4-31B9-4D40-8323-5B16C3BC840F}" state="hidden" showRuler="0">
      <selection activeCell="H11" sqref="H11"/>
      <pageMargins left="0.75" right="0.75" top="1" bottom="1" header="0.5" footer="0.5"/>
      <pageSetup orientation="portrait" r:id="rId9"/>
      <headerFooter alignWithMargins="0"/>
    </customSheetView>
    <customSheetView guid="{F9FE2C60-2849-4C32-B532-2B1A89FFA9CD}" state="hidden" showRuler="0">
      <selection activeCell="F8" sqref="F8"/>
      <pageMargins left="0.75" right="0.75" top="1" bottom="1" header="0.5" footer="0.5"/>
      <pageSetup orientation="portrait" r:id="rId10"/>
      <headerFooter alignWithMargins="0"/>
    </customSheetView>
    <customSheetView guid="{494F6778-23FE-4AAC-B37D-6C7543FC13B9}" state="hidden" showRuler="0">
      <selection activeCell="F6" sqref="F6"/>
      <pageMargins left="0.75" right="0.75" top="1" bottom="1" header="0.5" footer="0.5"/>
      <pageSetup orientation="portrait" r:id="rId11"/>
      <headerFooter alignWithMargins="0"/>
    </customSheetView>
    <customSheetView guid="{CD4CA1A8-824A-452F-BDBA-32A47C1B3013}" state="hidden" showRuler="0">
      <selection activeCell="B10" sqref="B1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240327DD-375F-45D4-BA52-89AFD79FE6A1}" state="hidden" showRuler="0">
      <selection activeCell="B6" sqref="B6"/>
      <pageMargins left="0.75" right="0.75" top="1" bottom="1" header="0.5" footer="0.5"/>
      <pageSetup orientation="portrait" r:id="rId19"/>
      <headerFooter alignWithMargins="0"/>
    </customSheetView>
    <customSheetView guid="{82E8A0F5-0020-4355-95CF-28601763A783}" state="hidden" showRuler="0">
      <selection activeCell="F11" sqref="F11"/>
      <pageMargins left="0.75" right="0.75" top="1" bottom="1" header="0.5" footer="0.5"/>
      <pageSetup orientation="portrait" r:id="rId20"/>
      <headerFooter alignWithMargins="0"/>
    </customSheetView>
    <customSheetView guid="{44C1C443-3199-4288-884A-D16AF7B2CD69}" state="hidden" showRuler="0">
      <selection activeCell="E9" sqref="E9"/>
      <pageMargins left="0.75" right="0.75" top="1" bottom="1" header="0.5" footer="0.5"/>
      <pageSetup orientation="portrait" r:id="rId21"/>
      <headerFooter alignWithMargins="0"/>
    </customSheetView>
    <customSheetView guid="{CB7CD015-9A92-451A-BEF4-2BC98E3768DD}" state="hidden" showRuler="0">
      <selection activeCell="D10" sqref="D10"/>
      <pageMargins left="0.75" right="0.75" top="1" bottom="1" header="0.5" footer="0.5"/>
      <pageSetup orientation="portrait" r:id="rId22"/>
      <headerFooter alignWithMargins="0"/>
    </customSheetView>
    <customSheetView guid="{7A88FC7A-7690-48AB-B789-172043AFADC8}" state="hidden" showRuler="0">
      <selection activeCell="D11" sqref="D11"/>
      <pageMargins left="0.75" right="0.75" top="1" bottom="1" header="0.5" footer="0.5"/>
      <pageSetup orientation="portrait" r:id="rId23"/>
      <headerFooter alignWithMargins="0"/>
    </customSheetView>
    <customSheetView guid="{1E2D7167-D6B7-4690-9A83-BF768C4223A4}" state="hidden" showRuler="0">
      <selection activeCell="E6" sqref="E6"/>
      <pageMargins left="0.75" right="0.75" top="1" bottom="1" header="0.5" footer="0.5"/>
      <pageSetup orientation="portrait" r:id="rId24"/>
      <headerFooter alignWithMargins="0"/>
    </customSheetView>
    <customSheetView guid="{13A93EBF-985A-49FD-9FE0-DC75D238EC8C}" state="hidden" showRuler="0">
      <selection activeCell="G17" sqref="G17"/>
      <pageMargins left="0.75" right="0.75" top="1" bottom="1" header="0.5" footer="0.5"/>
      <pageSetup orientation="portrait" r:id="rId25"/>
      <headerFooter alignWithMargins="0"/>
    </customSheetView>
    <customSheetView guid="{BE615921-12B2-47E1-81BB-292B559B4C46}" state="hidden" showRuler="0">
      <selection activeCell="B11" sqref="B11"/>
      <pageMargins left="0.75" right="0.75" top="1" bottom="1" header="0.5" footer="0.5"/>
      <pageSetup orientation="portrait" r:id="rId26"/>
      <headerFooter alignWithMargins="0"/>
    </customSheetView>
    <customSheetView guid="{D05C69EC-C4A6-4AED-AFBA-A3044FD4B3FB}" state="hidden" showRuler="0">
      <selection activeCell="F10" sqref="F10"/>
      <pageMargins left="0.75" right="0.75" top="1" bottom="1" header="0.5" footer="0.5"/>
      <pageSetup orientation="portrait" r:id="rId27"/>
      <headerFooter alignWithMargins="0"/>
    </customSheetView>
    <customSheetView guid="{8CF338B0-8CA3-4AF4-816D-CB7A6D8E33BC}" state="hidden" showRuler="0">
      <selection activeCell="G4" sqref="G4"/>
      <pageMargins left="0.75" right="0.75" top="1" bottom="1" header="0.5" footer="0.5"/>
      <pageSetup orientation="portrait" r:id="rId28"/>
      <headerFooter alignWithMargins="0"/>
    </customSheetView>
    <customSheetView guid="{B07CB001-8FAF-40AD-8AD5-A65A64B33B35}" state="hidden" showRuler="0">
      <selection activeCell="H5" sqref="H5"/>
      <pageMargins left="0.75" right="0.75" top="1" bottom="1" header="0.5" footer="0.5"/>
      <pageSetup orientation="portrait" r:id="rId29"/>
      <headerFooter alignWithMargins="0"/>
    </customSheetView>
    <customSheetView guid="{4D67A8FB-66CE-4EFD-8932-C754BE25ED43}" state="hidden" showRuler="0">
      <selection activeCell="D11" sqref="D11"/>
      <pageMargins left="0.75" right="0.75" top="1" bottom="1" header="0.5" footer="0.5"/>
      <pageSetup orientation="portrait" r:id="rId30"/>
      <headerFooter alignWithMargins="0"/>
    </customSheetView>
    <customSheetView guid="{0D490C87-B003-4943-9825-ACE0B8E7CC06}" state="hidden" showRuler="0">
      <selection activeCell="B10" sqref="B10"/>
      <pageMargins left="0.75" right="0.75" top="1" bottom="1" header="0.5" footer="0.5"/>
      <pageSetup orientation="portrait" r:id="rId31"/>
      <headerFooter alignWithMargins="0"/>
    </customSheetView>
    <customSheetView guid="{012A8702-091E-4FD1-8E26-12B65B8B3B8C}" state="hidden" showRuler="0">
      <selection activeCell="D2" sqref="D2"/>
      <pageMargins left="0.75" right="0.75" top="1" bottom="1" header="0.5" footer="0.5"/>
      <pageSetup orientation="portrait" r:id="rId32"/>
      <headerFooter alignWithMargins="0"/>
    </customSheetView>
    <customSheetView guid="{CD28740F-9825-447C-B887-B18F0232D126}" scale="130" showPageBreaks="1" state="hidden" view="pageBreakPreview" showRuler="0">
      <selection activeCell="D12" sqref="D12"/>
      <pageMargins left="0.75" right="0.75" top="1" bottom="1" header="0.5" footer="0.5"/>
      <pageSetup scale="90" orientation="portrait" r:id="rId33"/>
      <headerFooter alignWithMargins="0"/>
    </customSheetView>
    <customSheetView guid="{B36D49CA-5796-4086-B7D0-4AD7F327B4EC}" scale="130" showPageBreaks="1" state="hidden" view="pageBreakPreview" showRuler="0">
      <selection activeCell="D12" sqref="D12"/>
      <pageMargins left="0.75" right="0.75" top="1" bottom="1" header="0.5" footer="0.5"/>
      <pageSetup scale="90" orientation="portrait" r:id="rId34"/>
      <headerFooter alignWithMargins="0"/>
    </customSheetView>
    <customSheetView guid="{AA750348-930C-43DE-ADD0-8D60980F5013}" scale="130" showPageBreaks="1" state="hidden" view="pageBreakPreview" showRuler="0">
      <selection activeCell="G5" sqref="G5"/>
      <pageMargins left="0.75" right="0.75" top="1" bottom="1" header="0.5" footer="0.5"/>
      <pageSetup scale="90" orientation="portrait" r:id="rId35"/>
      <headerFooter alignWithMargins="0"/>
    </customSheetView>
    <customSheetView guid="{A546C507-25B0-45A3-B106-4C96DE490A0D}" scale="130" showPageBreaks="1" view="pageBreakPreview" showRuler="0">
      <selection activeCell="B1" sqref="B1:H1"/>
      <pageMargins left="0.75" right="0.75" top="1" bottom="1" header="0.5" footer="0.5"/>
      <pageSetup scale="90" orientation="portrait" r:id="rId36"/>
      <headerFooter alignWithMargins="0"/>
    </customSheetView>
  </customSheetViews>
  <mergeCells count="3">
    <mergeCell ref="B1:H1"/>
    <mergeCell ref="B4:C4"/>
    <mergeCell ref="B3:H3"/>
  </mergeCells>
  <phoneticPr fontId="6" type="noConversion"/>
  <pageMargins left="0.75" right="0.75" top="1" bottom="1" header="0.5" footer="0.5"/>
  <pageSetup scale="90"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view="pageBreakPreview" topLeftCell="B1" zoomScale="120" zoomScaleNormal="100" zoomScaleSheetLayoutView="120" workbookViewId="0">
      <selection activeCell="H2" sqref="H2"/>
    </sheetView>
  </sheetViews>
  <sheetFormatPr defaultColWidth="9.140625" defaultRowHeight="13.5"/>
  <cols>
    <col min="1" max="1" width="9.85546875" style="114" customWidth="1"/>
    <col min="2" max="2" width="8.85546875" style="114" customWidth="1"/>
    <col min="3" max="4" width="44.140625" style="114" customWidth="1"/>
    <col min="5" max="5" width="12.85546875" style="114" customWidth="1"/>
    <col min="6" max="6" width="9.85546875" style="111" hidden="1" customWidth="1"/>
    <col min="7" max="9" width="9.140625" style="111"/>
    <col min="10" max="16384" width="9.140625" style="108"/>
  </cols>
  <sheetData>
    <row r="1" spans="1:12" ht="18" customHeight="1">
      <c r="A1" s="595" t="s">
        <v>619</v>
      </c>
      <c r="B1" s="604" t="s">
        <v>128</v>
      </c>
      <c r="C1" s="604"/>
      <c r="D1" s="604"/>
      <c r="E1" s="604"/>
      <c r="F1" s="598"/>
      <c r="G1" s="506" t="s">
        <v>707</v>
      </c>
      <c r="H1" s="106"/>
      <c r="I1" s="106"/>
      <c r="J1" s="107"/>
      <c r="L1" s="108" t="s">
        <v>459</v>
      </c>
    </row>
    <row r="2" spans="1:12" ht="117.75" customHeight="1">
      <c r="A2" s="596"/>
      <c r="B2" s="605" t="str">
        <f>Basic!B1</f>
        <v>GIS Substation Extension package- SS 132 - “Augmentation of Transformation capacity at 400/230kV Tuticorin-II GIS PS in Tamil Nadu by 500 MVA, 400/230kV ICT (6th) to meet N-1 reliability of RE Pooling Station".</v>
      </c>
      <c r="C2" s="605"/>
      <c r="D2" s="605"/>
      <c r="E2" s="605"/>
      <c r="F2" s="599"/>
      <c r="G2" s="106"/>
      <c r="H2" s="106"/>
      <c r="I2" s="106"/>
      <c r="J2" s="107"/>
    </row>
    <row r="3" spans="1:12" ht="27" customHeight="1">
      <c r="A3" s="596"/>
      <c r="B3" s="606" t="str">
        <f>"Specification No.: " &amp; Basic!B3</f>
        <v>Specification No.: CC/NT/W-GIS/DOM/A02/24/09381</v>
      </c>
      <c r="C3" s="606"/>
      <c r="D3" s="606"/>
      <c r="E3" s="606"/>
      <c r="F3" s="599"/>
      <c r="G3" s="106"/>
      <c r="H3" s="106"/>
      <c r="I3" s="106"/>
      <c r="J3" s="107"/>
    </row>
    <row r="4" spans="1:12" s="119" customFormat="1" ht="18" customHeight="1">
      <c r="A4" s="596"/>
      <c r="B4" s="255">
        <v>1</v>
      </c>
      <c r="C4" s="602" t="s">
        <v>129</v>
      </c>
      <c r="D4" s="602"/>
      <c r="E4" s="602"/>
      <c r="F4" s="599"/>
      <c r="G4" s="117"/>
      <c r="H4" s="117"/>
      <c r="I4" s="116"/>
      <c r="J4" s="118"/>
    </row>
    <row r="5" spans="1:12" s="119" customFormat="1" ht="30.75" customHeight="1">
      <c r="A5" s="596"/>
      <c r="B5" s="256">
        <v>2</v>
      </c>
      <c r="C5" s="602" t="s">
        <v>642</v>
      </c>
      <c r="D5" s="602"/>
      <c r="E5" s="602"/>
      <c r="F5" s="599"/>
      <c r="G5" s="116"/>
      <c r="H5" s="116"/>
      <c r="I5" s="116"/>
      <c r="J5" s="118"/>
    </row>
    <row r="6" spans="1:12" s="119" customFormat="1" ht="30.75" customHeight="1">
      <c r="A6" s="596"/>
      <c r="B6" s="256">
        <v>3</v>
      </c>
      <c r="C6" s="602" t="s">
        <v>645</v>
      </c>
      <c r="D6" s="602"/>
      <c r="E6" s="602"/>
      <c r="F6" s="599"/>
      <c r="G6" s="116"/>
      <c r="H6" s="116"/>
      <c r="I6" s="116"/>
      <c r="J6" s="118"/>
    </row>
    <row r="7" spans="1:12" s="119" customFormat="1" ht="30.75" customHeight="1">
      <c r="A7" s="596"/>
      <c r="B7" s="256">
        <v>3</v>
      </c>
      <c r="C7" s="602" t="s">
        <v>164</v>
      </c>
      <c r="D7" s="602"/>
      <c r="E7" s="602"/>
      <c r="F7" s="599"/>
      <c r="G7" s="116"/>
      <c r="H7" s="116"/>
      <c r="I7" s="116"/>
      <c r="J7" s="118"/>
    </row>
    <row r="8" spans="1:12" s="119" customFormat="1" ht="30.75" customHeight="1">
      <c r="A8" s="596"/>
      <c r="B8" s="256">
        <v>4</v>
      </c>
      <c r="C8" s="602" t="s">
        <v>624</v>
      </c>
      <c r="D8" s="602"/>
      <c r="E8" s="602"/>
      <c r="F8" s="599"/>
      <c r="G8" s="116"/>
      <c r="H8" s="116"/>
      <c r="I8" s="116"/>
      <c r="J8" s="118"/>
    </row>
    <row r="9" spans="1:12" s="119" customFormat="1" ht="48" customHeight="1">
      <c r="A9" s="596"/>
      <c r="B9" s="256">
        <v>5</v>
      </c>
      <c r="C9" s="602" t="s">
        <v>466</v>
      </c>
      <c r="D9" s="602"/>
      <c r="E9" s="602"/>
      <c r="F9" s="599"/>
      <c r="G9" s="116"/>
      <c r="H9" s="116"/>
      <c r="I9" s="116"/>
      <c r="J9" s="118"/>
    </row>
    <row r="10" spans="1:12" s="119" customFormat="1" ht="33" customHeight="1">
      <c r="A10" s="596"/>
      <c r="B10" s="257">
        <v>6</v>
      </c>
      <c r="C10" s="603" t="s">
        <v>609</v>
      </c>
      <c r="D10" s="603"/>
      <c r="E10" s="603"/>
      <c r="F10" s="599"/>
      <c r="G10" s="116"/>
      <c r="H10" s="116"/>
      <c r="I10" s="116"/>
      <c r="J10" s="254"/>
    </row>
    <row r="11" spans="1:12" s="119" customFormat="1" ht="27" customHeight="1">
      <c r="A11" s="596"/>
      <c r="B11" s="256">
        <v>7</v>
      </c>
      <c r="C11" s="603" t="s">
        <v>704</v>
      </c>
      <c r="D11" s="603"/>
      <c r="E11" s="603"/>
      <c r="F11" s="599"/>
      <c r="G11" s="116"/>
      <c r="H11" s="116"/>
      <c r="I11" s="116"/>
      <c r="J11" s="254"/>
    </row>
    <row r="12" spans="1:12" s="119" customFormat="1" ht="33" customHeight="1">
      <c r="A12" s="596"/>
      <c r="B12" s="258" t="s">
        <v>389</v>
      </c>
      <c r="C12" s="584" t="s">
        <v>467</v>
      </c>
      <c r="D12" s="584"/>
      <c r="E12" s="585"/>
      <c r="F12" s="599"/>
      <c r="G12" s="116"/>
      <c r="H12" s="116"/>
      <c r="I12" s="116"/>
      <c r="J12" s="118"/>
    </row>
    <row r="13" spans="1:12" ht="5.25" customHeight="1">
      <c r="A13" s="596"/>
      <c r="B13" s="259"/>
      <c r="C13" s="259"/>
      <c r="D13" s="259"/>
      <c r="E13" s="259"/>
      <c r="F13" s="599"/>
      <c r="G13" s="106"/>
      <c r="H13" s="106"/>
      <c r="I13" s="106"/>
      <c r="J13" s="107"/>
    </row>
    <row r="14" spans="1:12" ht="18" customHeight="1">
      <c r="A14" s="596"/>
      <c r="B14" s="601"/>
      <c r="C14" s="601"/>
      <c r="D14" s="601"/>
      <c r="E14" s="601"/>
      <c r="F14" s="599"/>
      <c r="G14" s="106"/>
      <c r="H14" s="106"/>
      <c r="I14" s="106"/>
      <c r="J14" s="107"/>
    </row>
    <row r="15" spans="1:12" ht="8.1" customHeight="1">
      <c r="A15" s="596"/>
      <c r="B15" s="110"/>
      <c r="C15" s="110"/>
      <c r="D15" s="110"/>
      <c r="E15" s="110"/>
      <c r="F15" s="599"/>
      <c r="G15" s="106"/>
      <c r="H15" s="106"/>
      <c r="I15" s="106"/>
      <c r="J15" s="107"/>
    </row>
    <row r="16" spans="1:12" ht="24" customHeight="1">
      <c r="A16" s="596"/>
      <c r="B16" s="586"/>
      <c r="C16" s="587"/>
      <c r="D16" s="587"/>
      <c r="E16" s="588"/>
      <c r="F16" s="599"/>
    </row>
    <row r="17" spans="1:10" ht="15.95" customHeight="1">
      <c r="A17" s="596"/>
      <c r="B17" s="589"/>
      <c r="C17" s="590"/>
      <c r="D17" s="590"/>
      <c r="E17" s="591"/>
      <c r="F17" s="599"/>
      <c r="G17" s="106"/>
      <c r="H17" s="106"/>
      <c r="I17" s="106"/>
      <c r="J17" s="107"/>
    </row>
    <row r="18" spans="1:10" ht="24" customHeight="1">
      <c r="A18" s="596"/>
      <c r="B18" s="589"/>
      <c r="C18" s="590"/>
      <c r="D18" s="590"/>
      <c r="E18" s="591"/>
      <c r="F18" s="599"/>
      <c r="G18" s="112"/>
      <c r="H18" s="112"/>
      <c r="I18" s="112"/>
      <c r="J18" s="112"/>
    </row>
    <row r="19" spans="1:10" ht="15.95" customHeight="1">
      <c r="A19" s="597"/>
      <c r="B19" s="592"/>
      <c r="C19" s="593"/>
      <c r="D19" s="593"/>
      <c r="E19" s="594"/>
      <c r="F19" s="600"/>
      <c r="G19" s="112"/>
      <c r="H19" s="112"/>
      <c r="I19" s="112"/>
      <c r="J19" s="112"/>
    </row>
    <row r="20" spans="1:10" ht="15.75">
      <c r="A20" s="109"/>
      <c r="B20" s="113"/>
      <c r="C20" s="113"/>
      <c r="D20" s="113"/>
      <c r="E20" s="113"/>
      <c r="F20" s="106"/>
      <c r="G20" s="106"/>
      <c r="H20" s="106"/>
      <c r="I20" s="106"/>
      <c r="J20" s="107"/>
    </row>
    <row r="21" spans="1:10" ht="15.75">
      <c r="A21" s="109"/>
      <c r="B21" s="109"/>
      <c r="C21" s="109"/>
      <c r="D21" s="109"/>
      <c r="E21" s="109"/>
      <c r="F21" s="106"/>
      <c r="G21" s="106"/>
      <c r="H21" s="106"/>
      <c r="I21" s="106"/>
      <c r="J21" s="107"/>
    </row>
    <row r="22" spans="1:10" ht="15.75">
      <c r="A22" s="109"/>
      <c r="B22" s="109"/>
      <c r="C22" s="109"/>
      <c r="D22" s="109"/>
      <c r="E22" s="109"/>
      <c r="F22" s="106"/>
      <c r="G22" s="106"/>
      <c r="H22" s="106"/>
      <c r="I22" s="106"/>
      <c r="J22" s="107"/>
    </row>
  </sheetData>
  <sheetProtection algorithmName="SHA-512" hashValue="nrXxuz9o2kGlQKlHSq/tPa7gXTFw2Dmr1OfgowG9u3BDqy2r6CuDOhGLMHlqyVVJcby1mhbCeBEuebIR72NRPg==" saltValue="OUsKBCAWjf6+znD///gDXA==" spinCount="100000" sheet="1" objects="1" scenarios="1" selectLockedCells="1"/>
  <customSheetViews>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4"/>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29"/>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30"/>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CD28740F-9825-447C-B887-B18F0232D126}" scale="120" showGridLines="0" printArea="1" hiddenColumns="1" view="pageBreakPreview" topLeftCell="B4">
      <selection activeCell="K3" sqref="K3"/>
      <pageMargins left="0.15748031496063" right="0.23622047244094499" top="0.78" bottom="0.98425196850393704" header="0.35433070866141703" footer="0.511811023622047"/>
      <printOptions horizontalCentered="1"/>
      <pageSetup paperSize="9" scale="91" orientation="landscape" r:id="rId33"/>
      <headerFooter alignWithMargins="0"/>
    </customSheetView>
    <customSheetView guid="{B36D49CA-5796-4086-B7D0-4AD7F327B4EC}" scale="120" showGridLines="0" printArea="1" hiddenColumns="1" view="pageBreakPreview" topLeftCell="B1">
      <selection activeCell="K3" sqref="K3"/>
      <pageMargins left="0.15748031496063" right="0.23622047244094499" top="0.78" bottom="0.98425196850393704" header="0.35433070866141703" footer="0.511811023622047"/>
      <printOptions horizontalCentered="1"/>
      <pageSetup paperSize="9" scale="91" orientation="landscape" r:id="rId34"/>
      <headerFooter alignWithMargins="0"/>
    </customSheetView>
    <customSheetView guid="{AA750348-930C-43DE-ADD0-8D60980F5013}" scale="120" showGridLines="0" printArea="1" hiddenColumns="1" view="pageBreakPreview" topLeftCell="B1">
      <selection activeCell="K3" sqref="K3"/>
      <pageMargins left="0.15748031496063" right="0.23622047244094499" top="0.78" bottom="0.98425196850393704" header="0.35433070866141703" footer="0.511811023622047"/>
      <printOptions horizontalCentered="1"/>
      <pageSetup paperSize="9" scale="85" orientation="landscape" r:id="rId35"/>
      <headerFooter alignWithMargins="0"/>
    </customSheetView>
    <customSheetView guid="{A546C507-25B0-45A3-B106-4C96DE490A0D}" scale="120" showGridLines="0" printArea="1" hiddenColumns="1" view="pageBreakPreview" topLeftCell="B2">
      <selection activeCell="C4" sqref="C4:E4"/>
      <pageMargins left="0.15748031496063" right="0.23622047244094499" top="0.78" bottom="0.98425196850393704" header="0.35433070866141703" footer="0.511811023622047"/>
      <printOptions horizontalCentered="1"/>
      <pageSetup paperSize="9" scale="85" orientation="landscape" r:id="rId36"/>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8" type="noConversion"/>
  <printOptions horizontalCentered="1"/>
  <pageMargins left="0.15748031496063" right="0.23622047244094499" top="0.78" bottom="0.98425196850393704" header="0.35433070866141703" footer="0.511811023622047"/>
  <pageSetup paperSize="9" scale="8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zoomScaleNormal="100" zoomScaleSheetLayoutView="100" workbookViewId="0">
      <selection activeCell="D5" sqref="D5"/>
    </sheetView>
  </sheetViews>
  <sheetFormatPr defaultColWidth="9.140625" defaultRowHeight="16.5"/>
  <cols>
    <col min="1" max="1" width="9.140625" style="25"/>
    <col min="2" max="2" width="31.85546875" style="29" customWidth="1"/>
    <col min="3" max="3" width="12.85546875" style="29" customWidth="1"/>
    <col min="4" max="4" width="55.7109375" style="29" customWidth="1"/>
    <col min="5" max="5" width="16.140625" style="29" customWidth="1"/>
    <col min="6" max="6" width="15" style="128" hidden="1" customWidth="1"/>
    <col min="7" max="9" width="11.85546875" style="128" hidden="1" customWidth="1"/>
    <col min="10" max="25" width="11.85546875" style="128" customWidth="1"/>
    <col min="26" max="26" width="9.140625" style="25"/>
    <col min="27" max="27" width="15.28515625" style="25" customWidth="1"/>
    <col min="28" max="16384" width="9.140625" style="25"/>
  </cols>
  <sheetData>
    <row r="1" spans="2:28" ht="141.75" customHeight="1">
      <c r="B1" s="609" t="str">
        <f>Basic!B1</f>
        <v>GIS Substation Extension package- SS 132 - “Augmentation of Transformation capacity at 400/230kV Tuticorin-II GIS PS in Tamil Nadu by 500 MVA, 400/230kV ICT (6th) to meet N-1 reliability of RE Pooling Station".</v>
      </c>
      <c r="C1" s="609"/>
      <c r="D1" s="609"/>
      <c r="E1" s="132"/>
      <c r="F1" s="120"/>
      <c r="G1" s="69"/>
      <c r="H1" s="69"/>
      <c r="I1" s="69"/>
      <c r="J1" s="69"/>
      <c r="K1" s="69"/>
      <c r="L1" s="69"/>
      <c r="M1" s="69"/>
      <c r="N1" s="69"/>
      <c r="O1" s="69"/>
      <c r="P1" s="69"/>
      <c r="Q1" s="69"/>
      <c r="R1" s="69"/>
      <c r="S1" s="69"/>
      <c r="T1" s="69"/>
      <c r="U1" s="69"/>
      <c r="V1" s="69"/>
      <c r="W1" s="69"/>
      <c r="X1" s="69"/>
      <c r="Y1" s="69"/>
    </row>
    <row r="2" spans="2:28" ht="25.5" customHeight="1">
      <c r="B2" s="610" t="str">
        <f>Basic!A3&amp;Basic!B3</f>
        <v>Specification No. :CC/NT/W-GIS/DOM/A02/24/09381</v>
      </c>
      <c r="C2" s="610"/>
      <c r="D2" s="610"/>
      <c r="E2" s="33"/>
      <c r="F2" s="29"/>
      <c r="G2" s="29"/>
      <c r="H2" s="29"/>
      <c r="I2" s="29"/>
      <c r="J2" s="29"/>
      <c r="K2" s="29"/>
      <c r="L2" s="29"/>
      <c r="M2" s="29"/>
      <c r="N2" s="29"/>
      <c r="O2" s="29"/>
      <c r="P2" s="29"/>
      <c r="Q2" s="29"/>
      <c r="R2" s="29"/>
      <c r="S2" s="29"/>
      <c r="T2" s="29"/>
      <c r="U2" s="29"/>
      <c r="V2" s="29"/>
      <c r="W2" s="29"/>
      <c r="X2" s="29"/>
      <c r="Y2" s="29"/>
      <c r="AA2" s="25" t="s">
        <v>165</v>
      </c>
      <c r="AB2" s="66">
        <v>1</v>
      </c>
    </row>
    <row r="3" spans="2:28" ht="12" customHeight="1">
      <c r="B3" s="28"/>
      <c r="C3" s="28"/>
      <c r="D3" s="28"/>
      <c r="E3" s="28"/>
      <c r="F3" s="29"/>
      <c r="G3" s="29"/>
      <c r="H3" s="29"/>
      <c r="I3" s="29"/>
      <c r="J3" s="29"/>
      <c r="K3" s="29"/>
      <c r="L3" s="29"/>
      <c r="M3" s="29"/>
      <c r="N3" s="29"/>
      <c r="O3" s="29"/>
      <c r="P3" s="29"/>
      <c r="Q3" s="29"/>
      <c r="R3" s="29"/>
      <c r="S3" s="29"/>
      <c r="T3" s="29"/>
      <c r="U3" s="29"/>
      <c r="V3" s="29"/>
      <c r="W3" s="29"/>
      <c r="X3" s="29"/>
      <c r="Y3" s="29"/>
      <c r="AA3" s="25" t="s">
        <v>166</v>
      </c>
      <c r="AB3" s="223" t="s">
        <v>9</v>
      </c>
    </row>
    <row r="4" spans="2:28" ht="36.75" customHeight="1">
      <c r="B4" s="612" t="s">
        <v>559</v>
      </c>
      <c r="C4" s="612"/>
      <c r="D4" s="436"/>
      <c r="E4" s="28"/>
      <c r="F4" s="29"/>
      <c r="G4" s="29"/>
      <c r="H4" s="29"/>
      <c r="I4" s="29">
        <f>IF(D4="Yes",1,0)</f>
        <v>0</v>
      </c>
      <c r="J4" s="29"/>
      <c r="K4" s="29"/>
      <c r="L4" s="29"/>
      <c r="M4" s="29"/>
      <c r="N4" s="29"/>
      <c r="O4" s="29"/>
      <c r="P4" s="29"/>
      <c r="Q4" s="29"/>
      <c r="R4" s="29"/>
      <c r="S4" s="29"/>
      <c r="T4" s="29"/>
      <c r="U4" s="29"/>
      <c r="V4" s="29"/>
      <c r="W4" s="29"/>
      <c r="X4" s="29"/>
      <c r="Y4" s="29"/>
      <c r="AB4" s="66"/>
    </row>
    <row r="5" spans="2:28" ht="48.75" customHeight="1">
      <c r="B5" s="612" t="str">
        <f>IF(I4=1,"Name of the Designated Authority of GoI under Public  Procurement Policy for MSE Order 2012","" )</f>
        <v/>
      </c>
      <c r="C5" s="612"/>
      <c r="D5" s="86"/>
      <c r="E5" s="28"/>
      <c r="F5" s="29"/>
      <c r="G5" s="29"/>
      <c r="H5" s="29"/>
      <c r="I5" s="29">
        <f>IF(D11="Yes",1,0)</f>
        <v>1</v>
      </c>
      <c r="J5" s="29"/>
      <c r="K5" s="29"/>
      <c r="L5" s="29"/>
      <c r="M5" s="29"/>
      <c r="N5" s="29"/>
      <c r="O5" s="29"/>
      <c r="P5" s="29"/>
      <c r="Q5" s="29"/>
      <c r="R5" s="29"/>
      <c r="S5" s="29"/>
      <c r="T5" s="29"/>
      <c r="U5" s="29"/>
      <c r="V5" s="29"/>
      <c r="W5" s="29"/>
      <c r="X5" s="29"/>
      <c r="Y5" s="29"/>
      <c r="AB5" s="66"/>
    </row>
    <row r="6" spans="2:28" ht="20.100000000000001" customHeight="1">
      <c r="B6" s="328"/>
      <c r="C6" s="328"/>
      <c r="D6" s="328"/>
      <c r="E6" s="28"/>
      <c r="F6" s="29"/>
      <c r="G6" s="29"/>
      <c r="H6" s="29"/>
      <c r="I6" s="29"/>
      <c r="J6" s="29"/>
      <c r="K6" s="29"/>
      <c r="L6" s="29"/>
      <c r="M6" s="29"/>
      <c r="N6" s="29"/>
      <c r="O6" s="29"/>
      <c r="P6" s="29"/>
      <c r="Q6" s="29"/>
      <c r="R6" s="29"/>
      <c r="S6" s="29"/>
      <c r="T6" s="29"/>
      <c r="U6" s="29"/>
      <c r="V6" s="29"/>
      <c r="W6" s="29"/>
      <c r="X6" s="29"/>
      <c r="Y6" s="29"/>
      <c r="AB6" s="66"/>
    </row>
    <row r="7" spans="2:28" ht="20.100000000000001" customHeight="1">
      <c r="B7" s="328"/>
      <c r="C7" s="328"/>
      <c r="D7" s="328"/>
      <c r="E7" s="28"/>
      <c r="F7" s="29"/>
      <c r="G7" s="29"/>
      <c r="H7" s="29"/>
      <c r="I7" s="29"/>
      <c r="J7" s="29"/>
      <c r="K7" s="29"/>
      <c r="L7" s="29"/>
      <c r="M7" s="29"/>
      <c r="N7" s="29"/>
      <c r="O7" s="29"/>
      <c r="P7" s="29"/>
      <c r="Q7" s="29"/>
      <c r="R7" s="29"/>
      <c r="S7" s="29"/>
      <c r="T7" s="29"/>
      <c r="U7" s="29"/>
      <c r="V7" s="29"/>
      <c r="W7" s="29"/>
      <c r="X7" s="29"/>
      <c r="Y7" s="29"/>
      <c r="AB7" s="66"/>
    </row>
    <row r="8" spans="2:28" ht="12" customHeight="1">
      <c r="B8" s="32"/>
      <c r="C8" s="32"/>
      <c r="F8" s="29"/>
      <c r="G8" s="29"/>
      <c r="H8" s="29"/>
      <c r="I8" s="29"/>
      <c r="J8" s="29"/>
      <c r="K8" s="29"/>
      <c r="L8" s="29"/>
      <c r="M8" s="29"/>
      <c r="N8" s="29"/>
      <c r="O8" s="29"/>
      <c r="P8" s="29"/>
      <c r="Q8" s="29"/>
      <c r="R8" s="29"/>
      <c r="S8" s="29"/>
      <c r="T8" s="29"/>
      <c r="U8" s="29"/>
      <c r="V8" s="29"/>
      <c r="W8" s="29"/>
      <c r="X8" s="29"/>
      <c r="Y8" s="29"/>
    </row>
    <row r="9" spans="2:28" s="24" customFormat="1" ht="43.5" customHeight="1">
      <c r="B9" s="133" t="s">
        <v>560</v>
      </c>
      <c r="C9" s="50"/>
      <c r="D9" s="435" t="s">
        <v>561</v>
      </c>
      <c r="F9" s="473" t="s">
        <v>611</v>
      </c>
      <c r="G9" s="474">
        <f>IF(D9="SOLE BIDDER", 1,2)</f>
        <v>2</v>
      </c>
      <c r="H9" s="53">
        <f>IF(D9="SOLE BIDDER",1,2)</f>
        <v>2</v>
      </c>
      <c r="I9" s="53"/>
      <c r="J9" s="53"/>
      <c r="K9" s="53"/>
      <c r="L9" s="53"/>
      <c r="M9" s="53"/>
      <c r="N9" s="53"/>
      <c r="O9" s="53"/>
      <c r="P9" s="53"/>
      <c r="Q9" s="53"/>
      <c r="R9" s="53"/>
      <c r="S9" s="53"/>
      <c r="U9" s="53"/>
      <c r="V9" s="53"/>
      <c r="W9" s="53"/>
      <c r="X9" s="53"/>
      <c r="Y9" s="53"/>
      <c r="AA9" s="53">
        <f>IF(D9= "Sole Bidder", 0, D10)</f>
        <v>1</v>
      </c>
    </row>
    <row r="10" spans="2:28" ht="50.1" hidden="1" customHeight="1">
      <c r="B10" s="133" t="str">
        <f>IF(D9= "JOINT VENTURE (JV)", "Total Nos. of  Partners in the JV [excluding the Lead Partner]", "")</f>
        <v>Total Nos. of  Partners in the JV [excluding the Lead Partner]</v>
      </c>
      <c r="C10" s="49"/>
      <c r="D10" s="434">
        <v>1</v>
      </c>
      <c r="F10" s="473" t="s">
        <v>561</v>
      </c>
      <c r="G10" s="475"/>
    </row>
    <row r="11" spans="2:28" ht="34.5" hidden="1" customHeight="1">
      <c r="B11" s="613" t="str">
        <f>IF(D9= "JV (Joint Venture)", "Whether other partner of the JV is MSE or not   
[Select from drop down menu]", "")</f>
        <v/>
      </c>
      <c r="C11" s="613"/>
      <c r="D11" s="144" t="s">
        <v>537</v>
      </c>
    </row>
    <row r="12" spans="2:28" ht="19.5" customHeight="1">
      <c r="B12" s="100"/>
      <c r="C12" s="100"/>
      <c r="D12" s="53"/>
    </row>
    <row r="13" spans="2:28" ht="20.100000000000001" customHeight="1">
      <c r="B13" s="134" t="str">
        <f>IF(D9= "Sole Bidder", "Name of Sole Bidder", "Name of Lead Partner")</f>
        <v>Name of Lead Partner</v>
      </c>
      <c r="C13" s="135"/>
      <c r="D13" s="433"/>
    </row>
    <row r="14" spans="2:28" ht="20.100000000000001" customHeight="1">
      <c r="B14" s="136" t="str">
        <f>IF(D9= "Sole Bidder", "Address of Sole Bidder", "Address of Lead Partner")</f>
        <v>Address of Lead Partner</v>
      </c>
      <c r="C14" s="137"/>
      <c r="D14" s="239"/>
    </row>
    <row r="15" spans="2:28" ht="20.100000000000001" customHeight="1">
      <c r="B15" s="138"/>
      <c r="C15" s="139"/>
      <c r="D15" s="239"/>
    </row>
    <row r="16" spans="2:28" ht="20.100000000000001" customHeight="1">
      <c r="B16" s="140"/>
      <c r="C16" s="141"/>
      <c r="D16" s="86"/>
    </row>
    <row r="17" spans="2:6" ht="20.100000000000001" customHeight="1"/>
    <row r="18" spans="2:6" ht="20.100000000000001" customHeight="1">
      <c r="B18" s="134" t="str">
        <f>IF(D10=1,"Other Partner",IF(D10="2 or More","Other Partner-1",""))</f>
        <v>Other Partner</v>
      </c>
      <c r="C18" s="135"/>
      <c r="D18" s="433"/>
      <c r="F18" s="175"/>
    </row>
    <row r="19" spans="2:6" ht="20.100000000000001" customHeight="1">
      <c r="B19" s="136" t="str">
        <f>IF(D10=1,"Address of other Partner",IF(D10="2 or More","Address of other Partner - 1",""))</f>
        <v>Address of other Partner</v>
      </c>
      <c r="C19" s="137"/>
      <c r="D19" s="239"/>
    </row>
    <row r="20" spans="2:6" ht="20.100000000000001" customHeight="1">
      <c r="B20" s="138"/>
      <c r="C20" s="139"/>
      <c r="D20" s="239"/>
    </row>
    <row r="21" spans="2:6" ht="20.100000000000001" customHeight="1">
      <c r="B21" s="140"/>
      <c r="C21" s="141"/>
      <c r="D21" s="239"/>
    </row>
    <row r="22" spans="2:6" ht="20.100000000000001" customHeight="1"/>
    <row r="23" spans="2:6" ht="20.100000000000001" hidden="1" customHeight="1">
      <c r="B23" s="134" t="s">
        <v>10</v>
      </c>
      <c r="C23" s="135"/>
      <c r="D23" s="239"/>
    </row>
    <row r="24" spans="2:6" ht="20.100000000000001" hidden="1" customHeight="1">
      <c r="B24" s="136" t="s">
        <v>11</v>
      </c>
      <c r="C24" s="137"/>
      <c r="D24" s="239" t="s">
        <v>478</v>
      </c>
    </row>
    <row r="25" spans="2:6" ht="20.100000000000001" hidden="1" customHeight="1">
      <c r="B25" s="138"/>
      <c r="C25" s="139"/>
      <c r="D25" s="239" t="s">
        <v>478</v>
      </c>
    </row>
    <row r="26" spans="2:6" ht="20.100000000000001" hidden="1" customHeight="1">
      <c r="B26" s="140"/>
      <c r="C26" s="141"/>
      <c r="D26" s="239" t="s">
        <v>478</v>
      </c>
    </row>
    <row r="28" spans="2:6" ht="39" hidden="1" customHeight="1">
      <c r="B28" s="611" t="s">
        <v>290</v>
      </c>
      <c r="C28" s="611"/>
      <c r="D28" s="123" t="s">
        <v>465</v>
      </c>
      <c r="E28" s="182" t="str">
        <f>IF(OR(D28="Yes",D28="No",D28="")=TRUE, "", "In Correct Entry")</f>
        <v/>
      </c>
    </row>
    <row r="29" spans="2:6" ht="19.5" hidden="1" customHeight="1">
      <c r="B29" s="611" t="s">
        <v>289</v>
      </c>
      <c r="C29" s="611"/>
      <c r="D29" s="239"/>
      <c r="E29" s="179"/>
    </row>
    <row r="30" spans="2:6" ht="19.5" hidden="1" customHeight="1">
      <c r="B30" s="611"/>
      <c r="C30" s="611"/>
      <c r="D30" s="188"/>
    </row>
    <row r="31" spans="2:6" ht="20.100000000000001" customHeight="1"/>
    <row r="32" spans="2:6" ht="21" customHeight="1">
      <c r="B32" s="142" t="s">
        <v>170</v>
      </c>
      <c r="C32" s="143"/>
      <c r="D32" s="239"/>
    </row>
    <row r="33" spans="2:5" ht="21" customHeight="1">
      <c r="B33" s="142" t="s">
        <v>171</v>
      </c>
      <c r="C33" s="143"/>
      <c r="D33" s="86"/>
    </row>
    <row r="34" spans="2:5" ht="21" customHeight="1">
      <c r="B34" s="38"/>
      <c r="C34" s="38"/>
      <c r="D34" s="38"/>
    </row>
    <row r="35" spans="2:5" ht="21" customHeight="1">
      <c r="B35" s="142" t="s">
        <v>6</v>
      </c>
      <c r="C35" s="143"/>
      <c r="D35" s="491"/>
      <c r="E35" s="128"/>
    </row>
    <row r="36" spans="2:5" ht="21" customHeight="1">
      <c r="B36" s="142" t="s">
        <v>7</v>
      </c>
      <c r="C36" s="143"/>
      <c r="D36" s="86"/>
      <c r="E36" s="128"/>
    </row>
    <row r="37" spans="2:5">
      <c r="B37" s="607" t="s">
        <v>551</v>
      </c>
      <c r="C37" s="607"/>
      <c r="D37" s="607"/>
      <c r="E37" s="128"/>
    </row>
    <row r="38" spans="2:5">
      <c r="B38" s="608"/>
      <c r="C38" s="608"/>
      <c r="D38" s="608"/>
    </row>
    <row r="39" spans="2:5">
      <c r="B39" s="608"/>
      <c r="C39" s="608"/>
      <c r="D39" s="608"/>
    </row>
  </sheetData>
  <sheetProtection algorithmName="SHA-512" hashValue="eRiD/gNNWJLTItOYqzDmvmLUxOu/XjR5bUjS40uQ//0g0Sdeo6A2XxOLcO8VsryuTtmY2G8dJN6X+qX56Bf1wg==" saltValue="hX6G25PiAQpcwkhDuAQtdA==" spinCount="100000" sheet="1" objects="1" scenarios="1" selectLockedCells="1"/>
  <customSheetViews>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1"/>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2"/>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3"/>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4"/>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5"/>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6"/>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7"/>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8"/>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9"/>
      <headerFooter alignWithMargins="0"/>
    </customSheetView>
    <customSheetView guid="{F9FE2C60-2849-4C32-B532-2B1A89FFA9CD}" showGridLines="0" hiddenRows="1">
      <selection activeCell="D6" sqref="D6"/>
      <pageMargins left="0.75" right="0.64" top="0.55000000000000004" bottom="0.46" header="0.4" footer="0.33"/>
      <pageSetup orientation="portrait" r:id="rId10"/>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1"/>
      <headerFooter alignWithMargins="0"/>
    </customSheetView>
    <customSheetView guid="{CD4CA1A8-824A-452F-BDBA-32A47C1B3013}" showGridLines="0">
      <selection activeCell="D6" sqref="D6"/>
      <pageMargins left="0.75" right="0.64" top="0.55000000000000004" bottom="0.46" header="0.4" footer="0.33"/>
      <pageSetup orientation="portrait" r:id="rId12"/>
      <headerFooter alignWithMargins="0"/>
    </customSheetView>
    <customSheetView guid="{8E7B022F-1113-4BA2-B2BA-8EDBE02A2557}" showGridLines="0" showRuler="0">
      <selection activeCell="D6" sqref="D6"/>
      <pageMargins left="0.75" right="0.64" top="0.69" bottom="0.46" header="0.4" footer="0.33"/>
      <pageSetup orientation="portrait" r:id="rId13"/>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4"/>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5"/>
      <headerFooter alignWithMargins="0"/>
    </customSheetView>
    <customSheetView guid="{43BCBF1E-CDCF-4541-8D79-87EDCECBC1FD}" scale="90" showGridLines="0">
      <selection activeCell="D14" sqref="D14"/>
      <pageMargins left="0.75" right="0.64" top="0.55000000000000004" bottom="0.46" header="0.4" footer="0.33"/>
      <pageSetup orientation="portrait" r:id="rId16"/>
      <headerFooter alignWithMargins="0"/>
    </customSheetView>
    <customSheetView guid="{7A9EA6D6-4DDF-43D9-92E6-C6AFAD14E266}" showGridLines="0" hiddenRows="1">
      <selection activeCell="D6" sqref="D6"/>
      <pageMargins left="0.75" right="0.64" top="0.55000000000000004" bottom="0.46" header="0.4" footer="0.33"/>
      <pageSetup orientation="portrait" r:id="rId17"/>
      <headerFooter alignWithMargins="0"/>
    </customSheetView>
    <customSheetView guid="{DC28ED1E-3E35-4094-9C2B-5C0A1C1D459C}" showGridLines="0" hiddenRows="1">
      <selection activeCell="D6" sqref="D6"/>
      <pageMargins left="0.75" right="0.64" top="0.55000000000000004" bottom="0.46" header="0.4" footer="0.33"/>
      <pageSetup orientation="portrait" r:id="rId18"/>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9"/>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0"/>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25"/>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26"/>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27"/>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28"/>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29"/>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30"/>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31"/>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32"/>
      <headerFooter alignWithMargins="0"/>
    </customSheetView>
    <customSheetView guid="{CD28740F-9825-447C-B887-B18F0232D126}" showPageBreaks="1" showGridLines="0" printArea="1" hiddenRows="1" hiddenColumns="1" view="pageBreakPreview">
      <selection activeCell="D9" sqref="D9"/>
      <pageMargins left="0.75" right="0.64" top="0.55000000000000004" bottom="0.46" header="0.4" footer="0.33"/>
      <pageSetup scale="89" orientation="portrait" r:id="rId33"/>
      <headerFooter alignWithMargins="0"/>
    </customSheetView>
    <customSheetView guid="{B36D49CA-5796-4086-B7D0-4AD7F327B4EC}" showPageBreaks="1" showGridLines="0" printArea="1" hiddenRows="1" hiddenColumns="1" view="pageBreakPreview">
      <selection activeCell="D9" sqref="D9"/>
      <pageMargins left="0.75" right="0.64" top="0.55000000000000004" bottom="0.46" header="0.4" footer="0.33"/>
      <pageSetup scale="89" orientation="portrait" r:id="rId34"/>
      <headerFooter alignWithMargins="0"/>
    </customSheetView>
    <customSheetView guid="{AA750348-930C-43DE-ADD0-8D60980F5013}" showPageBreaks="1" showGridLines="0" printArea="1" hiddenRows="1" hiddenColumns="1" view="pageBreakPreview" topLeftCell="A7">
      <selection activeCell="D35" sqref="D35"/>
      <pageMargins left="0.75" right="0.64" top="0.55000000000000004" bottom="0.46" header="0.4" footer="0.33"/>
      <pageSetup scale="89" orientation="portrait" r:id="rId35"/>
      <headerFooter alignWithMargins="0"/>
    </customSheetView>
    <customSheetView guid="{A546C507-25B0-45A3-B106-4C96DE490A0D}" showPageBreaks="1" showGridLines="0" printArea="1" hiddenRows="1" hiddenColumns="1" view="pageBreakPreview" topLeftCell="A7">
      <selection activeCell="D35" sqref="D35"/>
      <pageMargins left="0.75" right="0.64" top="0.55000000000000004" bottom="0.46" header="0.4" footer="0.33"/>
      <pageSetup scale="89" orientation="portrait" r:id="rId36"/>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41" priority="1" stopIfTrue="1">
      <formula>$G$9=1</formula>
    </cfRule>
  </conditionalFormatting>
  <conditionalFormatting sqref="B18:C21">
    <cfRule type="expression" dxfId="40" priority="8" stopIfTrue="1">
      <formula>$AA$9&lt;1</formula>
    </cfRule>
  </conditionalFormatting>
  <conditionalFormatting sqref="B10:D10">
    <cfRule type="expression" dxfId="39" priority="10" stopIfTrue="1">
      <formula>$D$9="Sole Bidder"</formula>
    </cfRule>
  </conditionalFormatting>
  <conditionalFormatting sqref="B23:D26">
    <cfRule type="expression" dxfId="38" priority="7" stopIfTrue="1">
      <formula>$AA$9&lt;2</formula>
    </cfRule>
  </conditionalFormatting>
  <conditionalFormatting sqref="B29:D30">
    <cfRule type="expression" dxfId="37" priority="11" stopIfTrue="1">
      <formula>$D$28="No"</formula>
    </cfRule>
  </conditionalFormatting>
  <conditionalFormatting sqref="D11">
    <cfRule type="expression" dxfId="36" priority="5" stopIfTrue="1">
      <formula>$D$9="Sole Bidder"</formula>
    </cfRule>
  </conditionalFormatting>
  <conditionalFormatting sqref="D12">
    <cfRule type="expression" dxfId="35" priority="9" stopIfTrue="1">
      <formula>$AA$9=0</formula>
    </cfRule>
  </conditionalFormatting>
  <conditionalFormatting sqref="D22">
    <cfRule type="expression" dxfId="34"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7"/>
  <headerFooter alignWithMargins="0"/>
  <drawing r:id="rId3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16" zoomScaleNormal="100" zoomScaleSheetLayoutView="100" workbookViewId="0">
      <selection activeCell="I25" sqref="I25"/>
    </sheetView>
  </sheetViews>
  <sheetFormatPr defaultColWidth="9.140625" defaultRowHeight="16.5"/>
  <cols>
    <col min="1" max="1" width="12.140625" style="29" customWidth="1"/>
    <col min="2" max="2" width="15.7109375" style="29" customWidth="1"/>
    <col min="3" max="3" width="11.42578125" style="29" customWidth="1"/>
    <col min="4" max="4" width="17.140625" style="29" customWidth="1"/>
    <col min="5" max="5" width="40.85546875" style="29" customWidth="1"/>
    <col min="6" max="6" width="12.85546875" style="29" hidden="1" customWidth="1"/>
    <col min="7" max="25" width="9.7109375" style="29" customWidth="1"/>
    <col min="26" max="26" width="18" style="153" customWidth="1"/>
    <col min="27" max="28" width="9.140625" style="24"/>
    <col min="29" max="16384" width="9.140625" style="25"/>
  </cols>
  <sheetData>
    <row r="1" spans="1:46">
      <c r="A1" s="21" t="str">
        <f>Basic!A3&amp;Basic!B3</f>
        <v>Specification No. :CC/NT/W-GIS/DOM/A02/24/09381</v>
      </c>
      <c r="B1" s="22"/>
      <c r="C1" s="22"/>
      <c r="D1" s="22"/>
      <c r="E1" s="23" t="str">
        <f>"Attachment-3(JV) "</f>
        <v xml:space="preserve">Attachment-3(JV) </v>
      </c>
      <c r="F1" s="68"/>
      <c r="G1" s="68"/>
      <c r="H1" s="68"/>
      <c r="I1" s="68"/>
      <c r="J1" s="68"/>
      <c r="K1" s="68"/>
      <c r="L1" s="68"/>
      <c r="M1" s="68"/>
      <c r="N1" s="68"/>
      <c r="O1" s="68"/>
      <c r="P1" s="68"/>
      <c r="Q1" s="68"/>
      <c r="R1" s="68"/>
      <c r="S1" s="68"/>
      <c r="T1" s="68"/>
      <c r="U1" s="68"/>
      <c r="V1" s="68"/>
      <c r="W1" s="68"/>
      <c r="X1" s="68"/>
      <c r="Y1" s="68"/>
      <c r="Z1" s="155" t="str">
        <f>'Names of Bidder'!D9</f>
        <v>JOINT VENTURE (JV)</v>
      </c>
      <c r="AT1" s="156" t="str">
        <f>Basic!B2</f>
        <v>SS-132</v>
      </c>
    </row>
    <row r="2" spans="1:46">
      <c r="Z2" s="155">
        <f>'Names of Bidder'!AA9</f>
        <v>1</v>
      </c>
    </row>
    <row r="3" spans="1:46" ht="96" customHeight="1">
      <c r="A3" s="615" t="str">
        <f>Basic!B1</f>
        <v>GIS Substation Extension package- SS 132 - “Augmentation of Transformation capacity at 400/230kV Tuticorin-II GIS PS in Tamil Nadu by 500 MVA, 400/230kV ICT (6th) to meet N-1 reliability of RE Pooling Station".</v>
      </c>
      <c r="B3" s="615"/>
      <c r="C3" s="615"/>
      <c r="D3" s="615"/>
      <c r="E3" s="615"/>
      <c r="F3" s="69"/>
      <c r="G3" s="69"/>
      <c r="H3" s="69"/>
      <c r="I3" s="69"/>
      <c r="J3" s="69"/>
      <c r="K3" s="69"/>
      <c r="L3" s="69"/>
      <c r="M3" s="69"/>
      <c r="N3" s="69"/>
      <c r="O3" s="69"/>
      <c r="P3" s="69"/>
      <c r="Q3" s="69"/>
      <c r="R3" s="69"/>
      <c r="S3" s="69"/>
      <c r="T3" s="69"/>
      <c r="U3" s="69"/>
      <c r="V3" s="69"/>
      <c r="W3" s="69"/>
      <c r="X3" s="69"/>
      <c r="Y3" s="69"/>
      <c r="Z3" s="157"/>
      <c r="AA3" s="27"/>
      <c r="AB3" s="26"/>
    </row>
    <row r="4" spans="1:46" ht="20.100000000000001" customHeight="1">
      <c r="A4" s="28"/>
      <c r="AB4" s="30"/>
      <c r="AC4" s="10"/>
    </row>
    <row r="5" spans="1:46" ht="20.100000000000001" customHeight="1">
      <c r="A5" s="616" t="s">
        <v>346</v>
      </c>
      <c r="B5" s="616"/>
      <c r="C5" s="616"/>
      <c r="D5" s="616"/>
      <c r="E5" s="616"/>
      <c r="F5" s="28"/>
      <c r="G5" s="28"/>
      <c r="H5" s="28"/>
      <c r="I5" s="28"/>
      <c r="J5" s="28"/>
      <c r="K5" s="28"/>
      <c r="L5" s="28"/>
      <c r="M5" s="28"/>
      <c r="N5" s="28"/>
      <c r="O5" s="28"/>
      <c r="P5" s="28"/>
      <c r="Q5" s="28"/>
      <c r="R5" s="28"/>
      <c r="S5" s="28"/>
      <c r="T5" s="28"/>
      <c r="U5" s="28"/>
      <c r="V5" s="28"/>
      <c r="W5" s="28"/>
      <c r="X5" s="28"/>
      <c r="Y5" s="28"/>
      <c r="Z5" s="158"/>
      <c r="AB5" s="30"/>
      <c r="AC5" s="10"/>
    </row>
    <row r="6" spans="1:46" ht="20.100000000000001" customHeight="1">
      <c r="A6" s="32"/>
      <c r="AB6" s="30"/>
      <c r="AC6" s="10"/>
    </row>
    <row r="7" spans="1:46" ht="20.100000000000001" customHeight="1">
      <c r="A7" s="33" t="s">
        <v>556</v>
      </c>
      <c r="E7" s="14" t="s">
        <v>352</v>
      </c>
      <c r="F7" s="14"/>
      <c r="G7" s="14"/>
      <c r="H7" s="14"/>
      <c r="I7" s="14"/>
      <c r="J7" s="14"/>
      <c r="K7" s="14"/>
      <c r="L7" s="14"/>
      <c r="M7" s="14"/>
      <c r="N7" s="14"/>
      <c r="O7" s="14"/>
      <c r="P7" s="14"/>
      <c r="Q7" s="14"/>
      <c r="R7" s="14"/>
      <c r="S7" s="14"/>
      <c r="T7" s="14"/>
      <c r="U7" s="14"/>
      <c r="V7" s="14"/>
      <c r="W7" s="14"/>
      <c r="X7" s="14"/>
      <c r="Y7" s="14"/>
      <c r="AB7" s="30"/>
      <c r="AC7" s="10"/>
    </row>
    <row r="8" spans="1:46" ht="36" customHeight="1">
      <c r="A8" s="614" t="str">
        <f>IF(F8=1,B9,"JOINT VENTURE (JV) OF "&amp;B9&amp;" &amp; "&amp;B17)</f>
        <v xml:space="preserve">JOINT VENTURE (JV) OF  &amp; </v>
      </c>
      <c r="B8" s="614"/>
      <c r="C8" s="614"/>
      <c r="D8" s="614"/>
      <c r="E8" s="11" t="s">
        <v>354</v>
      </c>
      <c r="F8" s="14">
        <f>'Names of Bidder'!G9</f>
        <v>2</v>
      </c>
      <c r="G8" s="14"/>
      <c r="I8" s="14"/>
      <c r="J8" s="14"/>
      <c r="K8" s="14"/>
      <c r="L8" s="14"/>
      <c r="M8" s="14"/>
      <c r="N8" s="14"/>
      <c r="O8" s="14"/>
      <c r="P8" s="14"/>
      <c r="Q8" s="14"/>
      <c r="R8" s="14"/>
      <c r="S8" s="14"/>
      <c r="T8" s="14"/>
      <c r="U8" s="14"/>
      <c r="V8" s="14"/>
      <c r="W8" s="14"/>
      <c r="X8" s="14"/>
      <c r="Y8" s="14"/>
      <c r="Z8" s="159" t="str">
        <f>IF('Names of Bidder'!D10=1,'Names of Bidder'!D13&amp;" &amp; "&amp;'Names of Bidder'!D18,IF('Names of Bidder'!D10="2 or More",'Names of Bidder'!D13&amp;" , "&amp;'Names of Bidder'!D18&amp;" &amp; "&amp;'Names of Bidder'!D23,""))</f>
        <v xml:space="preserve"> &amp; </v>
      </c>
      <c r="AB8" s="30"/>
      <c r="AC8" s="10"/>
    </row>
    <row r="9" spans="1:46" ht="20.100000000000001" customHeight="1">
      <c r="A9" s="12" t="s">
        <v>353</v>
      </c>
      <c r="B9" s="618" t="str">
        <f>IF('Names of Bidder'!D13=0, "", 'Names of Bidder'!D13)</f>
        <v/>
      </c>
      <c r="C9" s="618"/>
      <c r="D9" s="618"/>
      <c r="E9" s="11" t="s">
        <v>356</v>
      </c>
      <c r="F9" s="11"/>
      <c r="G9" s="11"/>
      <c r="H9" s="11"/>
      <c r="I9" s="11"/>
      <c r="J9" s="11"/>
      <c r="K9" s="11"/>
      <c r="L9" s="11"/>
      <c r="M9" s="11"/>
      <c r="N9" s="11"/>
      <c r="O9" s="11"/>
      <c r="P9" s="11"/>
      <c r="Q9" s="11"/>
      <c r="R9" s="11"/>
      <c r="S9" s="11"/>
      <c r="T9" s="11"/>
      <c r="U9" s="11"/>
      <c r="V9" s="11"/>
      <c r="W9" s="11"/>
      <c r="X9" s="11"/>
      <c r="Y9" s="11"/>
      <c r="AB9" s="30"/>
      <c r="AC9" s="10"/>
    </row>
    <row r="10" spans="1:46" ht="20.100000000000001" customHeight="1">
      <c r="A10" s="12" t="s">
        <v>355</v>
      </c>
      <c r="B10" s="618" t="str">
        <f>IF('Names of Bidder'!D14=0, "", 'Names of Bidder'!D14)</f>
        <v/>
      </c>
      <c r="C10" s="618"/>
      <c r="D10" s="618"/>
      <c r="E10" s="11" t="s">
        <v>180</v>
      </c>
      <c r="F10" s="11"/>
      <c r="G10" s="11"/>
      <c r="H10" s="11"/>
      <c r="I10" s="11"/>
      <c r="J10" s="11"/>
      <c r="K10" s="11"/>
      <c r="L10" s="11"/>
      <c r="M10" s="11"/>
      <c r="N10" s="11"/>
      <c r="O10" s="11"/>
      <c r="P10" s="11"/>
      <c r="Q10" s="11"/>
      <c r="R10" s="11"/>
      <c r="S10" s="11"/>
      <c r="T10" s="11"/>
      <c r="U10" s="11"/>
      <c r="V10" s="11"/>
      <c r="W10" s="11"/>
      <c r="X10" s="11"/>
      <c r="Y10" s="11"/>
      <c r="AB10" s="30"/>
      <c r="AC10" s="10"/>
    </row>
    <row r="11" spans="1:46" ht="20.100000000000001" customHeight="1">
      <c r="B11" s="618" t="str">
        <f>IF('Names of Bidder'!D15=0, "", 'Names of Bidder'!D15)</f>
        <v/>
      </c>
      <c r="C11" s="618"/>
      <c r="D11" s="618"/>
      <c r="E11" s="11" t="s">
        <v>357</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2"/>
      <c r="B12" s="618" t="str">
        <f>IF('Names of Bidder'!D16=0, "", 'Names of Bidder'!D16)</f>
        <v/>
      </c>
      <c r="C12" s="618"/>
      <c r="D12" s="618"/>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2"/>
      <c r="B13" s="129"/>
      <c r="C13" s="129"/>
      <c r="D13" s="129"/>
      <c r="E13" s="25"/>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619" t="str">
        <f>IF('Names of Bidder'!D9="Sole Bidder", "This Attachment is Not Applicable", "")</f>
        <v/>
      </c>
      <c r="B14" s="619"/>
      <c r="C14" s="619"/>
      <c r="D14" s="619"/>
      <c r="E14" s="619"/>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3" t="s">
        <v>172</v>
      </c>
      <c r="B15" s="129"/>
      <c r="C15" s="129"/>
      <c r="D15" s="129"/>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3"/>
      <c r="B16" s="620" t="str">
        <f>IF(Z2=1,"Other Partner",IF(Z2="2 or More","Other Partner-1",""))</f>
        <v>Other Partner</v>
      </c>
      <c r="C16" s="620"/>
      <c r="D16" s="620"/>
      <c r="E16" s="145"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353</v>
      </c>
      <c r="B17" s="618" t="str">
        <f>IF('Names of Bidder'!D18=0, "", 'Names of Bidder'!D18)</f>
        <v/>
      </c>
      <c r="C17" s="618"/>
      <c r="D17" s="618"/>
      <c r="E17" s="241"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355</v>
      </c>
      <c r="B18" s="618" t="str">
        <f>IF('Names of Bidder'!D19=0, "", 'Names of Bidder'!D19)</f>
        <v/>
      </c>
      <c r="C18" s="618"/>
      <c r="D18" s="618"/>
      <c r="E18" s="241"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2"/>
      <c r="B19" s="618" t="str">
        <f>IF('Names of Bidder'!D20=0, "", 'Names of Bidder'!D20)</f>
        <v/>
      </c>
      <c r="C19" s="618"/>
      <c r="D19" s="618"/>
      <c r="E19" s="241" t="str">
        <f>IF($Z$2="2 or More", IF('Names of Bidder'!D25=0, "", 'Names of Bidder'!D25), "")</f>
        <v/>
      </c>
      <c r="AA19" s="11"/>
    </row>
    <row r="20" spans="1:28" ht="20.100000000000001" customHeight="1">
      <c r="A20" s="32"/>
      <c r="B20" s="618" t="str">
        <f>IF('Names of Bidder'!D21=0, "", 'Names of Bidder'!D21)</f>
        <v/>
      </c>
      <c r="C20" s="618"/>
      <c r="D20" s="618"/>
      <c r="E20" s="241" t="str">
        <f>IF($Z$2="2 or More", IF('Names of Bidder'!D26=0, "", 'Names of Bidder'!D26), "")</f>
        <v/>
      </c>
      <c r="AA20" s="11"/>
    </row>
    <row r="21" spans="1:28" ht="20.100000000000001" customHeight="1">
      <c r="A21" s="29" t="s">
        <v>347</v>
      </c>
    </row>
    <row r="22" spans="1:28" ht="84" customHeight="1">
      <c r="A22" s="617" t="s">
        <v>348</v>
      </c>
      <c r="B22" s="617"/>
      <c r="C22" s="617"/>
      <c r="D22" s="617"/>
      <c r="E22" s="617"/>
      <c r="F22" s="32"/>
      <c r="G22" s="32"/>
      <c r="H22" s="32"/>
      <c r="I22" s="32"/>
      <c r="J22" s="32"/>
      <c r="K22" s="32"/>
      <c r="L22" s="32"/>
      <c r="M22" s="32"/>
      <c r="N22" s="32"/>
      <c r="O22" s="32"/>
      <c r="P22" s="32"/>
      <c r="Q22" s="32"/>
      <c r="R22" s="32"/>
      <c r="S22" s="32"/>
      <c r="T22" s="32"/>
      <c r="U22" s="32"/>
      <c r="V22" s="32"/>
      <c r="W22" s="32"/>
      <c r="X22" s="32"/>
      <c r="Y22" s="32"/>
      <c r="Z22" s="160"/>
      <c r="AA22" s="34"/>
      <c r="AB22" s="34"/>
    </row>
    <row r="23" spans="1:28" ht="33" customHeight="1">
      <c r="D23" s="37"/>
    </row>
    <row r="24" spans="1:28" ht="33" customHeight="1">
      <c r="A24" s="36" t="s">
        <v>6</v>
      </c>
      <c r="B24" s="67" t="str">
        <f>IF('Names of Bidder'!D35=0, "", 'Names of Bidder'!D35)</f>
        <v/>
      </c>
      <c r="C24" s="33"/>
      <c r="D24" s="37" t="s">
        <v>4</v>
      </c>
      <c r="E24" s="240" t="str">
        <f>IF('Names of Bidder'!D32=0, "", 'Names of Bidder'!D32)</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Bidder'!D36=0, "", 'Names of Bidder'!D36)</f>
        <v/>
      </c>
      <c r="C25" s="33"/>
      <c r="D25" s="37" t="s">
        <v>5</v>
      </c>
      <c r="E25" s="240" t="str">
        <f>IF('Names of Bidder'!D33=0, "", 'Names of Bidder'!D33)</f>
        <v/>
      </c>
      <c r="F25" s="120"/>
      <c r="G25" s="120"/>
      <c r="H25" s="120"/>
      <c r="I25" s="120"/>
      <c r="J25" s="120"/>
      <c r="K25" s="120"/>
      <c r="L25" s="120"/>
      <c r="M25" s="120"/>
      <c r="N25" s="120"/>
      <c r="O25" s="120"/>
      <c r="P25" s="120"/>
      <c r="Q25" s="120"/>
      <c r="R25" s="120"/>
      <c r="S25" s="120"/>
      <c r="T25" s="120"/>
      <c r="U25" s="120"/>
      <c r="V25" s="120"/>
      <c r="W25" s="120"/>
      <c r="X25" s="120"/>
      <c r="Y25" s="120"/>
      <c r="AA25" s="24" t="str">
        <f>Basic!B5</f>
        <v>16 months</v>
      </c>
    </row>
    <row r="26" spans="1:28" ht="33" customHeight="1">
      <c r="C26" s="33"/>
      <c r="D26" s="37"/>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sQMJOsBLMPfzgafW4cncr3qmn8971koQ7re+ckqDZ+aw/MwCIlCU6FfCVwIDuejsddqzWk7qKiazdNpqNaLz8Q==" saltValue="/R6IJfKmdMeAU5swsRzF3w==" spinCount="100000" sheet="1" objects="1" scenarios="1" selectLockedCells="1"/>
  <customSheetViews>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1"/>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2"/>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4"/>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25"/>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6"/>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28"/>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29"/>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30"/>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31"/>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32"/>
      <headerFooter alignWithMargins="0">
        <oddFooter>&amp;R&amp;"Book Antiqua,Bold"&amp;8 Page &amp;P of &amp;N</oddFooter>
      </headerFooter>
    </customSheetView>
    <customSheetView guid="{CD28740F-9825-447C-B887-B18F0232D126}" showPageBreaks="1" showGridLines="0" printArea="1" hiddenColumns="1" view="pageBreakPreview" topLeftCell="A7">
      <selection activeCell="H7" sqref="H7"/>
      <pageMargins left="0.75" right="0.63" top="0.57999999999999996" bottom="0.6" header="0.34" footer="0.35"/>
      <pageSetup scale="97" orientation="portrait" r:id="rId33"/>
      <headerFooter alignWithMargins="0">
        <oddFooter>&amp;R&amp;"Book Antiqua,Bold"&amp;8 Page &amp;P of &amp;N</oddFooter>
      </headerFooter>
    </customSheetView>
    <customSheetView guid="{B36D49CA-5796-4086-B7D0-4AD7F327B4EC}" showPageBreaks="1" showGridLines="0" printArea="1" hiddenColumns="1" view="pageBreakPreview" topLeftCell="A7">
      <selection activeCell="H7" sqref="H7"/>
      <pageMargins left="0.75" right="0.63" top="0.57999999999999996" bottom="0.6" header="0.34" footer="0.35"/>
      <pageSetup scale="97"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topLeftCell="A7">
      <selection activeCell="H7" sqref="H7"/>
      <pageMargins left="0.75" right="0.63" top="0.57999999999999996" bottom="0.6" header="0.34" footer="0.35"/>
      <pageSetup scale="97" orientation="portrait" r:id="rId35"/>
      <headerFooter alignWithMargins="0">
        <oddFooter>&amp;R&amp;"Book Antiqua,Bold"&amp;8 Page &amp;P of &amp;N</oddFooter>
      </headerFooter>
    </customSheetView>
    <customSheetView guid="{A546C507-25B0-45A3-B106-4C96DE490A0D}" showPageBreaks="1" showGridLines="0" printArea="1" hiddenColumns="1" view="pageBreakPreview" topLeftCell="A7">
      <selection activeCell="H7" sqref="H7"/>
      <pageMargins left="0.75" right="0.63" top="0.57999999999999996" bottom="0.6" header="0.34" footer="0.35"/>
      <pageSetup scale="97" orientation="portrait" r:id="rId36"/>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3" priority="2" stopIfTrue="1">
      <formula>$Z$2=0</formula>
    </cfRule>
  </conditionalFormatting>
  <conditionalFormatting sqref="A22:E22">
    <cfRule type="expression" dxfId="32" priority="3" stopIfTrue="1">
      <formula>$Z$1="Sole Bidder"</formula>
    </cfRule>
  </conditionalFormatting>
  <conditionalFormatting sqref="A15:XFD20">
    <cfRule type="expression" dxfId="31" priority="1" stopIfTrue="1">
      <formula>$F$8=1</formula>
    </cfRule>
  </conditionalFormatting>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A5" sqref="A5:I5"/>
    </sheetView>
  </sheetViews>
  <sheetFormatPr defaultColWidth="9.140625" defaultRowHeight="15.75"/>
  <cols>
    <col min="1" max="1" width="14.28515625" style="339" customWidth="1"/>
    <col min="2" max="2" width="13.85546875" style="339" customWidth="1"/>
    <col min="3" max="3" width="11.42578125" style="339" customWidth="1"/>
    <col min="4" max="4" width="12.85546875" style="339" customWidth="1"/>
    <col min="5" max="5" width="17" style="339" customWidth="1"/>
    <col min="6" max="6" width="16" style="339" customWidth="1"/>
    <col min="7" max="7" width="15.42578125" style="339" customWidth="1"/>
    <col min="8" max="8" width="16" style="339" customWidth="1"/>
    <col min="9" max="9" width="15.28515625" style="339" customWidth="1"/>
    <col min="10" max="10" width="11.85546875" style="339" customWidth="1"/>
    <col min="11" max="11" width="19.42578125" style="339" customWidth="1"/>
    <col min="12" max="12" width="16.42578125" style="339" customWidth="1"/>
    <col min="13" max="13" width="11.85546875" style="339" customWidth="1"/>
    <col min="14" max="14" width="10.42578125" style="339" customWidth="1"/>
    <col min="15" max="15" width="11.42578125" style="339" customWidth="1"/>
    <col min="16" max="16" width="10.7109375" style="339" customWidth="1"/>
    <col min="17" max="17" width="13.7109375" style="339" customWidth="1"/>
    <col min="18" max="20" width="9.140625" style="339"/>
    <col min="21" max="21" width="13.5703125" style="339" customWidth="1"/>
    <col min="22" max="16384" width="9.140625" style="339"/>
  </cols>
  <sheetData>
    <row r="1" spans="1:9" ht="24" customHeight="1">
      <c r="A1" s="336" t="str">
        <f>Basic!A3&amp;Basic!B3</f>
        <v>Specification No. :CC/NT/W-GIS/DOM/A02/24/09381</v>
      </c>
      <c r="B1" s="337"/>
      <c r="C1" s="337"/>
      <c r="D1" s="337"/>
      <c r="E1" s="337"/>
      <c r="F1" s="337"/>
      <c r="G1" s="337"/>
      <c r="H1" s="337"/>
      <c r="I1" s="338" t="s">
        <v>555</v>
      </c>
    </row>
    <row r="2" spans="1:9" ht="15.75" customHeight="1"/>
    <row r="3" spans="1:9" ht="107.25" customHeight="1">
      <c r="A3" s="820" t="str">
        <f>Basic!B1</f>
        <v>GIS Substation Extension package- SS 132 - “Augmentation of Transformation capacity at 400/230kV Tuticorin-II GIS PS in Tamil Nadu by 500 MVA, 400/230kV ICT (6th) to meet N-1 reliability of RE Pooling Station".</v>
      </c>
      <c r="B3" s="820"/>
      <c r="C3" s="820"/>
      <c r="D3" s="820"/>
      <c r="E3" s="820"/>
      <c r="F3" s="820"/>
      <c r="G3" s="820"/>
      <c r="H3" s="820"/>
      <c r="I3" s="820"/>
    </row>
    <row r="5" spans="1:9" ht="21.75" customHeight="1">
      <c r="A5" s="821" t="s">
        <v>358</v>
      </c>
      <c r="B5" s="821"/>
      <c r="C5" s="821"/>
      <c r="D5" s="821"/>
      <c r="E5" s="821"/>
      <c r="F5" s="821"/>
      <c r="G5" s="821"/>
      <c r="H5" s="821"/>
      <c r="I5" s="821"/>
    </row>
    <row r="7" spans="1:9" ht="16.5">
      <c r="A7" s="340" t="s">
        <v>556</v>
      </c>
      <c r="F7" s="341" t="s">
        <v>352</v>
      </c>
      <c r="G7" s="342"/>
    </row>
    <row r="8" spans="1:9" ht="33.75" customHeight="1">
      <c r="A8" s="822" t="str">
        <f>'Attach 3(JV)'!A8</f>
        <v xml:space="preserve">JOINT VENTURE (JV) OF  &amp; </v>
      </c>
      <c r="B8" s="822"/>
      <c r="C8" s="822"/>
      <c r="D8" s="822"/>
      <c r="E8" s="822"/>
      <c r="F8" s="343" t="s">
        <v>354</v>
      </c>
      <c r="G8" s="344"/>
    </row>
    <row r="9" spans="1:9" ht="18" customHeight="1">
      <c r="A9" s="340" t="s">
        <v>557</v>
      </c>
      <c r="B9" s="823" t="str">
        <f>'Attach 3(JV)'!B9</f>
        <v/>
      </c>
      <c r="C9" s="823"/>
      <c r="D9" s="823"/>
      <c r="F9" s="343" t="s">
        <v>356</v>
      </c>
      <c r="G9" s="344"/>
    </row>
    <row r="10" spans="1:9" ht="18" customHeight="1">
      <c r="A10" s="340" t="s">
        <v>558</v>
      </c>
      <c r="B10" s="824" t="str">
        <f>'Attach 3(JV)'!B10</f>
        <v/>
      </c>
      <c r="C10" s="824"/>
      <c r="D10" s="824"/>
      <c r="F10" s="343" t="s">
        <v>180</v>
      </c>
      <c r="G10" s="344"/>
    </row>
    <row r="11" spans="1:9" ht="17.25" customHeight="1">
      <c r="B11" s="824" t="str">
        <f>'Attach 3(JV)'!B11</f>
        <v/>
      </c>
      <c r="C11" s="824"/>
      <c r="D11" s="824"/>
      <c r="F11" s="343" t="s">
        <v>357</v>
      </c>
      <c r="G11" s="344"/>
    </row>
    <row r="12" spans="1:9">
      <c r="B12" s="717" t="str">
        <f>'Attach 3(JV)'!B12</f>
        <v/>
      </c>
      <c r="C12" s="717"/>
      <c r="D12" s="717"/>
    </row>
    <row r="13" spans="1:9">
      <c r="A13" s="339" t="s">
        <v>347</v>
      </c>
    </row>
    <row r="15" spans="1:9" ht="27" customHeight="1">
      <c r="A15" s="830" t="s">
        <v>626</v>
      </c>
      <c r="B15" s="830"/>
      <c r="C15" s="830"/>
      <c r="D15" s="830"/>
      <c r="E15" s="830"/>
      <c r="F15" s="830"/>
      <c r="G15" s="830"/>
      <c r="H15" s="830"/>
      <c r="I15" s="830"/>
    </row>
    <row r="16" spans="1:9" ht="9.75" hidden="1" customHeight="1"/>
    <row r="17" spans="1:10" ht="36.75" hidden="1" customHeight="1">
      <c r="A17" s="831"/>
      <c r="B17" s="831"/>
      <c r="C17" s="831"/>
      <c r="D17" s="831"/>
      <c r="E17" s="831"/>
      <c r="F17" s="831"/>
      <c r="G17" s="831"/>
      <c r="H17" s="831"/>
      <c r="I17" s="832"/>
      <c r="J17" s="472">
        <f>+'Names of Bidder'!G9</f>
        <v>2</v>
      </c>
    </row>
    <row r="18" spans="1:10" ht="17.25" hidden="1" customHeight="1">
      <c r="A18" s="345"/>
      <c r="B18" s="715"/>
      <c r="C18" s="715"/>
      <c r="D18" s="715"/>
      <c r="E18" s="715"/>
      <c r="F18" s="715"/>
      <c r="G18" s="715"/>
      <c r="H18" s="715"/>
      <c r="I18" s="715"/>
    </row>
    <row r="19" spans="1:10" ht="25.5" hidden="1" customHeight="1">
      <c r="A19" s="715"/>
      <c r="B19" s="715"/>
      <c r="C19" s="715"/>
      <c r="D19" s="715"/>
      <c r="E19" s="715"/>
      <c r="F19" s="715"/>
      <c r="G19" s="715"/>
      <c r="H19" s="715"/>
      <c r="I19" s="715"/>
    </row>
    <row r="20" spans="1:10" ht="12.75" hidden="1" customHeight="1">
      <c r="A20" s="346"/>
      <c r="B20" s="346"/>
      <c r="C20" s="346"/>
      <c r="D20" s="346"/>
      <c r="E20" s="346"/>
      <c r="F20" s="346"/>
      <c r="G20" s="346"/>
      <c r="H20" s="346"/>
      <c r="I20" s="346"/>
    </row>
    <row r="21" spans="1:10" ht="26.25" hidden="1" customHeight="1">
      <c r="A21" s="662"/>
      <c r="B21" s="662"/>
      <c r="C21" s="662"/>
      <c r="D21" s="662"/>
      <c r="E21" s="662"/>
      <c r="F21" s="662"/>
      <c r="G21" s="662"/>
      <c r="H21" s="662"/>
      <c r="I21" s="662"/>
      <c r="J21" s="347"/>
    </row>
    <row r="22" spans="1:10" ht="26.25" hidden="1" customHeight="1">
      <c r="A22" s="348"/>
      <c r="B22" s="662"/>
      <c r="C22" s="662"/>
      <c r="D22" s="662"/>
      <c r="E22" s="662"/>
      <c r="F22" s="662"/>
      <c r="G22" s="662"/>
      <c r="H22" s="662"/>
      <c r="I22" s="662"/>
      <c r="J22" s="347"/>
    </row>
    <row r="23" spans="1:10" ht="26.25" hidden="1" customHeight="1">
      <c r="A23" s="349"/>
      <c r="B23" s="829"/>
      <c r="C23" s="829"/>
      <c r="D23" s="829"/>
      <c r="E23" s="829"/>
      <c r="F23" s="829"/>
      <c r="G23" s="829"/>
      <c r="H23" s="829"/>
      <c r="I23" s="829"/>
    </row>
    <row r="24" spans="1:10" ht="26.25" hidden="1" customHeight="1">
      <c r="A24" s="349"/>
      <c r="B24" s="829"/>
      <c r="C24" s="829"/>
      <c r="D24" s="829"/>
      <c r="E24" s="829"/>
      <c r="F24" s="829"/>
      <c r="G24" s="829"/>
      <c r="H24" s="829"/>
      <c r="I24" s="829"/>
    </row>
    <row r="25" spans="1:10" ht="41.25" hidden="1" customHeight="1">
      <c r="A25" s="349"/>
      <c r="B25" s="829"/>
      <c r="C25" s="829"/>
      <c r="D25" s="829"/>
      <c r="E25" s="829"/>
      <c r="F25" s="829"/>
      <c r="G25" s="829"/>
      <c r="H25" s="829"/>
      <c r="I25" s="829"/>
    </row>
    <row r="26" spans="1:10" ht="9.75" hidden="1" customHeight="1">
      <c r="A26" s="349"/>
      <c r="B26" s="347"/>
      <c r="C26" s="347"/>
      <c r="D26" s="347"/>
      <c r="E26" s="347"/>
      <c r="F26" s="347"/>
      <c r="G26" s="347"/>
      <c r="H26" s="347"/>
      <c r="I26" s="347"/>
      <c r="J26" s="347"/>
    </row>
    <row r="27" spans="1:10" ht="25.5" hidden="1" customHeight="1">
      <c r="A27" s="348"/>
      <c r="B27" s="812"/>
      <c r="C27" s="812"/>
      <c r="D27" s="812"/>
      <c r="E27" s="812"/>
      <c r="F27" s="812"/>
      <c r="G27" s="812"/>
      <c r="H27" s="812"/>
      <c r="I27" s="812"/>
      <c r="J27" s="347"/>
    </row>
    <row r="28" spans="1:10" ht="24.75" hidden="1" customHeight="1">
      <c r="A28" s="349"/>
      <c r="B28" s="662"/>
      <c r="C28" s="662"/>
      <c r="D28" s="662"/>
      <c r="E28" s="662"/>
      <c r="F28" s="662"/>
      <c r="G28" s="662"/>
      <c r="H28" s="662"/>
      <c r="I28" s="662"/>
      <c r="J28" s="347"/>
    </row>
    <row r="29" spans="1:10" ht="24.75" hidden="1" customHeight="1">
      <c r="A29" s="349"/>
      <c r="B29" s="662"/>
      <c r="C29" s="662"/>
      <c r="D29" s="662"/>
      <c r="E29" s="662"/>
      <c r="F29" s="662"/>
      <c r="G29" s="662"/>
      <c r="H29" s="662"/>
      <c r="I29" s="662"/>
      <c r="J29" s="347"/>
    </row>
    <row r="30" spans="1:10" ht="20.25" hidden="1" customHeight="1">
      <c r="A30" s="347"/>
      <c r="B30" s="718"/>
      <c r="C30" s="718"/>
      <c r="D30" s="718"/>
      <c r="E30" s="718"/>
      <c r="F30" s="718"/>
      <c r="G30" s="718"/>
      <c r="H30" s="718"/>
      <c r="I30" s="718"/>
      <c r="J30" s="347"/>
    </row>
    <row r="31" spans="1:10" ht="14.25" hidden="1" customHeight="1">
      <c r="A31" s="347"/>
      <c r="B31" s="437"/>
      <c r="C31" s="437"/>
      <c r="D31" s="437"/>
      <c r="E31" s="437"/>
      <c r="F31" s="437"/>
      <c r="G31" s="437"/>
      <c r="H31" s="437"/>
      <c r="I31" s="437"/>
      <c r="J31" s="347"/>
    </row>
    <row r="32" spans="1:10" s="352" customFormat="1" ht="24.75" hidden="1" customHeight="1">
      <c r="A32" s="350"/>
      <c r="B32" s="788"/>
      <c r="C32" s="788"/>
      <c r="D32" s="788"/>
      <c r="E32" s="788"/>
      <c r="F32" s="788"/>
      <c r="G32" s="788"/>
      <c r="H32" s="788"/>
      <c r="I32" s="788"/>
      <c r="J32" s="351"/>
    </row>
    <row r="33" spans="1:12" ht="24" hidden="1" customHeight="1">
      <c r="A33" s="347"/>
      <c r="B33" s="812"/>
      <c r="C33" s="812"/>
      <c r="D33" s="812"/>
      <c r="E33" s="812"/>
      <c r="F33" s="812"/>
      <c r="G33" s="812"/>
      <c r="H33" s="812"/>
      <c r="I33" s="812"/>
      <c r="J33" s="347"/>
    </row>
    <row r="34" spans="1:12" ht="54" hidden="1" customHeight="1">
      <c r="A34" s="347"/>
      <c r="B34" s="662"/>
      <c r="C34" s="662"/>
      <c r="D34" s="662"/>
      <c r="E34" s="662"/>
      <c r="F34" s="662"/>
      <c r="G34" s="662"/>
      <c r="H34" s="662"/>
      <c r="I34" s="662"/>
      <c r="J34" s="347"/>
    </row>
    <row r="35" spans="1:12" hidden="1"/>
    <row r="36" spans="1:12" ht="19.5" hidden="1" customHeight="1">
      <c r="A36" s="815"/>
      <c r="B36" s="630"/>
      <c r="C36" s="764"/>
      <c r="D36" s="630"/>
      <c r="E36" s="632"/>
      <c r="F36" s="630"/>
      <c r="G36" s="632"/>
      <c r="H36" s="630"/>
      <c r="I36" s="632"/>
      <c r="J36" s="347"/>
      <c r="K36" s="339">
        <f>J17</f>
        <v>2</v>
      </c>
      <c r="L36" s="339">
        <f>+'Names of Bidder'!D10</f>
        <v>1</v>
      </c>
    </row>
    <row r="37" spans="1:12" ht="20.25" hidden="1" customHeight="1">
      <c r="A37" s="816"/>
      <c r="B37" s="817"/>
      <c r="C37" s="818"/>
      <c r="D37" s="817"/>
      <c r="E37" s="819"/>
      <c r="F37" s="817"/>
      <c r="G37" s="819"/>
      <c r="H37" s="817"/>
      <c r="I37" s="819"/>
      <c r="J37" s="347"/>
    </row>
    <row r="38" spans="1:12" ht="30.75" hidden="1" customHeight="1">
      <c r="A38" s="353"/>
      <c r="B38" s="802"/>
      <c r="C38" s="802"/>
      <c r="D38" s="802"/>
      <c r="E38" s="802"/>
      <c r="F38" s="813"/>
      <c r="G38" s="814"/>
      <c r="H38" s="813"/>
      <c r="I38" s="814"/>
      <c r="J38" s="347"/>
    </row>
    <row r="39" spans="1:12" ht="15.75" hidden="1" customHeight="1">
      <c r="A39" s="803"/>
      <c r="B39" s="806"/>
      <c r="C39" s="770"/>
      <c r="D39" s="798"/>
      <c r="E39" s="799"/>
      <c r="F39" s="810"/>
      <c r="G39" s="811"/>
      <c r="H39" s="799"/>
      <c r="I39" s="799"/>
      <c r="J39" s="347"/>
    </row>
    <row r="40" spans="1:12" ht="15.75" hidden="1" customHeight="1">
      <c r="A40" s="804"/>
      <c r="B40" s="807"/>
      <c r="C40" s="748"/>
      <c r="D40" s="798"/>
      <c r="E40" s="799"/>
      <c r="F40" s="799"/>
      <c r="G40" s="799"/>
      <c r="H40" s="799"/>
      <c r="I40" s="799"/>
      <c r="J40" s="347"/>
    </row>
    <row r="41" spans="1:12" ht="25.5" hidden="1" customHeight="1">
      <c r="A41" s="805"/>
      <c r="B41" s="808"/>
      <c r="C41" s="809"/>
      <c r="D41" s="798"/>
      <c r="E41" s="799"/>
      <c r="F41" s="799"/>
      <c r="G41" s="799"/>
      <c r="H41" s="799"/>
      <c r="I41" s="799"/>
      <c r="J41" s="347"/>
    </row>
    <row r="42" spans="1:12" ht="18.75" hidden="1" customHeight="1">
      <c r="A42" s="353"/>
      <c r="B42" s="802"/>
      <c r="C42" s="802"/>
      <c r="D42" s="798"/>
      <c r="E42" s="799"/>
      <c r="F42" s="798"/>
      <c r="G42" s="799"/>
      <c r="H42" s="798"/>
      <c r="I42" s="799"/>
      <c r="J42" s="347"/>
    </row>
    <row r="43" spans="1:12" ht="20.25" hidden="1" customHeight="1">
      <c r="A43" s="353"/>
      <c r="B43" s="802"/>
      <c r="C43" s="802"/>
      <c r="D43" s="798"/>
      <c r="E43" s="799"/>
      <c r="F43" s="799"/>
      <c r="G43" s="799"/>
      <c r="H43" s="799"/>
      <c r="I43" s="799"/>
      <c r="J43" s="347"/>
    </row>
    <row r="44" spans="1:12" ht="19.5" hidden="1" customHeight="1">
      <c r="A44" s="354"/>
      <c r="B44" s="802"/>
      <c r="C44" s="802"/>
      <c r="D44" s="798"/>
      <c r="E44" s="799"/>
      <c r="F44" s="799"/>
      <c r="G44" s="799"/>
      <c r="H44" s="799"/>
      <c r="I44" s="799"/>
    </row>
    <row r="45" spans="1:12" ht="51.75" hidden="1" customHeight="1">
      <c r="A45" s="353"/>
      <c r="B45" s="802"/>
      <c r="C45" s="802"/>
      <c r="D45" s="798"/>
      <c r="E45" s="799"/>
      <c r="F45" s="799"/>
      <c r="G45" s="799"/>
      <c r="H45" s="799"/>
      <c r="I45" s="799"/>
      <c r="J45" s="347"/>
    </row>
    <row r="46" spans="1:12" ht="49.5" hidden="1" customHeight="1">
      <c r="A46" s="353"/>
      <c r="B46" s="802"/>
      <c r="C46" s="802"/>
      <c r="D46" s="798"/>
      <c r="E46" s="799"/>
      <c r="F46" s="799"/>
      <c r="G46" s="799"/>
      <c r="H46" s="799"/>
      <c r="I46" s="799"/>
      <c r="J46" s="347"/>
    </row>
    <row r="47" spans="1:12" ht="18" hidden="1" customHeight="1">
      <c r="A47" s="353"/>
      <c r="B47" s="802"/>
      <c r="C47" s="802"/>
      <c r="D47" s="798"/>
      <c r="E47" s="799"/>
      <c r="F47" s="799"/>
      <c r="G47" s="799"/>
      <c r="H47" s="799"/>
      <c r="I47" s="799"/>
      <c r="J47" s="347"/>
    </row>
    <row r="48" spans="1:12" ht="18" hidden="1" customHeight="1">
      <c r="A48" s="355"/>
      <c r="B48" s="356"/>
      <c r="C48" s="357"/>
      <c r="D48" s="798"/>
      <c r="E48" s="799"/>
      <c r="F48" s="799"/>
      <c r="G48" s="799"/>
      <c r="H48" s="799"/>
      <c r="I48" s="799"/>
      <c r="J48" s="347"/>
    </row>
    <row r="49" spans="1:24" ht="18" hidden="1" customHeight="1">
      <c r="A49" s="355"/>
      <c r="B49" s="356"/>
      <c r="C49" s="357"/>
      <c r="D49" s="798"/>
      <c r="E49" s="799"/>
      <c r="F49" s="799"/>
      <c r="G49" s="799"/>
      <c r="H49" s="799"/>
      <c r="I49" s="799"/>
      <c r="J49" s="347"/>
    </row>
    <row r="50" spans="1:24" ht="18" hidden="1" customHeight="1">
      <c r="A50" s="358"/>
      <c r="B50" s="356"/>
      <c r="C50" s="359"/>
      <c r="D50" s="759"/>
      <c r="E50" s="800"/>
      <c r="F50" s="800"/>
      <c r="G50" s="800"/>
      <c r="H50" s="800"/>
      <c r="I50" s="800"/>
    </row>
    <row r="51" spans="1:24" ht="35.25" hidden="1" customHeight="1">
      <c r="A51" s="347"/>
      <c r="B51" s="645"/>
      <c r="C51" s="645"/>
      <c r="D51" s="645"/>
      <c r="E51" s="645"/>
      <c r="F51" s="645"/>
      <c r="G51" s="645"/>
      <c r="H51" s="645"/>
      <c r="I51" s="645"/>
      <c r="J51" s="347"/>
    </row>
    <row r="52" spans="1:24" ht="13.5" hidden="1" customHeight="1">
      <c r="A52" s="347"/>
      <c r="B52" s="438"/>
      <c r="C52" s="438"/>
      <c r="D52" s="438"/>
      <c r="E52" s="438"/>
      <c r="F52" s="438"/>
      <c r="G52" s="438"/>
      <c r="H52" s="438"/>
      <c r="I52" s="438"/>
      <c r="J52" s="347"/>
    </row>
    <row r="53" spans="1:24" ht="20.25" hidden="1" customHeight="1">
      <c r="A53" s="360"/>
      <c r="B53" s="790"/>
      <c r="C53" s="790"/>
      <c r="D53" s="790"/>
      <c r="E53" s="790"/>
      <c r="F53" s="790"/>
      <c r="G53" s="790"/>
      <c r="H53" s="790"/>
      <c r="I53" s="790"/>
      <c r="J53" s="347"/>
    </row>
    <row r="54" spans="1:24" ht="9.75" hidden="1" customHeight="1">
      <c r="A54" s="347"/>
      <c r="B54" s="347"/>
      <c r="C54" s="347"/>
      <c r="D54" s="347"/>
      <c r="E54" s="347"/>
      <c r="F54" s="347"/>
      <c r="G54" s="347"/>
      <c r="H54" s="347"/>
      <c r="I54" s="347"/>
      <c r="J54" s="347"/>
    </row>
    <row r="55" spans="1:24" ht="26.25" hidden="1" customHeight="1">
      <c r="A55" s="361"/>
      <c r="B55" s="788"/>
      <c r="C55" s="788"/>
      <c r="D55" s="788"/>
      <c r="E55" s="788"/>
      <c r="F55" s="788"/>
      <c r="G55" s="788"/>
      <c r="H55" s="788"/>
      <c r="I55" s="788"/>
      <c r="J55" s="347"/>
    </row>
    <row r="56" spans="1:24" ht="202.5" hidden="1" customHeight="1">
      <c r="A56" s="362"/>
      <c r="B56" s="791"/>
      <c r="C56" s="791"/>
      <c r="D56" s="791"/>
      <c r="E56" s="791"/>
      <c r="F56" s="791"/>
      <c r="G56" s="791"/>
      <c r="H56" s="791"/>
      <c r="I56" s="791"/>
      <c r="J56" s="347"/>
    </row>
    <row r="57" spans="1:24" ht="56.25" hidden="1" customHeight="1">
      <c r="A57" s="363"/>
      <c r="B57" s="719"/>
      <c r="C57" s="720"/>
      <c r="D57" s="720"/>
      <c r="E57" s="720"/>
      <c r="F57" s="720"/>
      <c r="G57" s="720"/>
      <c r="H57" s="720"/>
      <c r="I57" s="721"/>
      <c r="J57" s="347"/>
    </row>
    <row r="58" spans="1:24" ht="27.75" hidden="1" customHeight="1">
      <c r="A58" s="363"/>
      <c r="B58" s="439"/>
      <c r="C58" s="440"/>
      <c r="D58" s="440"/>
      <c r="E58" s="440"/>
      <c r="F58" s="440"/>
      <c r="G58" s="440"/>
      <c r="H58" s="440"/>
      <c r="I58" s="441"/>
      <c r="J58" s="347"/>
    </row>
    <row r="59" spans="1:24" ht="18.75" hidden="1" customHeight="1">
      <c r="A59" s="726"/>
      <c r="B59" s="727"/>
      <c r="C59" s="727"/>
      <c r="D59" s="727"/>
      <c r="E59" s="727"/>
      <c r="F59" s="727"/>
      <c r="G59" s="727"/>
      <c r="H59" s="727"/>
      <c r="I59" s="728"/>
    </row>
    <row r="60" spans="1:24" ht="24.75" hidden="1" customHeight="1">
      <c r="B60" s="792"/>
      <c r="C60" s="793"/>
      <c r="D60" s="793"/>
      <c r="E60" s="793"/>
      <c r="F60" s="793"/>
      <c r="G60" s="793"/>
      <c r="H60" s="793"/>
      <c r="I60" s="794"/>
    </row>
    <row r="61" spans="1:24" ht="27" hidden="1" customHeight="1">
      <c r="A61" s="347"/>
      <c r="B61" s="795"/>
      <c r="C61" s="795"/>
      <c r="D61" s="795"/>
      <c r="E61" s="795"/>
      <c r="F61" s="795"/>
      <c r="G61" s="795"/>
      <c r="H61" s="795"/>
      <c r="I61" s="795"/>
      <c r="J61" s="347"/>
    </row>
    <row r="62" spans="1:24" ht="38.25" hidden="1" customHeight="1">
      <c r="A62" s="365"/>
      <c r="B62" s="796"/>
      <c r="C62" s="796"/>
      <c r="D62" s="796"/>
      <c r="E62" s="796"/>
      <c r="F62" s="801"/>
      <c r="G62" s="801"/>
      <c r="H62" s="801"/>
      <c r="I62" s="801"/>
      <c r="J62" s="366">
        <f>K36</f>
        <v>2</v>
      </c>
      <c r="K62" s="366" t="str">
        <f>'Attach 3(JV)'!B9</f>
        <v/>
      </c>
      <c r="L62" s="366"/>
      <c r="M62" s="366"/>
      <c r="N62" s="366"/>
      <c r="O62" s="366"/>
      <c r="P62" s="366"/>
      <c r="Q62" s="366"/>
      <c r="R62" s="366"/>
      <c r="S62" s="366"/>
      <c r="T62" s="366"/>
      <c r="U62" s="366"/>
      <c r="V62" s="366"/>
      <c r="W62" s="366"/>
      <c r="X62" s="366"/>
    </row>
    <row r="63" spans="1:24" ht="21.75" hidden="1" customHeight="1">
      <c r="A63" s="367"/>
      <c r="B63" s="789"/>
      <c r="C63" s="789"/>
      <c r="D63" s="789"/>
      <c r="E63" s="789"/>
      <c r="F63" s="734"/>
      <c r="G63" s="734"/>
      <c r="H63" s="734"/>
      <c r="I63" s="734"/>
      <c r="J63" s="366"/>
      <c r="K63" s="366" t="str">
        <f>'Attach 3(JV)'!B17</f>
        <v/>
      </c>
      <c r="L63" s="366"/>
      <c r="M63" s="366"/>
      <c r="N63" s="366"/>
      <c r="O63" s="366"/>
      <c r="P63" s="366"/>
      <c r="Q63" s="366"/>
      <c r="R63" s="366"/>
      <c r="S63" s="366"/>
      <c r="T63" s="366"/>
      <c r="U63" s="366"/>
      <c r="V63" s="366"/>
      <c r="W63" s="366"/>
      <c r="X63" s="366"/>
    </row>
    <row r="64" spans="1:24" ht="44.25" hidden="1" customHeight="1">
      <c r="A64" s="368"/>
      <c r="B64" s="729"/>
      <c r="C64" s="729"/>
      <c r="D64" s="729"/>
      <c r="E64" s="729"/>
      <c r="F64" s="713"/>
      <c r="G64" s="713"/>
      <c r="H64" s="713"/>
      <c r="I64" s="713"/>
      <c r="J64" s="343"/>
      <c r="K64" s="343"/>
      <c r="L64" s="343"/>
      <c r="M64" s="343"/>
      <c r="N64" s="343"/>
      <c r="O64" s="343"/>
      <c r="P64" s="343"/>
      <c r="Q64" s="343"/>
      <c r="R64" s="343"/>
      <c r="S64" s="343"/>
      <c r="T64" s="343"/>
      <c r="U64" s="343"/>
      <c r="V64" s="343"/>
      <c r="W64" s="343"/>
      <c r="X64" s="343"/>
    </row>
    <row r="65" spans="1:24" ht="14.25" hidden="1" customHeight="1">
      <c r="A65" s="369"/>
      <c r="B65" s="726"/>
      <c r="C65" s="727"/>
      <c r="D65" s="727"/>
      <c r="E65" s="727"/>
      <c r="F65" s="727"/>
      <c r="G65" s="727"/>
      <c r="H65" s="727"/>
      <c r="I65" s="728"/>
      <c r="J65" s="343"/>
      <c r="K65" s="343"/>
      <c r="L65" s="343"/>
      <c r="M65" s="343"/>
      <c r="N65" s="343"/>
      <c r="O65" s="343"/>
      <c r="P65" s="343"/>
      <c r="Q65" s="343"/>
      <c r="R65" s="343"/>
      <c r="S65" s="343"/>
      <c r="T65" s="343"/>
      <c r="U65" s="343"/>
      <c r="V65" s="343"/>
      <c r="W65" s="343"/>
      <c r="X65" s="343"/>
    </row>
    <row r="66" spans="1:24" ht="42" hidden="1" customHeight="1">
      <c r="A66" s="368"/>
      <c r="B66" s="729"/>
      <c r="C66" s="729"/>
      <c r="D66" s="729"/>
      <c r="E66" s="729"/>
      <c r="F66" s="713"/>
      <c r="G66" s="713"/>
      <c r="H66" s="713"/>
      <c r="I66" s="713"/>
      <c r="J66" s="343"/>
      <c r="K66" s="343"/>
      <c r="L66" s="343"/>
      <c r="M66" s="343"/>
      <c r="N66" s="343"/>
      <c r="O66" s="343"/>
      <c r="P66" s="343"/>
      <c r="Q66" s="343"/>
      <c r="R66" s="343"/>
      <c r="S66" s="343"/>
      <c r="T66" s="343"/>
      <c r="U66" s="343"/>
      <c r="V66" s="343"/>
      <c r="W66" s="343"/>
      <c r="X66" s="343"/>
    </row>
    <row r="67" spans="1:24" ht="14.25" hidden="1" customHeight="1">
      <c r="A67" s="369"/>
      <c r="B67" s="730"/>
      <c r="C67" s="731"/>
      <c r="D67" s="731"/>
      <c r="E67" s="731"/>
      <c r="F67" s="731"/>
      <c r="G67" s="731"/>
      <c r="H67" s="731"/>
      <c r="I67" s="732"/>
      <c r="J67" s="343"/>
      <c r="K67" s="343"/>
      <c r="L67" s="343"/>
      <c r="M67" s="343"/>
      <c r="N67" s="343"/>
      <c r="O67" s="343"/>
      <c r="P67" s="343"/>
      <c r="Q67" s="343"/>
      <c r="R67" s="343"/>
      <c r="S67" s="343"/>
      <c r="T67" s="343"/>
      <c r="U67" s="343"/>
      <c r="V67" s="343"/>
      <c r="W67" s="343"/>
      <c r="X67" s="343"/>
    </row>
    <row r="68" spans="1:24" ht="23.25" hidden="1" customHeight="1">
      <c r="A68" s="797"/>
      <c r="B68" s="729"/>
      <c r="C68" s="729"/>
      <c r="D68" s="729"/>
      <c r="E68" s="729"/>
      <c r="F68" s="733"/>
      <c r="G68" s="733"/>
      <c r="H68" s="733"/>
      <c r="I68" s="733"/>
      <c r="J68" s="343"/>
      <c r="K68" s="343"/>
      <c r="L68" s="343"/>
      <c r="M68" s="343"/>
      <c r="N68" s="343"/>
      <c r="O68" s="343"/>
      <c r="P68" s="343"/>
      <c r="Q68" s="343"/>
      <c r="R68" s="343"/>
      <c r="S68" s="343"/>
      <c r="T68" s="343"/>
      <c r="U68" s="343"/>
      <c r="V68" s="343"/>
      <c r="W68" s="343"/>
      <c r="X68" s="343"/>
    </row>
    <row r="69" spans="1:24" ht="21" hidden="1" customHeight="1">
      <c r="A69" s="797"/>
      <c r="B69" s="729"/>
      <c r="C69" s="729"/>
      <c r="D69" s="729"/>
      <c r="E69" s="729"/>
      <c r="F69" s="733"/>
      <c r="G69" s="733"/>
      <c r="H69" s="733"/>
      <c r="I69" s="733"/>
      <c r="J69" s="343"/>
      <c r="K69" s="343"/>
      <c r="L69" s="343"/>
      <c r="M69" s="343"/>
      <c r="N69" s="343"/>
      <c r="O69" s="343"/>
      <c r="P69" s="343"/>
      <c r="Q69" s="343"/>
      <c r="R69" s="343"/>
      <c r="S69" s="343"/>
      <c r="T69" s="343"/>
      <c r="U69" s="343"/>
      <c r="V69" s="343"/>
      <c r="W69" s="343"/>
      <c r="X69" s="343"/>
    </row>
    <row r="70" spans="1:24" ht="20.25" hidden="1" customHeight="1">
      <c r="A70" s="797"/>
      <c r="B70" s="729"/>
      <c r="C70" s="729"/>
      <c r="D70" s="729"/>
      <c r="E70" s="729"/>
      <c r="F70" s="733"/>
      <c r="G70" s="733"/>
      <c r="H70" s="733"/>
      <c r="I70" s="733"/>
      <c r="J70" s="343"/>
      <c r="K70" s="343"/>
      <c r="L70" s="343"/>
      <c r="M70" s="343"/>
      <c r="N70" s="343"/>
      <c r="O70" s="343"/>
      <c r="P70" s="343"/>
      <c r="Q70" s="343"/>
      <c r="R70" s="343"/>
      <c r="S70" s="343"/>
      <c r="T70" s="343"/>
      <c r="U70" s="343"/>
      <c r="V70" s="343"/>
      <c r="W70" s="343"/>
      <c r="X70" s="343"/>
    </row>
    <row r="71" spans="1:24" ht="21" hidden="1" customHeight="1">
      <c r="A71" s="797"/>
      <c r="B71" s="729"/>
      <c r="C71" s="729"/>
      <c r="D71" s="729"/>
      <c r="E71" s="729"/>
      <c r="F71" s="733"/>
      <c r="G71" s="733"/>
      <c r="H71" s="733"/>
      <c r="I71" s="733"/>
      <c r="J71" s="343"/>
      <c r="K71" s="343"/>
      <c r="L71" s="343"/>
      <c r="M71" s="343"/>
      <c r="N71" s="343"/>
      <c r="O71" s="343"/>
      <c r="P71" s="343"/>
      <c r="Q71" s="343"/>
      <c r="R71" s="343"/>
      <c r="S71" s="343"/>
      <c r="T71" s="343"/>
      <c r="U71" s="343"/>
      <c r="V71" s="343"/>
      <c r="W71" s="343"/>
      <c r="X71" s="343"/>
    </row>
    <row r="72" spans="1:24" ht="24.95" hidden="1" customHeight="1">
      <c r="A72" s="702"/>
      <c r="E72" s="371"/>
      <c r="F72" s="713"/>
      <c r="G72" s="713"/>
      <c r="H72" s="713"/>
      <c r="I72" s="713"/>
      <c r="J72" s="343"/>
      <c r="K72" s="343"/>
      <c r="L72" s="343"/>
      <c r="M72" s="343"/>
      <c r="N72" s="343"/>
      <c r="O72" s="343"/>
      <c r="P72" s="343"/>
      <c r="Q72" s="343"/>
      <c r="R72" s="343"/>
      <c r="S72" s="343"/>
      <c r="T72" s="343"/>
      <c r="U72" s="343"/>
      <c r="V72" s="343"/>
      <c r="W72" s="343"/>
      <c r="X72" s="343"/>
    </row>
    <row r="73" spans="1:24" ht="24.95" hidden="1" customHeight="1">
      <c r="A73" s="703"/>
      <c r="E73" s="371"/>
      <c r="F73" s="713"/>
      <c r="G73" s="713"/>
      <c r="H73" s="713"/>
      <c r="I73" s="713"/>
      <c r="J73" s="343"/>
      <c r="K73" s="343"/>
      <c r="L73" s="343"/>
      <c r="M73" s="343"/>
      <c r="N73" s="343"/>
      <c r="O73" s="343"/>
      <c r="P73" s="343"/>
      <c r="Q73" s="343"/>
      <c r="R73" s="343"/>
      <c r="S73" s="343"/>
      <c r="T73" s="343"/>
      <c r="U73" s="343"/>
      <c r="V73" s="343"/>
      <c r="W73" s="343"/>
      <c r="X73" s="343"/>
    </row>
    <row r="74" spans="1:24" ht="24.95" hidden="1" customHeight="1">
      <c r="A74" s="704"/>
      <c r="B74" s="372"/>
      <c r="C74" s="372"/>
      <c r="D74" s="372"/>
      <c r="E74" s="373"/>
      <c r="F74" s="713"/>
      <c r="G74" s="713"/>
      <c r="H74" s="713"/>
      <c r="I74" s="713"/>
      <c r="J74" s="343"/>
      <c r="K74" s="343"/>
      <c r="L74" s="343"/>
      <c r="M74" s="343"/>
      <c r="N74" s="343"/>
      <c r="O74" s="343"/>
      <c r="P74" s="343"/>
      <c r="Q74" s="343"/>
      <c r="R74" s="343"/>
      <c r="S74" s="343"/>
      <c r="T74" s="343"/>
      <c r="U74" s="343"/>
      <c r="V74" s="343"/>
      <c r="W74" s="343"/>
      <c r="X74" s="343"/>
    </row>
    <row r="75" spans="1:24" ht="16.5" hidden="1" customHeight="1">
      <c r="A75" s="708"/>
      <c r="B75" s="709"/>
      <c r="C75" s="709"/>
      <c r="D75" s="709"/>
      <c r="E75" s="709"/>
      <c r="F75" s="709"/>
      <c r="G75" s="709"/>
      <c r="H75" s="709"/>
      <c r="I75" s="710"/>
      <c r="J75" s="343"/>
      <c r="K75" s="343"/>
      <c r="L75" s="343"/>
      <c r="M75" s="343"/>
      <c r="N75" s="343"/>
      <c r="O75" s="343"/>
      <c r="P75" s="343"/>
      <c r="Q75" s="343"/>
      <c r="R75" s="343"/>
      <c r="S75" s="343"/>
      <c r="T75" s="343"/>
      <c r="U75" s="343"/>
      <c r="V75" s="343"/>
      <c r="W75" s="343"/>
      <c r="X75" s="343"/>
    </row>
    <row r="76" spans="1:24" ht="24.95" hidden="1" customHeight="1">
      <c r="A76" s="386"/>
      <c r="B76" s="714"/>
      <c r="C76" s="715"/>
      <c r="D76" s="715"/>
      <c r="E76" s="716"/>
      <c r="F76" s="375"/>
      <c r="G76" s="376"/>
      <c r="H76" s="375"/>
      <c r="I76" s="377"/>
      <c r="J76" s="343"/>
      <c r="K76" s="343"/>
      <c r="L76" s="343"/>
      <c r="M76" s="343"/>
      <c r="N76" s="343"/>
      <c r="O76" s="343"/>
      <c r="P76" s="343"/>
      <c r="Q76" s="343"/>
      <c r="R76" s="343"/>
      <c r="S76" s="343"/>
      <c r="T76" s="343"/>
      <c r="U76" s="343"/>
      <c r="V76" s="343"/>
      <c r="W76" s="343"/>
      <c r="X76" s="343"/>
    </row>
    <row r="77" spans="1:24" ht="36" hidden="1" customHeight="1">
      <c r="A77" s="370"/>
      <c r="B77" s="714"/>
      <c r="C77" s="715"/>
      <c r="D77" s="715"/>
      <c r="E77" s="716"/>
      <c r="F77" s="378"/>
      <c r="G77" s="379"/>
      <c r="H77" s="378"/>
      <c r="I77" s="380"/>
      <c r="J77" s="343"/>
      <c r="K77" s="343"/>
      <c r="L77" s="343"/>
      <c r="M77" s="343"/>
      <c r="N77" s="343"/>
      <c r="O77" s="343"/>
      <c r="P77" s="343"/>
      <c r="Q77" s="343"/>
      <c r="R77" s="343"/>
      <c r="S77" s="343"/>
      <c r="T77" s="343"/>
      <c r="U77" s="343"/>
      <c r="V77" s="343"/>
      <c r="W77" s="343"/>
      <c r="X77" s="343"/>
    </row>
    <row r="78" spans="1:24" ht="11.25" hidden="1" customHeight="1">
      <c r="A78" s="370"/>
      <c r="B78" s="381"/>
      <c r="C78" s="381"/>
      <c r="D78" s="381"/>
      <c r="E78" s="381"/>
      <c r="F78" s="724"/>
      <c r="G78" s="725"/>
      <c r="H78" s="724"/>
      <c r="I78" s="725"/>
      <c r="J78" s="343"/>
      <c r="K78" s="343"/>
      <c r="L78" s="343"/>
      <c r="M78" s="343"/>
      <c r="N78" s="343"/>
      <c r="O78" s="343"/>
      <c r="P78" s="343"/>
      <c r="Q78" s="343"/>
      <c r="R78" s="343"/>
      <c r="S78" s="343"/>
      <c r="T78" s="343"/>
      <c r="U78" s="343"/>
      <c r="V78" s="343"/>
      <c r="W78" s="343"/>
      <c r="X78" s="343"/>
    </row>
    <row r="79" spans="1:24" ht="0.75" hidden="1" customHeight="1">
      <c r="A79" s="370"/>
      <c r="B79" s="382"/>
      <c r="C79" s="382"/>
      <c r="D79" s="382"/>
      <c r="E79" s="382"/>
      <c r="F79" s="711"/>
      <c r="G79" s="712"/>
      <c r="H79" s="378"/>
      <c r="I79" s="380"/>
      <c r="J79" s="343"/>
      <c r="K79" s="343"/>
      <c r="L79" s="343"/>
      <c r="M79" s="343"/>
      <c r="N79" s="343"/>
      <c r="O79" s="343"/>
      <c r="P79" s="343"/>
      <c r="Q79" s="343"/>
      <c r="R79" s="343"/>
      <c r="S79" s="343"/>
      <c r="T79" s="343"/>
      <c r="U79" s="343"/>
      <c r="V79" s="343"/>
      <c r="W79" s="343"/>
      <c r="X79" s="343"/>
    </row>
    <row r="80" spans="1:24" ht="3.75" hidden="1" customHeight="1">
      <c r="A80" s="370"/>
      <c r="B80" s="383"/>
      <c r="C80" s="383"/>
      <c r="D80" s="383"/>
      <c r="E80" s="383"/>
      <c r="F80" s="722"/>
      <c r="G80" s="723"/>
      <c r="H80" s="722"/>
      <c r="I80" s="723"/>
      <c r="J80" s="343"/>
      <c r="K80" s="343"/>
      <c r="L80" s="343"/>
      <c r="M80" s="343"/>
      <c r="N80" s="343"/>
      <c r="O80" s="343"/>
      <c r="P80" s="343"/>
      <c r="Q80" s="343"/>
      <c r="R80" s="343"/>
      <c r="S80" s="343"/>
      <c r="T80" s="343"/>
      <c r="U80" s="343"/>
      <c r="V80" s="343"/>
      <c r="W80" s="343"/>
      <c r="X80" s="343"/>
    </row>
    <row r="81" spans="1:24" ht="38.25" hidden="1" customHeight="1">
      <c r="A81" s="384"/>
      <c r="B81" s="743"/>
      <c r="C81" s="743"/>
      <c r="D81" s="743"/>
      <c r="E81" s="744"/>
      <c r="F81" s="707"/>
      <c r="G81" s="705"/>
      <c r="H81" s="705"/>
      <c r="I81" s="706"/>
      <c r="J81" s="343"/>
      <c r="K81" s="343"/>
      <c r="L81" s="343"/>
      <c r="M81" s="343"/>
      <c r="N81" s="343"/>
      <c r="O81" s="343"/>
      <c r="P81" s="343"/>
      <c r="Q81" s="343"/>
      <c r="R81" s="343"/>
      <c r="S81" s="343"/>
      <c r="T81" s="343"/>
      <c r="U81" s="343"/>
      <c r="V81" s="343"/>
      <c r="W81" s="343"/>
      <c r="X81" s="343"/>
    </row>
    <row r="82" spans="1:24" ht="23.25" hidden="1" customHeight="1">
      <c r="A82" s="374"/>
      <c r="B82" s="666"/>
      <c r="C82" s="666"/>
      <c r="D82" s="666"/>
      <c r="E82" s="666"/>
      <c r="F82" s="652"/>
      <c r="G82" s="652"/>
      <c r="H82" s="652"/>
      <c r="I82" s="652"/>
      <c r="J82" s="343"/>
      <c r="K82" s="343"/>
      <c r="L82" s="343"/>
      <c r="M82" s="468"/>
      <c r="N82" s="343"/>
      <c r="O82" s="343"/>
      <c r="P82" s="343"/>
      <c r="Q82" s="343"/>
      <c r="R82" s="343"/>
      <c r="S82" s="343"/>
      <c r="T82" s="343"/>
      <c r="U82" s="343"/>
      <c r="V82" s="343"/>
      <c r="W82" s="343"/>
      <c r="X82" s="343"/>
    </row>
    <row r="83" spans="1:24" ht="24" hidden="1" customHeight="1">
      <c r="A83" s="374"/>
      <c r="B83" s="666"/>
      <c r="C83" s="666"/>
      <c r="D83" s="666"/>
      <c r="E83" s="666"/>
      <c r="F83" s="652"/>
      <c r="G83" s="652"/>
      <c r="H83" s="652"/>
      <c r="I83" s="652"/>
      <c r="J83" s="343"/>
      <c r="K83" s="343"/>
      <c r="L83" s="343"/>
      <c r="M83" s="343"/>
      <c r="N83" s="343"/>
      <c r="O83" s="343"/>
      <c r="P83" s="343"/>
      <c r="Q83" s="343"/>
      <c r="R83" s="343"/>
      <c r="S83" s="343"/>
      <c r="T83" s="343"/>
      <c r="U83" s="343"/>
      <c r="V83" s="343"/>
      <c r="W83" s="343"/>
      <c r="X83" s="343"/>
    </row>
    <row r="84" spans="1:24" ht="20.25" hidden="1" customHeight="1">
      <c r="A84" s="374"/>
      <c r="B84" s="666"/>
      <c r="C84" s="666"/>
      <c r="D84" s="666"/>
      <c r="E84" s="666"/>
      <c r="F84" s="652"/>
      <c r="G84" s="652"/>
      <c r="H84" s="652"/>
      <c r="I84" s="652"/>
      <c r="J84" s="343"/>
      <c r="K84" s="343"/>
      <c r="L84" s="343"/>
      <c r="M84" s="343"/>
      <c r="N84" s="343"/>
      <c r="O84" s="343"/>
      <c r="P84" s="343"/>
      <c r="Q84" s="343"/>
      <c r="R84" s="343"/>
      <c r="S84" s="343"/>
      <c r="T84" s="343"/>
      <c r="U84" s="343"/>
      <c r="V84" s="343"/>
      <c r="W84" s="343"/>
      <c r="X84" s="343"/>
    </row>
    <row r="85" spans="1:24" ht="40.5" hidden="1" customHeight="1">
      <c r="A85" s="445"/>
      <c r="B85" s="666"/>
      <c r="C85" s="666"/>
      <c r="D85" s="666"/>
      <c r="E85" s="667"/>
      <c r="F85" s="652"/>
      <c r="G85" s="652"/>
      <c r="H85" s="663"/>
      <c r="I85" s="664"/>
      <c r="J85" s="343"/>
      <c r="K85" s="343"/>
      <c r="L85" s="343"/>
      <c r="M85" s="343"/>
      <c r="N85" s="343"/>
      <c r="O85" s="343"/>
      <c r="P85" s="343"/>
      <c r="Q85" s="343"/>
      <c r="R85" s="343"/>
      <c r="S85" s="343"/>
      <c r="T85" s="343"/>
      <c r="U85" s="343"/>
      <c r="V85" s="343"/>
      <c r="W85" s="343"/>
      <c r="X85" s="343"/>
    </row>
    <row r="86" spans="1:24" ht="18.75" hidden="1" customHeight="1">
      <c r="A86" s="355"/>
      <c r="B86" s="665"/>
      <c r="C86" s="666"/>
      <c r="D86" s="666"/>
      <c r="E86" s="667"/>
      <c r="F86" s="707"/>
      <c r="G86" s="705"/>
      <c r="H86" s="705"/>
      <c r="I86" s="706"/>
      <c r="J86" s="343"/>
      <c r="K86" s="343"/>
      <c r="L86" s="343"/>
      <c r="M86" s="343"/>
      <c r="N86" s="343"/>
      <c r="O86" s="343"/>
      <c r="P86" s="343"/>
      <c r="Q86" s="343"/>
      <c r="R86" s="343"/>
      <c r="S86" s="343"/>
      <c r="T86" s="343"/>
      <c r="U86" s="343"/>
      <c r="V86" s="343"/>
      <c r="W86" s="343"/>
      <c r="X86" s="343"/>
    </row>
    <row r="87" spans="1:24" ht="82.5" hidden="1" customHeight="1">
      <c r="A87" s="386"/>
      <c r="B87" s="665"/>
      <c r="C87" s="666"/>
      <c r="D87" s="666"/>
      <c r="E87" s="667"/>
      <c r="F87" s="668"/>
      <c r="G87" s="669"/>
      <c r="H87" s="668"/>
      <c r="I87" s="669"/>
      <c r="J87" s="343"/>
      <c r="K87" s="343"/>
      <c r="L87" s="343"/>
      <c r="M87" s="343"/>
      <c r="N87" s="343"/>
      <c r="O87" s="343"/>
      <c r="P87" s="343"/>
      <c r="Q87" s="343"/>
      <c r="R87" s="343"/>
      <c r="S87" s="343"/>
      <c r="T87" s="343"/>
      <c r="U87" s="343"/>
      <c r="V87" s="343"/>
      <c r="W87" s="343"/>
      <c r="X87" s="343"/>
    </row>
    <row r="88" spans="1:24" ht="26.25" hidden="1" customHeight="1">
      <c r="A88" s="353"/>
      <c r="B88" s="665"/>
      <c r="C88" s="666"/>
      <c r="D88" s="666"/>
      <c r="E88" s="666"/>
      <c r="F88" s="652"/>
      <c r="G88" s="652"/>
      <c r="H88" s="652"/>
      <c r="I88" s="652"/>
      <c r="J88" s="343"/>
      <c r="K88" s="343"/>
      <c r="L88" s="343"/>
      <c r="M88" s="343"/>
      <c r="N88" s="343"/>
      <c r="O88" s="343"/>
      <c r="P88" s="343"/>
      <c r="Q88" s="343"/>
      <c r="R88" s="343"/>
      <c r="S88" s="343"/>
      <c r="T88" s="343"/>
      <c r="U88" s="343"/>
      <c r="V88" s="343"/>
      <c r="W88" s="343"/>
      <c r="X88" s="343"/>
    </row>
    <row r="89" spans="1:24" ht="43.5" hidden="1" customHeight="1">
      <c r="A89" s="353"/>
      <c r="B89" s="665"/>
      <c r="C89" s="666"/>
      <c r="D89" s="666"/>
      <c r="E89" s="666"/>
      <c r="F89" s="652"/>
      <c r="G89" s="652"/>
      <c r="H89" s="652"/>
      <c r="I89" s="652"/>
      <c r="J89" s="343"/>
      <c r="K89" s="343"/>
      <c r="L89" s="343"/>
      <c r="M89" s="343"/>
      <c r="N89" s="343"/>
      <c r="O89" s="343"/>
      <c r="P89" s="343"/>
      <c r="Q89" s="343"/>
      <c r="R89" s="343"/>
      <c r="S89" s="343"/>
      <c r="T89" s="343"/>
      <c r="U89" s="343"/>
      <c r="V89" s="343"/>
      <c r="W89" s="343"/>
      <c r="X89" s="343"/>
    </row>
    <row r="90" spans="1:24" ht="17.100000000000001" hidden="1" customHeight="1">
      <c r="A90" s="492"/>
      <c r="B90" s="492"/>
      <c r="C90" s="442"/>
      <c r="D90" s="442"/>
      <c r="E90" s="442"/>
      <c r="F90" s="442"/>
      <c r="G90" s="442"/>
      <c r="H90" s="442"/>
      <c r="I90" s="442"/>
      <c r="J90" s="343"/>
      <c r="K90" s="343"/>
      <c r="L90" s="343"/>
      <c r="M90" s="343"/>
      <c r="N90" s="343"/>
      <c r="O90" s="343"/>
      <c r="P90" s="343"/>
      <c r="Q90" s="343"/>
      <c r="R90" s="343"/>
      <c r="S90" s="343"/>
      <c r="T90" s="343"/>
      <c r="U90" s="343"/>
      <c r="V90" s="343"/>
      <c r="W90" s="343"/>
      <c r="X90" s="343"/>
    </row>
    <row r="91" spans="1:24" ht="17.100000000000001" hidden="1" customHeight="1">
      <c r="A91" s="492"/>
      <c r="B91" s="492"/>
      <c r="C91" s="442"/>
      <c r="D91" s="442"/>
      <c r="E91" s="442"/>
      <c r="F91" s="442"/>
      <c r="G91" s="442"/>
      <c r="H91" s="442"/>
      <c r="I91" s="442"/>
      <c r="J91" s="343"/>
      <c r="K91" s="343"/>
      <c r="L91" s="343"/>
      <c r="M91" s="343"/>
      <c r="N91" s="343"/>
      <c r="O91" s="343"/>
      <c r="P91" s="343"/>
      <c r="Q91" s="343"/>
      <c r="R91" s="343"/>
      <c r="S91" s="343"/>
      <c r="T91" s="343"/>
      <c r="U91" s="343"/>
      <c r="V91" s="343"/>
      <c r="W91" s="343"/>
      <c r="X91" s="343"/>
    </row>
    <row r="92" spans="1:24" ht="17.25" hidden="1" customHeight="1">
      <c r="A92" s="448"/>
      <c r="B92" s="695"/>
      <c r="C92" s="696"/>
      <c r="D92" s="696"/>
      <c r="E92" s="696"/>
      <c r="F92" s="696"/>
      <c r="G92" s="696"/>
      <c r="H92" s="696"/>
      <c r="I92" s="697"/>
      <c r="J92" s="343"/>
      <c r="K92" s="343"/>
      <c r="L92" s="343"/>
      <c r="M92" s="343"/>
      <c r="N92" s="343"/>
      <c r="O92" s="343"/>
      <c r="P92" s="343"/>
      <c r="Q92" s="343"/>
      <c r="R92" s="343"/>
      <c r="S92" s="343"/>
      <c r="T92" s="343"/>
      <c r="U92" s="343"/>
      <c r="V92" s="343"/>
      <c r="W92" s="343"/>
      <c r="X92" s="343"/>
    </row>
    <row r="93" spans="1:24" ht="42.75" hidden="1" customHeight="1">
      <c r="A93" s="449"/>
      <c r="B93" s="698"/>
      <c r="C93" s="675"/>
      <c r="D93" s="675"/>
      <c r="E93" s="675"/>
      <c r="F93" s="675"/>
      <c r="G93" s="675"/>
      <c r="H93" s="675"/>
      <c r="I93" s="676"/>
      <c r="J93" s="343"/>
      <c r="K93" s="343"/>
      <c r="L93" s="343"/>
      <c r="M93" s="343"/>
      <c r="N93" s="343"/>
      <c r="O93" s="343"/>
      <c r="P93" s="343"/>
      <c r="Q93" s="343"/>
      <c r="R93" s="343"/>
      <c r="S93" s="343"/>
      <c r="T93" s="343"/>
      <c r="U93" s="343"/>
      <c r="V93" s="343"/>
      <c r="W93" s="343"/>
      <c r="X93" s="343"/>
    </row>
    <row r="94" spans="1:24" ht="17.25" hidden="1" customHeight="1">
      <c r="A94" s="450"/>
      <c r="B94" s="447"/>
      <c r="C94" s="447"/>
      <c r="D94" s="447"/>
      <c r="E94" s="447"/>
      <c r="F94" s="447"/>
      <c r="G94" s="447"/>
      <c r="H94" s="447"/>
      <c r="I94" s="447"/>
      <c r="J94" s="343"/>
      <c r="K94" s="343"/>
      <c r="L94" s="343"/>
      <c r="M94" s="343"/>
      <c r="N94" s="343"/>
      <c r="O94" s="343"/>
      <c r="P94" s="343"/>
      <c r="Q94" s="343"/>
      <c r="R94" s="343"/>
      <c r="S94" s="343"/>
      <c r="T94" s="343"/>
      <c r="U94" s="343"/>
      <c r="V94" s="343"/>
      <c r="W94" s="343"/>
      <c r="X94" s="343"/>
    </row>
    <row r="95" spans="1:24" ht="54" hidden="1" customHeight="1">
      <c r="A95" s="449"/>
      <c r="B95" s="698"/>
      <c r="C95" s="675"/>
      <c r="D95" s="675"/>
      <c r="E95" s="675"/>
      <c r="F95" s="675"/>
      <c r="G95" s="675"/>
      <c r="H95" s="675"/>
      <c r="I95" s="676"/>
      <c r="J95" s="343"/>
      <c r="K95" s="343"/>
      <c r="L95" s="343"/>
      <c r="M95" s="343"/>
      <c r="N95" s="343"/>
      <c r="O95" s="343"/>
      <c r="P95" s="343"/>
      <c r="Q95" s="343"/>
      <c r="R95" s="343"/>
      <c r="S95" s="343"/>
      <c r="T95" s="343"/>
      <c r="U95" s="343"/>
      <c r="V95" s="343"/>
      <c r="W95" s="343"/>
      <c r="X95" s="343"/>
    </row>
    <row r="96" spans="1:24" ht="17.25" hidden="1" customHeight="1">
      <c r="A96" s="450"/>
      <c r="B96" s="447"/>
      <c r="C96" s="447"/>
      <c r="D96" s="447"/>
      <c r="E96" s="447"/>
      <c r="F96" s="447"/>
      <c r="G96" s="447"/>
      <c r="H96" s="447"/>
      <c r="I96" s="447"/>
      <c r="J96" s="343"/>
      <c r="K96" s="343"/>
      <c r="L96" s="343"/>
      <c r="M96" s="343"/>
      <c r="N96" s="343"/>
      <c r="O96" s="343"/>
      <c r="P96" s="343"/>
      <c r="Q96" s="343"/>
      <c r="R96" s="343"/>
      <c r="S96" s="343"/>
      <c r="T96" s="343"/>
      <c r="U96" s="343"/>
      <c r="V96" s="343"/>
      <c r="W96" s="343"/>
      <c r="X96" s="343"/>
    </row>
    <row r="97" spans="1:24" ht="104.25" hidden="1" customHeight="1">
      <c r="A97" s="449"/>
      <c r="B97" s="698"/>
      <c r="C97" s="675"/>
      <c r="D97" s="675"/>
      <c r="E97" s="675"/>
      <c r="F97" s="675"/>
      <c r="G97" s="675"/>
      <c r="H97" s="675"/>
      <c r="I97" s="676"/>
      <c r="J97" s="343"/>
      <c r="K97" s="343"/>
      <c r="L97" s="343"/>
      <c r="M97" s="343"/>
      <c r="N97" s="343"/>
      <c r="O97" s="343"/>
      <c r="P97" s="343"/>
      <c r="Q97" s="343"/>
      <c r="R97" s="343"/>
      <c r="S97" s="343"/>
      <c r="T97" s="343"/>
      <c r="U97" s="343"/>
      <c r="V97" s="343"/>
      <c r="W97" s="343"/>
      <c r="X97" s="343"/>
    </row>
    <row r="98" spans="1:24" ht="17.25" hidden="1" customHeight="1">
      <c r="A98" s="355"/>
      <c r="B98" s="446"/>
      <c r="C98" s="446"/>
      <c r="D98" s="446"/>
      <c r="E98" s="446"/>
      <c r="F98" s="446"/>
      <c r="G98" s="446"/>
      <c r="H98" s="446"/>
      <c r="I98" s="446"/>
      <c r="J98" s="343"/>
      <c r="K98" s="343"/>
      <c r="L98" s="343"/>
      <c r="M98" s="343"/>
      <c r="N98" s="343"/>
      <c r="O98" s="343"/>
      <c r="P98" s="343"/>
      <c r="Q98" s="343"/>
      <c r="R98" s="343"/>
      <c r="S98" s="343"/>
      <c r="T98" s="343"/>
      <c r="U98" s="343"/>
      <c r="V98" s="343"/>
      <c r="W98" s="343"/>
      <c r="X98" s="343"/>
    </row>
    <row r="99" spans="1:24" ht="117.75" hidden="1" customHeight="1">
      <c r="A99" s="449"/>
      <c r="B99" s="698"/>
      <c r="C99" s="675"/>
      <c r="D99" s="675"/>
      <c r="E99" s="675"/>
      <c r="F99" s="675"/>
      <c r="G99" s="675"/>
      <c r="H99" s="675"/>
      <c r="I99" s="676"/>
      <c r="J99" s="343"/>
      <c r="K99" s="343"/>
      <c r="L99" s="343"/>
      <c r="M99" s="343"/>
      <c r="N99" s="343"/>
      <c r="O99" s="343"/>
      <c r="P99" s="343"/>
      <c r="Q99" s="343"/>
      <c r="R99" s="343"/>
      <c r="S99" s="343"/>
      <c r="T99" s="343"/>
      <c r="U99" s="343"/>
      <c r="V99" s="343"/>
      <c r="W99" s="343"/>
      <c r="X99" s="343"/>
    </row>
    <row r="100" spans="1:24" ht="39.75" hidden="1" customHeight="1">
      <c r="A100" s="449"/>
      <c r="B100" s="698"/>
      <c r="C100" s="675"/>
      <c r="D100" s="675"/>
      <c r="E100" s="675"/>
      <c r="F100" s="675"/>
      <c r="G100" s="675"/>
      <c r="H100" s="675"/>
      <c r="I100" s="676"/>
      <c r="J100" s="343"/>
      <c r="K100" s="343"/>
      <c r="L100" s="343"/>
      <c r="M100" s="343"/>
      <c r="N100" s="343"/>
      <c r="O100" s="343"/>
      <c r="P100" s="343"/>
      <c r="Q100" s="343"/>
      <c r="R100" s="343"/>
      <c r="S100" s="343"/>
      <c r="T100" s="343"/>
      <c r="U100" s="343"/>
      <c r="V100" s="343"/>
      <c r="W100" s="343"/>
      <c r="X100" s="343"/>
    </row>
    <row r="101" spans="1:24" ht="38.25" hidden="1" customHeight="1">
      <c r="A101" s="449"/>
      <c r="B101" s="698"/>
      <c r="C101" s="675"/>
      <c r="D101" s="675"/>
      <c r="E101" s="675"/>
      <c r="F101" s="675"/>
      <c r="G101" s="675"/>
      <c r="H101" s="675"/>
      <c r="I101" s="676"/>
      <c r="J101" s="343"/>
      <c r="K101" s="343"/>
      <c r="L101" s="343"/>
      <c r="M101" s="343"/>
      <c r="N101" s="343"/>
      <c r="O101" s="343"/>
      <c r="P101" s="343"/>
      <c r="Q101" s="343"/>
      <c r="R101" s="343"/>
      <c r="S101" s="343"/>
      <c r="T101" s="343"/>
      <c r="U101" s="343"/>
      <c r="V101" s="343"/>
      <c r="W101" s="343"/>
      <c r="X101" s="343"/>
    </row>
    <row r="102" spans="1:24" ht="56.25" hidden="1" customHeight="1">
      <c r="A102" s="449"/>
      <c r="B102" s="698"/>
      <c r="C102" s="675"/>
      <c r="D102" s="675"/>
      <c r="E102" s="675"/>
      <c r="F102" s="675"/>
      <c r="G102" s="675"/>
      <c r="H102" s="675"/>
      <c r="I102" s="676"/>
      <c r="J102" s="343"/>
      <c r="K102" s="343"/>
      <c r="L102" s="343"/>
      <c r="M102" s="343"/>
      <c r="N102" s="343"/>
      <c r="O102" s="343"/>
      <c r="P102" s="343"/>
      <c r="Q102" s="343"/>
      <c r="R102" s="343"/>
      <c r="S102" s="343"/>
      <c r="T102" s="343"/>
      <c r="U102" s="343"/>
      <c r="V102" s="343"/>
      <c r="W102" s="343"/>
      <c r="X102" s="343"/>
    </row>
    <row r="103" spans="1:24" ht="22.5" hidden="1" customHeight="1">
      <c r="A103" s="449"/>
      <c r="B103" s="451"/>
      <c r="C103" s="451"/>
      <c r="D103" s="451"/>
      <c r="E103" s="451"/>
      <c r="F103" s="451"/>
      <c r="G103" s="451"/>
      <c r="H103" s="451"/>
      <c r="I103" s="451"/>
      <c r="J103" s="343"/>
      <c r="K103" s="343"/>
      <c r="L103" s="343"/>
      <c r="M103" s="343"/>
      <c r="N103" s="343"/>
      <c r="O103" s="343"/>
      <c r="P103" s="343"/>
      <c r="Q103" s="343"/>
      <c r="R103" s="343"/>
      <c r="S103" s="343"/>
      <c r="T103" s="343"/>
      <c r="U103" s="343"/>
      <c r="V103" s="343"/>
      <c r="W103" s="343"/>
      <c r="X103" s="343"/>
    </row>
    <row r="104" spans="1:24" ht="24" hidden="1" customHeight="1">
      <c r="A104" s="401"/>
      <c r="B104" s="665"/>
      <c r="C104" s="666"/>
      <c r="D104" s="666"/>
      <c r="E104" s="666"/>
      <c r="F104" s="666"/>
      <c r="G104" s="666"/>
      <c r="H104" s="666"/>
      <c r="I104" s="667"/>
      <c r="J104" s="343"/>
      <c r="K104" s="343"/>
      <c r="L104" s="343"/>
      <c r="M104" s="343"/>
      <c r="N104" s="343"/>
      <c r="O104" s="343"/>
      <c r="P104" s="343"/>
      <c r="Q104" s="343"/>
      <c r="R104" s="343"/>
      <c r="S104" s="343"/>
      <c r="T104" s="343"/>
      <c r="U104" s="343"/>
      <c r="V104" s="343"/>
      <c r="W104" s="343"/>
      <c r="X104" s="343"/>
    </row>
    <row r="105" spans="1:24" ht="20.25" hidden="1" customHeight="1">
      <c r="A105" s="401"/>
      <c r="B105" s="665"/>
      <c r="C105" s="666"/>
      <c r="D105" s="666"/>
      <c r="E105" s="666"/>
      <c r="F105" s="666"/>
      <c r="G105" s="666"/>
      <c r="H105" s="746"/>
      <c r="I105" s="746"/>
      <c r="J105" s="343"/>
      <c r="K105" s="343"/>
      <c r="L105" s="343"/>
      <c r="M105" s="343"/>
      <c r="N105" s="343"/>
      <c r="O105" s="343"/>
      <c r="P105" s="343"/>
      <c r="Q105" s="343"/>
      <c r="R105" s="343"/>
      <c r="S105" s="343"/>
      <c r="T105" s="343"/>
      <c r="U105" s="343"/>
      <c r="V105" s="343"/>
      <c r="W105" s="343"/>
      <c r="X105" s="343"/>
    </row>
    <row r="106" spans="1:24" ht="20.25" hidden="1" customHeight="1">
      <c r="A106" s="401"/>
      <c r="B106" s="665"/>
      <c r="C106" s="666"/>
      <c r="D106" s="666"/>
      <c r="E106" s="666"/>
      <c r="F106" s="666"/>
      <c r="G106" s="666"/>
      <c r="H106" s="745"/>
      <c r="I106" s="745"/>
      <c r="J106" s="343"/>
      <c r="K106" s="343"/>
      <c r="L106" s="343"/>
      <c r="M106" s="343"/>
      <c r="N106" s="343"/>
      <c r="O106" s="343"/>
      <c r="P106" s="343"/>
      <c r="Q106" s="343"/>
      <c r="R106" s="343"/>
      <c r="S106" s="343"/>
      <c r="T106" s="343"/>
      <c r="U106" s="343"/>
      <c r="V106" s="343"/>
      <c r="W106" s="343"/>
      <c r="X106" s="343"/>
    </row>
    <row r="107" spans="1:24" ht="35.25" hidden="1" customHeight="1">
      <c r="A107" s="401"/>
      <c r="B107" s="665"/>
      <c r="C107" s="666"/>
      <c r="D107" s="666"/>
      <c r="E107" s="666"/>
      <c r="F107" s="666"/>
      <c r="G107" s="666"/>
      <c r="H107" s="745"/>
      <c r="I107" s="745"/>
      <c r="J107" s="343"/>
      <c r="K107" s="343"/>
      <c r="L107" s="343"/>
      <c r="M107" s="343"/>
      <c r="N107" s="343"/>
      <c r="O107" s="343"/>
      <c r="P107" s="343"/>
      <c r="Q107" s="343"/>
      <c r="R107" s="343"/>
      <c r="S107" s="343"/>
      <c r="T107" s="343"/>
      <c r="U107" s="343"/>
      <c r="V107" s="343"/>
      <c r="W107" s="343"/>
      <c r="X107" s="343"/>
    </row>
    <row r="108" spans="1:24" ht="51.75" hidden="1" customHeight="1">
      <c r="A108" s="401"/>
      <c r="B108" s="665"/>
      <c r="C108" s="666"/>
      <c r="D108" s="666"/>
      <c r="E108" s="666"/>
      <c r="F108" s="666"/>
      <c r="G108" s="666"/>
      <c r="H108" s="684"/>
      <c r="I108" s="685"/>
      <c r="J108" s="343"/>
      <c r="K108" s="343"/>
      <c r="L108" s="343"/>
      <c r="M108" s="343"/>
      <c r="N108" s="343"/>
      <c r="O108" s="343"/>
      <c r="P108" s="343"/>
      <c r="Q108" s="343"/>
      <c r="R108" s="343"/>
      <c r="S108" s="343"/>
      <c r="T108" s="343"/>
      <c r="U108" s="343"/>
      <c r="V108" s="343"/>
      <c r="W108" s="343"/>
      <c r="X108" s="343"/>
    </row>
    <row r="109" spans="1:24" ht="36.75" hidden="1" customHeight="1">
      <c r="A109" s="401"/>
      <c r="B109" s="665"/>
      <c r="C109" s="666"/>
      <c r="D109" s="666"/>
      <c r="E109" s="666"/>
      <c r="F109" s="666"/>
      <c r="G109" s="666"/>
      <c r="H109" s="666"/>
      <c r="I109" s="667"/>
      <c r="J109" s="343"/>
      <c r="K109" s="343"/>
      <c r="L109" s="343"/>
      <c r="M109" s="343"/>
      <c r="N109" s="343"/>
      <c r="O109" s="343"/>
      <c r="P109" s="343"/>
      <c r="Q109" s="343"/>
      <c r="R109" s="343"/>
      <c r="S109" s="343"/>
      <c r="T109" s="343"/>
      <c r="U109" s="343"/>
      <c r="V109" s="343"/>
      <c r="W109" s="343"/>
      <c r="X109" s="343"/>
    </row>
    <row r="110" spans="1:24" ht="27" hidden="1" customHeight="1">
      <c r="A110" s="401"/>
      <c r="B110" s="699"/>
      <c r="C110" s="700"/>
      <c r="D110" s="442"/>
      <c r="E110" s="442"/>
      <c r="F110" s="442"/>
      <c r="G110" s="442"/>
      <c r="H110" s="442"/>
      <c r="I110" s="443"/>
      <c r="J110" s="343"/>
      <c r="K110" s="343"/>
      <c r="L110" s="343"/>
      <c r="M110" s="343"/>
      <c r="N110" s="343"/>
      <c r="O110" s="343"/>
      <c r="P110" s="343"/>
      <c r="Q110" s="343"/>
      <c r="R110" s="343"/>
      <c r="S110" s="343"/>
      <c r="T110" s="343"/>
      <c r="U110" s="343"/>
      <c r="V110" s="343"/>
      <c r="W110" s="343"/>
      <c r="X110" s="343"/>
    </row>
    <row r="111" spans="1:24" ht="35.25" hidden="1" customHeight="1">
      <c r="A111" s="454"/>
      <c r="B111" s="683"/>
      <c r="C111" s="683"/>
      <c r="D111" s="683"/>
      <c r="E111" s="683"/>
      <c r="F111" s="683"/>
      <c r="G111" s="684"/>
      <c r="H111" s="685"/>
      <c r="I111" s="686"/>
      <c r="J111" s="343"/>
      <c r="K111" s="343"/>
      <c r="L111" s="343"/>
      <c r="M111" s="343"/>
      <c r="N111" s="343"/>
      <c r="O111" s="343"/>
      <c r="P111" s="343"/>
      <c r="Q111" s="343"/>
      <c r="R111" s="343"/>
      <c r="S111" s="343"/>
      <c r="T111" s="343"/>
      <c r="U111" s="343"/>
      <c r="V111" s="343"/>
      <c r="W111" s="343"/>
      <c r="X111" s="343"/>
    </row>
    <row r="112" spans="1:24" ht="37.5" hidden="1" customHeight="1">
      <c r="A112" s="454"/>
      <c r="B112" s="680"/>
      <c r="C112" s="681"/>
      <c r="D112" s="681"/>
      <c r="E112" s="681"/>
      <c r="F112" s="682"/>
      <c r="G112" s="684"/>
      <c r="H112" s="685"/>
      <c r="I112" s="686"/>
      <c r="J112" s="343"/>
      <c r="K112" s="343"/>
      <c r="L112" s="343"/>
      <c r="M112" s="343"/>
      <c r="N112" s="343"/>
      <c r="O112" s="343"/>
      <c r="P112" s="343"/>
      <c r="Q112" s="343"/>
      <c r="R112" s="343"/>
      <c r="S112" s="343"/>
      <c r="T112" s="343"/>
      <c r="U112" s="343"/>
      <c r="V112" s="343"/>
      <c r="W112" s="343"/>
      <c r="X112" s="343"/>
    </row>
    <row r="113" spans="1:24" ht="19.5" hidden="1" customHeight="1">
      <c r="A113" s="454"/>
      <c r="B113" s="687"/>
      <c r="C113" s="688"/>
      <c r="D113" s="688"/>
      <c r="E113" s="688"/>
      <c r="F113" s="689"/>
      <c r="G113" s="443"/>
      <c r="H113" s="444"/>
      <c r="I113" s="444"/>
      <c r="J113" s="343"/>
      <c r="K113" s="343"/>
      <c r="L113" s="343"/>
      <c r="M113" s="343"/>
      <c r="N113" s="343"/>
      <c r="O113" s="343"/>
      <c r="P113" s="343"/>
      <c r="Q113" s="343"/>
      <c r="R113" s="343"/>
      <c r="S113" s="343"/>
      <c r="T113" s="343"/>
      <c r="U113" s="343"/>
      <c r="V113" s="343"/>
      <c r="W113" s="343"/>
      <c r="X113" s="343"/>
    </row>
    <row r="114" spans="1:24" ht="17.25" hidden="1" customHeight="1">
      <c r="A114" s="694"/>
      <c r="B114" s="683"/>
      <c r="C114" s="683"/>
      <c r="D114" s="683"/>
      <c r="E114" s="683"/>
      <c r="F114" s="683"/>
      <c r="G114" s="455"/>
      <c r="H114" s="455"/>
      <c r="I114" s="455"/>
      <c r="J114" s="343"/>
      <c r="K114" s="343"/>
      <c r="L114" s="343"/>
      <c r="M114" s="343"/>
      <c r="N114" s="343"/>
      <c r="O114" s="343"/>
      <c r="P114" s="343"/>
      <c r="Q114" s="343"/>
      <c r="R114" s="343"/>
      <c r="S114" s="343"/>
      <c r="T114" s="343"/>
      <c r="U114" s="343"/>
      <c r="V114" s="343"/>
      <c r="W114" s="343"/>
      <c r="X114" s="343"/>
    </row>
    <row r="115" spans="1:24" ht="22.5" hidden="1" customHeight="1">
      <c r="A115" s="694"/>
      <c r="B115" s="683"/>
      <c r="C115" s="683"/>
      <c r="D115" s="683"/>
      <c r="E115" s="683"/>
      <c r="F115" s="683"/>
      <c r="G115" s="469"/>
      <c r="H115" s="469"/>
      <c r="I115" s="469"/>
      <c r="J115" s="343"/>
      <c r="K115" s="343"/>
      <c r="L115" s="343"/>
      <c r="M115" s="343"/>
      <c r="N115" s="343"/>
      <c r="O115" s="343"/>
      <c r="P115" s="343"/>
      <c r="Q115" s="343"/>
      <c r="R115" s="343"/>
      <c r="S115" s="343"/>
      <c r="T115" s="343"/>
      <c r="U115" s="343"/>
      <c r="V115" s="343"/>
      <c r="W115" s="343"/>
      <c r="X115" s="343"/>
    </row>
    <row r="116" spans="1:24" ht="24.75" hidden="1" customHeight="1">
      <c r="A116" s="456"/>
      <c r="B116" s="677"/>
      <c r="C116" s="678"/>
      <c r="D116" s="678"/>
      <c r="E116" s="678"/>
      <c r="F116" s="679"/>
      <c r="G116" s="455"/>
      <c r="H116" s="455"/>
      <c r="I116" s="455"/>
      <c r="J116" s="343"/>
      <c r="K116" s="343"/>
      <c r="L116" s="343"/>
      <c r="M116" s="343"/>
      <c r="N116" s="343"/>
      <c r="O116" s="343"/>
      <c r="P116" s="343"/>
      <c r="Q116" s="343"/>
      <c r="R116" s="343"/>
      <c r="S116" s="343"/>
      <c r="T116" s="343"/>
      <c r="U116" s="343"/>
      <c r="V116" s="343"/>
      <c r="W116" s="343"/>
      <c r="X116" s="343"/>
    </row>
    <row r="117" spans="1:24" ht="21.75" hidden="1" customHeight="1">
      <c r="A117" s="457"/>
      <c r="B117" s="680"/>
      <c r="C117" s="681"/>
      <c r="D117" s="681"/>
      <c r="E117" s="681"/>
      <c r="F117" s="682"/>
      <c r="G117" s="470"/>
      <c r="H117" s="471"/>
      <c r="I117" s="471"/>
      <c r="J117" s="343"/>
      <c r="K117" s="343"/>
      <c r="L117" s="343"/>
      <c r="M117" s="343"/>
      <c r="N117" s="343"/>
      <c r="O117" s="343"/>
      <c r="P117" s="343"/>
      <c r="Q117" s="343"/>
      <c r="R117" s="343"/>
      <c r="S117" s="343"/>
      <c r="T117" s="343"/>
      <c r="U117" s="343"/>
      <c r="V117" s="343"/>
      <c r="W117" s="343"/>
      <c r="X117" s="343"/>
    </row>
    <row r="118" spans="1:24" ht="30" hidden="1" customHeight="1">
      <c r="A118" s="458"/>
      <c r="B118" s="699"/>
      <c r="C118" s="700"/>
      <c r="D118" s="700"/>
      <c r="E118" s="700"/>
      <c r="F118" s="700"/>
      <c r="G118" s="700"/>
      <c r="H118" s="700"/>
      <c r="I118" s="701"/>
      <c r="J118" s="343"/>
      <c r="K118" s="343"/>
      <c r="L118" s="343"/>
      <c r="M118" s="343"/>
      <c r="N118" s="343"/>
      <c r="O118" s="343"/>
      <c r="P118" s="343"/>
      <c r="Q118" s="343"/>
      <c r="R118" s="343"/>
      <c r="S118" s="343"/>
      <c r="T118" s="343"/>
      <c r="U118" s="343"/>
      <c r="V118" s="343"/>
      <c r="W118" s="343"/>
      <c r="X118" s="343"/>
    </row>
    <row r="119" spans="1:24" ht="42.75" hidden="1" customHeight="1">
      <c r="A119" s="454"/>
      <c r="B119" s="683"/>
      <c r="C119" s="683"/>
      <c r="D119" s="683"/>
      <c r="E119" s="683"/>
      <c r="F119" s="683"/>
      <c r="G119" s="684"/>
      <c r="H119" s="685"/>
      <c r="I119" s="686"/>
      <c r="J119" s="343"/>
      <c r="K119" s="343"/>
      <c r="L119" s="343"/>
      <c r="M119" s="343"/>
      <c r="N119" s="343"/>
      <c r="O119" s="343"/>
      <c r="P119" s="343"/>
      <c r="Q119" s="343"/>
      <c r="R119" s="343"/>
      <c r="S119" s="343"/>
      <c r="T119" s="343"/>
      <c r="U119" s="343"/>
      <c r="V119" s="343"/>
      <c r="W119" s="343"/>
      <c r="X119" s="343"/>
    </row>
    <row r="120" spans="1:24" ht="40.5" hidden="1" customHeight="1">
      <c r="A120" s="454"/>
      <c r="B120" s="680"/>
      <c r="C120" s="681"/>
      <c r="D120" s="681"/>
      <c r="E120" s="681"/>
      <c r="F120" s="682"/>
      <c r="G120" s="684"/>
      <c r="H120" s="685"/>
      <c r="I120" s="686"/>
      <c r="J120" s="343"/>
      <c r="K120" s="343"/>
      <c r="L120" s="343"/>
      <c r="M120" s="343"/>
      <c r="N120" s="343"/>
      <c r="O120" s="343"/>
      <c r="P120" s="343"/>
      <c r="Q120" s="343"/>
      <c r="R120" s="343"/>
      <c r="S120" s="343"/>
      <c r="T120" s="343"/>
      <c r="U120" s="343"/>
      <c r="V120" s="343"/>
      <c r="W120" s="343"/>
      <c r="X120" s="343"/>
    </row>
    <row r="121" spans="1:24" ht="21.75" hidden="1" customHeight="1">
      <c r="A121" s="454"/>
      <c r="B121" s="687"/>
      <c r="C121" s="688"/>
      <c r="D121" s="688"/>
      <c r="E121" s="688"/>
      <c r="F121" s="689"/>
      <c r="G121" s="443"/>
      <c r="H121" s="444"/>
      <c r="I121" s="444"/>
      <c r="J121" s="343"/>
      <c r="K121" s="343"/>
      <c r="L121" s="343"/>
      <c r="M121" s="343"/>
      <c r="N121" s="343"/>
      <c r="O121" s="343"/>
      <c r="P121" s="343"/>
      <c r="Q121" s="343"/>
      <c r="R121" s="343"/>
      <c r="S121" s="343"/>
      <c r="T121" s="343"/>
      <c r="U121" s="343"/>
      <c r="V121" s="343"/>
      <c r="W121" s="343"/>
      <c r="X121" s="343"/>
    </row>
    <row r="122" spans="1:24" ht="21.75" hidden="1" customHeight="1">
      <c r="A122" s="694"/>
      <c r="B122" s="683"/>
      <c r="C122" s="683"/>
      <c r="D122" s="683"/>
      <c r="E122" s="683"/>
      <c r="F122" s="683"/>
      <c r="G122" s="455"/>
      <c r="H122" s="455"/>
      <c r="I122" s="455"/>
      <c r="J122" s="343"/>
      <c r="K122" s="343"/>
      <c r="L122" s="343"/>
      <c r="M122" s="343"/>
      <c r="N122" s="343"/>
      <c r="O122" s="343"/>
      <c r="P122" s="343"/>
      <c r="Q122" s="343"/>
      <c r="R122" s="343"/>
      <c r="S122" s="343"/>
      <c r="T122" s="343"/>
      <c r="U122" s="343"/>
      <c r="V122" s="343"/>
      <c r="W122" s="343"/>
      <c r="X122" s="343"/>
    </row>
    <row r="123" spans="1:24" ht="21.75" hidden="1" customHeight="1">
      <c r="A123" s="694"/>
      <c r="B123" s="683"/>
      <c r="C123" s="683"/>
      <c r="D123" s="683"/>
      <c r="E123" s="683"/>
      <c r="F123" s="683"/>
      <c r="G123" s="469"/>
      <c r="H123" s="469"/>
      <c r="I123" s="469"/>
      <c r="J123" s="343"/>
      <c r="K123" s="343"/>
      <c r="L123" s="343"/>
      <c r="M123" s="343"/>
      <c r="N123" s="343"/>
      <c r="O123" s="343"/>
      <c r="P123" s="343"/>
      <c r="Q123" s="343"/>
      <c r="R123" s="343"/>
      <c r="S123" s="343"/>
      <c r="T123" s="343"/>
      <c r="U123" s="343"/>
      <c r="V123" s="343"/>
      <c r="W123" s="343"/>
      <c r="X123" s="343"/>
    </row>
    <row r="124" spans="1:24" ht="21.75" hidden="1" customHeight="1">
      <c r="A124" s="456"/>
      <c r="B124" s="677"/>
      <c r="C124" s="678"/>
      <c r="D124" s="678"/>
      <c r="E124" s="678"/>
      <c r="F124" s="679"/>
      <c r="G124" s="455"/>
      <c r="H124" s="455"/>
      <c r="I124" s="455"/>
      <c r="J124" s="343"/>
      <c r="K124" s="343"/>
      <c r="L124" s="343"/>
      <c r="M124" s="343"/>
      <c r="N124" s="343"/>
      <c r="O124" s="343"/>
      <c r="P124" s="343"/>
      <c r="Q124" s="343"/>
      <c r="R124" s="343"/>
      <c r="S124" s="343"/>
      <c r="T124" s="343"/>
      <c r="U124" s="343"/>
      <c r="V124" s="343"/>
      <c r="W124" s="343"/>
      <c r="X124" s="343"/>
    </row>
    <row r="125" spans="1:24" ht="21.75" hidden="1" customHeight="1">
      <c r="A125" s="457"/>
      <c r="B125" s="680"/>
      <c r="C125" s="681"/>
      <c r="D125" s="681"/>
      <c r="E125" s="681"/>
      <c r="F125" s="682"/>
      <c r="G125" s="470"/>
      <c r="H125" s="471"/>
      <c r="I125" s="471"/>
      <c r="J125" s="343"/>
      <c r="K125" s="343"/>
      <c r="L125" s="343"/>
      <c r="M125" s="343"/>
      <c r="N125" s="343"/>
      <c r="O125" s="343"/>
      <c r="P125" s="343"/>
      <c r="Q125" s="343"/>
      <c r="R125" s="343"/>
      <c r="S125" s="343"/>
      <c r="T125" s="343"/>
      <c r="U125" s="343"/>
      <c r="V125" s="343"/>
      <c r="W125" s="343"/>
      <c r="X125" s="343"/>
    </row>
    <row r="126" spans="1:24" ht="21.75" hidden="1" customHeight="1">
      <c r="A126" s="452"/>
      <c r="B126" s="453"/>
      <c r="C126" s="453"/>
      <c r="D126" s="453"/>
      <c r="E126" s="453"/>
      <c r="F126" s="453"/>
      <c r="G126" s="447"/>
      <c r="H126" s="447"/>
      <c r="I126" s="447"/>
      <c r="J126" s="343"/>
      <c r="K126" s="343"/>
      <c r="L126" s="343"/>
      <c r="M126" s="343"/>
      <c r="N126" s="343"/>
      <c r="O126" s="343"/>
      <c r="P126" s="343"/>
      <c r="Q126" s="343"/>
      <c r="R126" s="343"/>
      <c r="S126" s="343"/>
      <c r="T126" s="343"/>
      <c r="U126" s="343"/>
      <c r="V126" s="343"/>
      <c r="W126" s="343"/>
      <c r="X126" s="343"/>
    </row>
    <row r="127" spans="1:24" ht="17.25" hidden="1" customHeight="1">
      <c r="A127" s="690"/>
      <c r="B127" s="690"/>
      <c r="C127" s="690"/>
      <c r="D127" s="690"/>
      <c r="E127" s="690"/>
      <c r="F127" s="690"/>
      <c r="G127" s="690"/>
      <c r="H127" s="690"/>
      <c r="I127" s="690"/>
      <c r="J127" s="343"/>
      <c r="K127" s="343"/>
      <c r="L127" s="343"/>
      <c r="M127" s="343"/>
      <c r="N127" s="343"/>
      <c r="O127" s="343"/>
      <c r="P127" s="343"/>
      <c r="Q127" s="343"/>
      <c r="R127" s="343"/>
      <c r="S127" s="343"/>
      <c r="T127" s="343"/>
      <c r="U127" s="343"/>
      <c r="V127" s="343"/>
      <c r="W127" s="343"/>
      <c r="X127" s="343"/>
    </row>
    <row r="128" spans="1:24" ht="17.25" hidden="1" customHeight="1">
      <c r="A128" s="448"/>
      <c r="B128" s="695"/>
      <c r="C128" s="696"/>
      <c r="D128" s="696"/>
      <c r="E128" s="696"/>
      <c r="F128" s="696"/>
      <c r="G128" s="696"/>
      <c r="H128" s="696"/>
      <c r="I128" s="697"/>
      <c r="J128" s="343"/>
      <c r="K128" s="343"/>
      <c r="L128" s="343"/>
      <c r="M128" s="343"/>
      <c r="N128" s="343"/>
      <c r="O128" s="343"/>
      <c r="P128" s="343"/>
      <c r="Q128" s="343"/>
      <c r="R128" s="343"/>
      <c r="S128" s="343"/>
      <c r="T128" s="343"/>
      <c r="U128" s="343"/>
      <c r="V128" s="343"/>
      <c r="W128" s="343"/>
      <c r="X128" s="343"/>
    </row>
    <row r="129" spans="1:24" ht="17.25" hidden="1" customHeight="1">
      <c r="A129" s="353"/>
      <c r="B129" s="698"/>
      <c r="C129" s="675"/>
      <c r="D129" s="675"/>
      <c r="E129" s="675"/>
      <c r="F129" s="675"/>
      <c r="G129" s="675"/>
      <c r="H129" s="675"/>
      <c r="I129" s="676"/>
      <c r="J129" s="343"/>
      <c r="K129" s="343"/>
      <c r="L129" s="343"/>
      <c r="M129" s="343"/>
      <c r="N129" s="343"/>
      <c r="O129" s="343"/>
      <c r="P129" s="343"/>
      <c r="Q129" s="343"/>
      <c r="R129" s="343"/>
      <c r="S129" s="343"/>
      <c r="T129" s="343"/>
      <c r="U129" s="343"/>
      <c r="V129" s="343"/>
      <c r="W129" s="343"/>
      <c r="X129" s="343"/>
    </row>
    <row r="130" spans="1:24" ht="17.25" hidden="1" customHeight="1">
      <c r="A130" s="353"/>
      <c r="B130" s="353"/>
      <c r="C130" s="353"/>
      <c r="D130" s="353"/>
      <c r="E130" s="353"/>
      <c r="F130" s="353"/>
      <c r="G130" s="353"/>
      <c r="H130" s="353"/>
      <c r="I130" s="353"/>
      <c r="J130" s="343"/>
      <c r="K130" s="343"/>
      <c r="L130" s="343"/>
      <c r="M130" s="343"/>
      <c r="N130" s="343"/>
      <c r="O130" s="343"/>
      <c r="P130" s="343"/>
      <c r="Q130" s="343"/>
      <c r="R130" s="343"/>
      <c r="S130" s="343"/>
      <c r="T130" s="343"/>
      <c r="U130" s="343"/>
      <c r="V130" s="343"/>
      <c r="W130" s="343"/>
      <c r="X130" s="343"/>
    </row>
    <row r="131" spans="1:24" ht="99" hidden="1" customHeight="1">
      <c r="A131" s="401"/>
      <c r="B131" s="698"/>
      <c r="C131" s="675"/>
      <c r="D131" s="675"/>
      <c r="E131" s="675"/>
      <c r="F131" s="675"/>
      <c r="G131" s="675"/>
      <c r="H131" s="675"/>
      <c r="I131" s="676"/>
      <c r="J131" s="343"/>
      <c r="K131" s="343"/>
      <c r="L131" s="343"/>
      <c r="M131" s="343"/>
      <c r="N131" s="343"/>
      <c r="O131" s="343"/>
      <c r="P131" s="343"/>
      <c r="Q131" s="343"/>
      <c r="R131" s="343"/>
      <c r="S131" s="343"/>
      <c r="T131" s="343"/>
      <c r="U131" s="343"/>
      <c r="V131" s="343"/>
      <c r="W131" s="343"/>
      <c r="X131" s="343"/>
    </row>
    <row r="132" spans="1:24" ht="17.25" hidden="1" customHeight="1">
      <c r="A132" s="353"/>
      <c r="B132" s="353"/>
      <c r="C132" s="353"/>
      <c r="D132" s="353"/>
      <c r="E132" s="353"/>
      <c r="F132" s="353"/>
      <c r="G132" s="353"/>
      <c r="H132" s="353"/>
      <c r="I132" s="353"/>
      <c r="J132" s="343"/>
      <c r="K132" s="343"/>
      <c r="L132" s="343"/>
      <c r="M132" s="343"/>
      <c r="N132" s="343"/>
      <c r="O132" s="343"/>
      <c r="P132" s="343"/>
      <c r="Q132" s="343"/>
      <c r="R132" s="343"/>
      <c r="S132" s="343"/>
      <c r="T132" s="343"/>
      <c r="U132" s="343"/>
      <c r="V132" s="343"/>
      <c r="W132" s="343"/>
      <c r="X132" s="343"/>
    </row>
    <row r="133" spans="1:24" ht="17.25" hidden="1" customHeight="1">
      <c r="A133" s="353"/>
      <c r="B133" s="691"/>
      <c r="C133" s="692"/>
      <c r="D133" s="692"/>
      <c r="E133" s="692"/>
      <c r="F133" s="692"/>
      <c r="G133" s="692"/>
      <c r="H133" s="692"/>
      <c r="I133" s="693"/>
      <c r="J133" s="343"/>
      <c r="K133" s="343"/>
      <c r="L133" s="343"/>
      <c r="M133" s="343"/>
      <c r="N133" s="343"/>
      <c r="O133" s="343"/>
      <c r="P133" s="343"/>
      <c r="Q133" s="343"/>
      <c r="R133" s="343"/>
      <c r="S133" s="343"/>
      <c r="T133" s="343"/>
      <c r="U133" s="343"/>
      <c r="V133" s="343"/>
      <c r="W133" s="343"/>
      <c r="X133" s="343"/>
    </row>
    <row r="134" spans="1:24" ht="37.5" hidden="1" customHeight="1">
      <c r="A134" s="353"/>
      <c r="B134" s="683"/>
      <c r="C134" s="683"/>
      <c r="D134" s="683"/>
      <c r="E134" s="683"/>
      <c r="F134" s="683"/>
      <c r="G134" s="684"/>
      <c r="H134" s="685"/>
      <c r="I134" s="686"/>
      <c r="J134" s="343"/>
      <c r="K134" s="343"/>
      <c r="L134" s="343"/>
      <c r="M134" s="343"/>
      <c r="N134" s="343"/>
      <c r="O134" s="343"/>
      <c r="P134" s="343"/>
      <c r="Q134" s="343"/>
      <c r="R134" s="343"/>
      <c r="S134" s="343"/>
      <c r="T134" s="343"/>
      <c r="U134" s="343"/>
      <c r="V134" s="343"/>
      <c r="W134" s="343"/>
      <c r="X134" s="343"/>
    </row>
    <row r="135" spans="1:24" ht="39.75" hidden="1" customHeight="1">
      <c r="A135" s="353"/>
      <c r="B135" s="683"/>
      <c r="C135" s="683"/>
      <c r="D135" s="683"/>
      <c r="E135" s="683"/>
      <c r="F135" s="683"/>
      <c r="G135" s="684"/>
      <c r="H135" s="685"/>
      <c r="I135" s="686"/>
      <c r="J135" s="343"/>
      <c r="K135" s="343"/>
      <c r="L135" s="343"/>
      <c r="M135" s="343"/>
      <c r="N135" s="343"/>
      <c r="O135" s="343"/>
      <c r="P135" s="343"/>
      <c r="Q135" s="343"/>
      <c r="R135" s="343"/>
      <c r="S135" s="343"/>
      <c r="T135" s="343"/>
      <c r="U135" s="343"/>
      <c r="V135" s="343"/>
      <c r="W135" s="343"/>
      <c r="X135" s="343"/>
    </row>
    <row r="136" spans="1:24" hidden="1">
      <c r="A136" s="384"/>
      <c r="B136" s="665"/>
      <c r="C136" s="666"/>
      <c r="D136" s="666"/>
      <c r="E136" s="666"/>
      <c r="F136" s="666"/>
      <c r="G136" s="666"/>
      <c r="H136" s="666"/>
      <c r="I136" s="667"/>
      <c r="J136" s="343"/>
      <c r="K136" s="343"/>
      <c r="L136" s="343"/>
      <c r="M136" s="343"/>
      <c r="N136" s="343"/>
      <c r="O136" s="343"/>
      <c r="P136" s="343"/>
      <c r="Q136" s="343"/>
      <c r="R136" s="343"/>
      <c r="S136" s="343"/>
      <c r="T136" s="343"/>
      <c r="U136" s="343"/>
      <c r="V136" s="343"/>
      <c r="W136" s="343"/>
      <c r="X136" s="343"/>
    </row>
    <row r="137" spans="1:24" ht="23.25" hidden="1" customHeight="1">
      <c r="A137" s="374"/>
      <c r="B137" s="666"/>
      <c r="C137" s="666"/>
      <c r="D137" s="666"/>
      <c r="E137" s="666"/>
      <c r="F137" s="652"/>
      <c r="G137" s="652"/>
      <c r="H137" s="652"/>
      <c r="I137" s="652"/>
      <c r="J137" s="343"/>
      <c r="K137" s="343"/>
      <c r="L137" s="343"/>
      <c r="M137" s="468"/>
      <c r="N137" s="343"/>
      <c r="O137" s="343"/>
      <c r="P137" s="343"/>
      <c r="Q137" s="343"/>
      <c r="R137" s="343"/>
      <c r="S137" s="343"/>
      <c r="T137" s="343"/>
      <c r="U137" s="343"/>
      <c r="V137" s="343"/>
      <c r="W137" s="343"/>
      <c r="X137" s="343"/>
    </row>
    <row r="138" spans="1:24" ht="24" hidden="1" customHeight="1">
      <c r="A138" s="374"/>
      <c r="B138" s="666"/>
      <c r="C138" s="666"/>
      <c r="D138" s="666"/>
      <c r="E138" s="666"/>
      <c r="F138" s="652"/>
      <c r="G138" s="652"/>
      <c r="H138" s="652"/>
      <c r="I138" s="652"/>
      <c r="J138" s="343"/>
      <c r="K138" s="343"/>
      <c r="L138" s="343"/>
      <c r="M138" s="343"/>
      <c r="N138" s="343"/>
      <c r="O138" s="343"/>
      <c r="P138" s="343"/>
      <c r="Q138" s="343"/>
      <c r="R138" s="343"/>
      <c r="S138" s="343"/>
      <c r="T138" s="343"/>
      <c r="U138" s="343"/>
      <c r="V138" s="343"/>
      <c r="W138" s="343"/>
      <c r="X138" s="343"/>
    </row>
    <row r="139" spans="1:24" ht="20.25" hidden="1" customHeight="1">
      <c r="A139" s="374"/>
      <c r="B139" s="666"/>
      <c r="C139" s="666"/>
      <c r="D139" s="666"/>
      <c r="E139" s="666"/>
      <c r="F139" s="652"/>
      <c r="G139" s="652"/>
      <c r="H139" s="652"/>
      <c r="I139" s="652"/>
      <c r="J139" s="343"/>
      <c r="K139" s="343"/>
      <c r="L139" s="343"/>
      <c r="M139" s="343"/>
      <c r="N139" s="343"/>
      <c r="O139" s="343"/>
      <c r="P139" s="343"/>
      <c r="Q139" s="343"/>
      <c r="R139" s="343"/>
      <c r="S139" s="343"/>
      <c r="T139" s="343"/>
      <c r="U139" s="343"/>
      <c r="V139" s="343"/>
      <c r="W139" s="343"/>
      <c r="X139" s="343"/>
    </row>
    <row r="140" spans="1:24" ht="20.25" hidden="1" customHeight="1">
      <c r="A140" s="374"/>
      <c r="B140" s="666"/>
      <c r="C140" s="666"/>
      <c r="D140" s="666"/>
      <c r="E140" s="666"/>
      <c r="F140" s="652"/>
      <c r="G140" s="652"/>
      <c r="H140" s="652"/>
      <c r="I140" s="652"/>
      <c r="J140" s="343"/>
      <c r="K140" s="343"/>
      <c r="L140" s="343"/>
      <c r="M140" s="343"/>
      <c r="N140" s="343"/>
      <c r="O140" s="343"/>
      <c r="P140" s="343"/>
      <c r="Q140" s="343"/>
      <c r="R140" s="343"/>
      <c r="S140" s="343"/>
      <c r="T140" s="343"/>
      <c r="U140" s="343"/>
      <c r="V140" s="343"/>
      <c r="W140" s="343"/>
      <c r="X140" s="343"/>
    </row>
    <row r="141" spans="1:24" ht="40.5" hidden="1" customHeight="1">
      <c r="A141" s="445"/>
      <c r="B141" s="666"/>
      <c r="C141" s="666"/>
      <c r="D141" s="666"/>
      <c r="E141" s="667"/>
      <c r="F141" s="652"/>
      <c r="G141" s="652"/>
      <c r="H141" s="663"/>
      <c r="I141" s="664"/>
      <c r="J141" s="343"/>
      <c r="K141" s="343"/>
      <c r="L141" s="343"/>
      <c r="M141" s="343"/>
      <c r="N141" s="343"/>
      <c r="O141" s="343"/>
      <c r="P141" s="343"/>
      <c r="Q141" s="343"/>
      <c r="R141" s="343"/>
      <c r="S141" s="343"/>
      <c r="T141" s="343"/>
      <c r="U141" s="343"/>
      <c r="V141" s="343"/>
      <c r="W141" s="343"/>
      <c r="X141" s="343"/>
    </row>
    <row r="142" spans="1:24" ht="112.5" hidden="1" customHeight="1">
      <c r="A142" s="386"/>
      <c r="B142" s="665"/>
      <c r="C142" s="666"/>
      <c r="D142" s="666"/>
      <c r="E142" s="667"/>
      <c r="F142" s="668"/>
      <c r="G142" s="669"/>
      <c r="H142" s="668"/>
      <c r="I142" s="669"/>
      <c r="J142" s="343"/>
      <c r="K142" s="343"/>
      <c r="L142" s="343"/>
      <c r="M142" s="343"/>
      <c r="N142" s="343"/>
      <c r="O142" s="343"/>
      <c r="P142" s="343"/>
      <c r="Q142" s="343"/>
      <c r="R142" s="343"/>
      <c r="S142" s="343"/>
      <c r="T142" s="343"/>
      <c r="U142" s="343"/>
      <c r="V142" s="343"/>
      <c r="W142" s="343"/>
      <c r="X142" s="343"/>
    </row>
    <row r="143" spans="1:24" ht="43.5" hidden="1" customHeight="1">
      <c r="A143" s="353"/>
      <c r="B143" s="665"/>
      <c r="C143" s="666"/>
      <c r="D143" s="666"/>
      <c r="E143" s="666"/>
      <c r="F143" s="652"/>
      <c r="G143" s="652"/>
      <c r="H143" s="652"/>
      <c r="I143" s="652"/>
      <c r="J143" s="343"/>
      <c r="K143" s="343"/>
      <c r="L143" s="343"/>
      <c r="M143" s="343"/>
      <c r="N143" s="343"/>
      <c r="O143" s="343"/>
      <c r="P143" s="343"/>
      <c r="Q143" s="343"/>
      <c r="R143" s="343"/>
      <c r="S143" s="343"/>
      <c r="T143" s="343"/>
      <c r="U143" s="343"/>
      <c r="V143" s="343"/>
      <c r="W143" s="343"/>
      <c r="X143" s="343"/>
    </row>
    <row r="144" spans="1:24" hidden="1">
      <c r="A144" s="424"/>
      <c r="B144" s="785"/>
      <c r="C144" s="785"/>
      <c r="D144" s="785"/>
      <c r="E144" s="785"/>
      <c r="F144" s="785"/>
      <c r="G144" s="785"/>
      <c r="H144" s="785"/>
      <c r="I144" s="785"/>
      <c r="J144" s="343"/>
      <c r="K144" s="343"/>
      <c r="L144" s="343"/>
      <c r="M144" s="343"/>
      <c r="N144" s="343"/>
      <c r="O144" s="343"/>
      <c r="P144" s="343"/>
      <c r="Q144" s="343"/>
      <c r="R144" s="343"/>
      <c r="S144" s="343"/>
      <c r="T144" s="343"/>
      <c r="U144" s="343"/>
      <c r="V144" s="343"/>
      <c r="W144" s="343"/>
      <c r="X144" s="343"/>
    </row>
    <row r="145" spans="1:24" ht="17.25" hidden="1" customHeight="1">
      <c r="A145" s="424"/>
      <c r="B145" s="825"/>
      <c r="C145" s="825"/>
      <c r="D145" s="825"/>
      <c r="E145" s="825"/>
      <c r="F145" s="825"/>
      <c r="G145" s="825"/>
      <c r="H145" s="825"/>
      <c r="I145" s="825"/>
      <c r="J145" s="343"/>
      <c r="K145" s="343"/>
      <c r="L145" s="343"/>
      <c r="M145" s="343"/>
      <c r="N145" s="343"/>
      <c r="O145" s="343"/>
      <c r="P145" s="343"/>
      <c r="Q145" s="343"/>
      <c r="R145" s="343"/>
      <c r="S145" s="343"/>
      <c r="T145" s="343"/>
      <c r="U145" s="343"/>
      <c r="V145" s="343"/>
      <c r="W145" s="343"/>
      <c r="X145" s="343"/>
    </row>
    <row r="146" spans="1:24" ht="17.25" hidden="1" customHeight="1">
      <c r="A146" s="424"/>
      <c r="B146" s="488"/>
      <c r="C146" s="438"/>
      <c r="D146" s="438"/>
      <c r="E146" s="438"/>
      <c r="F146" s="438"/>
      <c r="G146" s="438"/>
      <c r="H146" s="438"/>
      <c r="I146" s="438"/>
      <c r="J146" s="343"/>
      <c r="K146" s="343"/>
      <c r="L146" s="343"/>
      <c r="M146" s="343"/>
      <c r="N146" s="343"/>
      <c r="O146" s="343"/>
      <c r="P146" s="343"/>
      <c r="Q146" s="343"/>
      <c r="R146" s="343"/>
      <c r="S146" s="343"/>
      <c r="T146" s="343"/>
      <c r="U146" s="343"/>
      <c r="V146" s="343"/>
      <c r="W146" s="343"/>
      <c r="X146" s="343"/>
    </row>
    <row r="147" spans="1:24" ht="17.25" hidden="1" customHeight="1">
      <c r="A147" s="424"/>
      <c r="B147" s="825"/>
      <c r="C147" s="825"/>
      <c r="D147" s="825"/>
      <c r="E147" s="825"/>
      <c r="F147" s="825"/>
      <c r="G147" s="825"/>
      <c r="H147" s="825"/>
      <c r="I147" s="825"/>
      <c r="J147" s="343"/>
      <c r="K147" s="343"/>
      <c r="L147" s="343"/>
      <c r="M147" s="343"/>
      <c r="N147" s="343"/>
      <c r="O147" s="343"/>
      <c r="P147" s="343"/>
      <c r="Q147" s="343"/>
      <c r="R147" s="343"/>
      <c r="S147" s="343"/>
      <c r="T147" s="343"/>
      <c r="U147" s="343"/>
      <c r="V147" s="343"/>
      <c r="W147" s="343"/>
      <c r="X147" s="343"/>
    </row>
    <row r="148" spans="1:24" ht="17.25" hidden="1" customHeight="1">
      <c r="A148" s="424"/>
      <c r="B148" s="825"/>
      <c r="C148" s="825"/>
      <c r="D148" s="825"/>
      <c r="E148" s="825"/>
      <c r="F148" s="825"/>
      <c r="G148" s="825"/>
      <c r="H148" s="825"/>
      <c r="I148" s="825"/>
      <c r="J148" s="343"/>
      <c r="K148" s="343"/>
      <c r="L148" s="343"/>
      <c r="M148" s="343"/>
      <c r="N148" s="343"/>
      <c r="O148" s="343"/>
      <c r="P148" s="343"/>
      <c r="Q148" s="343"/>
      <c r="R148" s="343"/>
      <c r="S148" s="343"/>
      <c r="T148" s="343"/>
      <c r="U148" s="343"/>
      <c r="V148" s="343"/>
      <c r="W148" s="343"/>
      <c r="X148" s="343"/>
    </row>
    <row r="149" spans="1:24" ht="17.25" hidden="1" customHeight="1">
      <c r="A149" s="486"/>
      <c r="B149" s="486"/>
      <c r="C149" s="486"/>
      <c r="D149" s="486"/>
      <c r="E149" s="486"/>
      <c r="F149" s="486"/>
      <c r="G149" s="486"/>
      <c r="H149" s="486"/>
      <c r="I149" s="486"/>
      <c r="J149" s="343"/>
      <c r="K149" s="343"/>
      <c r="L149" s="343"/>
      <c r="M149" s="343"/>
      <c r="N149" s="343"/>
      <c r="O149" s="343"/>
      <c r="P149" s="343"/>
      <c r="Q149" s="343"/>
      <c r="R149" s="343"/>
      <c r="S149" s="343"/>
      <c r="T149" s="343"/>
      <c r="U149" s="343"/>
      <c r="V149" s="343"/>
      <c r="W149" s="343"/>
      <c r="X149" s="343"/>
    </row>
    <row r="150" spans="1:24" ht="17.25" hidden="1" customHeight="1">
      <c r="A150" s="353"/>
      <c r="B150" s="782"/>
      <c r="C150" s="783"/>
      <c r="D150" s="783"/>
      <c r="E150" s="783"/>
      <c r="F150" s="783"/>
      <c r="G150" s="784"/>
      <c r="H150" s="469"/>
      <c r="I150" s="353"/>
      <c r="J150" s="343"/>
      <c r="K150" s="343"/>
      <c r="L150" s="343"/>
      <c r="M150" s="343"/>
      <c r="N150" s="343"/>
      <c r="O150" s="343"/>
      <c r="P150" s="343"/>
      <c r="Q150" s="343"/>
      <c r="R150" s="343"/>
      <c r="S150" s="343"/>
      <c r="T150" s="343"/>
      <c r="U150" s="343"/>
      <c r="V150" s="343"/>
      <c r="W150" s="343"/>
      <c r="X150" s="343"/>
    </row>
    <row r="151" spans="1:24" ht="17.25" hidden="1" customHeight="1">
      <c r="A151" s="353"/>
      <c r="B151" s="782"/>
      <c r="C151" s="783"/>
      <c r="D151" s="783"/>
      <c r="E151" s="783"/>
      <c r="F151" s="783"/>
      <c r="G151" s="784"/>
      <c r="H151" s="470"/>
      <c r="I151" s="353"/>
      <c r="J151" s="343"/>
      <c r="K151" s="343"/>
      <c r="L151" s="343"/>
      <c r="M151" s="343"/>
      <c r="N151" s="343"/>
      <c r="O151" s="343"/>
      <c r="P151" s="343"/>
      <c r="Q151" s="343"/>
      <c r="R151" s="343"/>
      <c r="S151" s="343"/>
      <c r="T151" s="343"/>
      <c r="U151" s="343"/>
      <c r="V151" s="343"/>
      <c r="W151" s="343"/>
      <c r="X151" s="343"/>
    </row>
    <row r="152" spans="1:24" ht="17.25" hidden="1" customHeight="1">
      <c r="A152" s="366"/>
      <c r="B152" s="487"/>
      <c r="C152" s="437"/>
      <c r="D152" s="437"/>
      <c r="E152" s="437"/>
      <c r="F152" s="437"/>
      <c r="G152" s="437"/>
      <c r="H152" s="366"/>
      <c r="I152" s="366"/>
      <c r="J152" s="343"/>
      <c r="K152" s="343"/>
      <c r="L152" s="343"/>
      <c r="M152" s="343"/>
      <c r="N152" s="343"/>
      <c r="O152" s="343"/>
      <c r="P152" s="343"/>
      <c r="Q152" s="343"/>
      <c r="R152" s="343"/>
      <c r="S152" s="343"/>
      <c r="T152" s="343"/>
      <c r="U152" s="343"/>
      <c r="V152" s="343"/>
      <c r="W152" s="343"/>
      <c r="X152" s="343"/>
    </row>
    <row r="153" spans="1:24" ht="17.25" hidden="1" customHeight="1">
      <c r="A153" s="366"/>
      <c r="B153" s="366"/>
      <c r="C153" s="366"/>
      <c r="D153" s="366"/>
      <c r="E153" s="366"/>
      <c r="F153" s="366"/>
      <c r="G153" s="366"/>
      <c r="H153" s="366"/>
      <c r="I153" s="366"/>
      <c r="J153" s="343"/>
      <c r="K153" s="343"/>
      <c r="L153" s="343"/>
      <c r="M153" s="343"/>
      <c r="N153" s="343"/>
      <c r="O153" s="343"/>
      <c r="P153" s="343"/>
      <c r="Q153" s="343"/>
      <c r="R153" s="343"/>
      <c r="S153" s="343"/>
      <c r="T153" s="343"/>
      <c r="U153" s="343"/>
      <c r="V153" s="343"/>
      <c r="W153" s="343"/>
      <c r="X153" s="343"/>
    </row>
    <row r="154" spans="1:24" ht="16.5" hidden="1" customHeight="1">
      <c r="A154" s="361"/>
      <c r="B154" s="788"/>
      <c r="C154" s="788"/>
      <c r="D154" s="788"/>
      <c r="E154" s="788"/>
      <c r="F154" s="788"/>
      <c r="G154" s="788"/>
      <c r="H154" s="788"/>
      <c r="I154" s="788"/>
      <c r="J154" s="347"/>
    </row>
    <row r="155" spans="1:24" ht="9" hidden="1" customHeight="1">
      <c r="A155" s="347"/>
      <c r="B155" s="366"/>
      <c r="C155" s="366"/>
      <c r="D155" s="366"/>
      <c r="E155" s="366"/>
      <c r="F155" s="366"/>
      <c r="G155" s="366"/>
      <c r="H155" s="366"/>
      <c r="I155" s="347"/>
      <c r="J155" s="347"/>
    </row>
    <row r="156" spans="1:24" ht="18" hidden="1" customHeight="1">
      <c r="A156" s="387"/>
      <c r="B156" s="674"/>
      <c r="C156" s="674"/>
      <c r="D156" s="674"/>
      <c r="E156" s="674"/>
      <c r="F156" s="674"/>
      <c r="G156" s="674"/>
      <c r="H156" s="674"/>
      <c r="I156" s="674"/>
    </row>
    <row r="157" spans="1:24" ht="9" hidden="1" customHeight="1">
      <c r="A157" s="347"/>
      <c r="B157" s="366"/>
      <c r="C157" s="366"/>
      <c r="D157" s="366"/>
      <c r="E157" s="366"/>
      <c r="F157" s="366"/>
      <c r="G157" s="366"/>
      <c r="H157" s="366"/>
      <c r="I157" s="347"/>
      <c r="J157" s="347"/>
    </row>
    <row r="158" spans="1:24" ht="18.75" hidden="1" customHeight="1">
      <c r="A158" s="363"/>
      <c r="B158" s="826"/>
      <c r="C158" s="826"/>
      <c r="D158" s="826"/>
      <c r="E158" s="826"/>
      <c r="F158" s="826"/>
      <c r="G158" s="826"/>
      <c r="H158" s="826"/>
      <c r="I158" s="826"/>
      <c r="J158" s="347"/>
    </row>
    <row r="159" spans="1:24" ht="51.75" hidden="1" customHeight="1">
      <c r="A159" s="363"/>
      <c r="B159" s="827"/>
      <c r="C159" s="827"/>
      <c r="D159" s="827"/>
      <c r="E159" s="827"/>
      <c r="F159" s="827"/>
      <c r="G159" s="827"/>
      <c r="H159" s="827"/>
      <c r="I159" s="827"/>
      <c r="J159" s="347"/>
    </row>
    <row r="160" spans="1:24" hidden="1">
      <c r="A160" s="363"/>
      <c r="B160" s="388"/>
      <c r="C160" s="388"/>
      <c r="D160" s="388"/>
      <c r="E160" s="388"/>
      <c r="F160" s="388"/>
      <c r="G160" s="388"/>
      <c r="H160" s="388"/>
      <c r="I160" s="388"/>
      <c r="J160" s="347"/>
    </row>
    <row r="161" spans="1:10" ht="39.75" hidden="1" customHeight="1">
      <c r="A161" s="389"/>
      <c r="B161" s="786"/>
      <c r="C161" s="786"/>
      <c r="D161" s="786"/>
      <c r="E161" s="786"/>
      <c r="F161" s="786"/>
      <c r="G161" s="786"/>
      <c r="H161" s="786"/>
      <c r="I161" s="786"/>
      <c r="J161" s="347"/>
    </row>
    <row r="162" spans="1:10" ht="12.75" hidden="1" customHeight="1">
      <c r="A162" s="389"/>
      <c r="B162" s="366"/>
      <c r="C162" s="366"/>
      <c r="D162" s="366"/>
      <c r="E162" s="366"/>
      <c r="F162" s="366"/>
      <c r="G162" s="366"/>
      <c r="H162" s="366"/>
      <c r="I162" s="347"/>
      <c r="J162" s="347"/>
    </row>
    <row r="163" spans="1:10" ht="65.25" hidden="1" customHeight="1">
      <c r="A163" s="363"/>
      <c r="B163" s="781"/>
      <c r="C163" s="787"/>
      <c r="D163" s="787"/>
      <c r="E163" s="787"/>
      <c r="F163" s="787"/>
      <c r="G163" s="787"/>
      <c r="H163" s="787"/>
      <c r="I163" s="787"/>
      <c r="J163" s="347"/>
    </row>
    <row r="164" spans="1:10" ht="10.5" hidden="1" customHeight="1">
      <c r="A164" s="390"/>
      <c r="B164" s="391"/>
      <c r="C164" s="391"/>
      <c r="D164" s="391"/>
      <c r="E164" s="391"/>
      <c r="F164" s="391"/>
      <c r="G164" s="391"/>
      <c r="H164" s="391"/>
      <c r="I164" s="391"/>
      <c r="J164" s="347"/>
    </row>
    <row r="165" spans="1:10" ht="77.25" hidden="1" customHeight="1">
      <c r="A165" s="392"/>
      <c r="B165" s="781"/>
      <c r="C165" s="636"/>
      <c r="D165" s="636"/>
      <c r="E165" s="636"/>
      <c r="F165" s="636"/>
      <c r="G165" s="636"/>
      <c r="H165" s="636"/>
      <c r="I165" s="636"/>
    </row>
    <row r="166" spans="1:10" ht="12.75" hidden="1" customHeight="1">
      <c r="B166" s="393"/>
      <c r="C166" s="393"/>
      <c r="D166" s="393"/>
      <c r="E166" s="393"/>
      <c r="F166" s="393"/>
      <c r="G166" s="393"/>
      <c r="H166" s="393"/>
      <c r="I166" s="393"/>
    </row>
    <row r="167" spans="1:10" ht="114" hidden="1" customHeight="1">
      <c r="B167" s="776"/>
      <c r="C167" s="776"/>
      <c r="D167" s="776"/>
      <c r="E167" s="776"/>
      <c r="F167" s="776"/>
      <c r="G167" s="776"/>
      <c r="H167" s="776"/>
      <c r="I167" s="776"/>
    </row>
    <row r="168" spans="1:10" ht="15" hidden="1" customHeight="1">
      <c r="A168" s="347"/>
      <c r="B168" s="394"/>
      <c r="C168" s="394"/>
      <c r="D168" s="394"/>
      <c r="E168" s="394"/>
      <c r="F168" s="394"/>
      <c r="G168" s="394"/>
      <c r="H168" s="394"/>
      <c r="I168" s="394"/>
      <c r="J168" s="347"/>
    </row>
    <row r="169" spans="1:10" ht="54" hidden="1" customHeight="1">
      <c r="A169" s="364"/>
      <c r="B169" s="662"/>
      <c r="C169" s="662"/>
      <c r="D169" s="662"/>
      <c r="E169" s="662"/>
      <c r="F169" s="662"/>
      <c r="G169" s="662"/>
      <c r="H169" s="662"/>
      <c r="I169" s="662"/>
      <c r="J169" s="347"/>
    </row>
    <row r="170" spans="1:10" ht="20.25" hidden="1" customHeight="1">
      <c r="A170" s="395"/>
      <c r="B170" s="828"/>
      <c r="C170" s="828"/>
      <c r="D170" s="828"/>
      <c r="E170" s="828"/>
      <c r="F170" s="828"/>
      <c r="G170" s="828"/>
      <c r="H170" s="828"/>
      <c r="I170" s="828"/>
      <c r="J170" s="347"/>
    </row>
    <row r="171" spans="1:10" ht="22.5" hidden="1" customHeight="1">
      <c r="A171" s="353"/>
      <c r="B171" s="623"/>
      <c r="C171" s="627"/>
      <c r="D171" s="627"/>
      <c r="E171" s="627"/>
      <c r="F171" s="623"/>
      <c r="G171" s="627"/>
      <c r="H171" s="627"/>
      <c r="I171" s="624"/>
      <c r="J171" s="347">
        <f>J17</f>
        <v>2</v>
      </c>
    </row>
    <row r="172" spans="1:10" ht="25.5" hidden="1" customHeight="1">
      <c r="A172" s="353"/>
      <c r="B172" s="623"/>
      <c r="C172" s="627"/>
      <c r="D172" s="627"/>
      <c r="E172" s="627"/>
      <c r="F172" s="627"/>
      <c r="G172" s="627"/>
      <c r="H172" s="627"/>
      <c r="I172" s="627"/>
      <c r="J172" s="347"/>
    </row>
    <row r="173" spans="1:10" ht="19.5" hidden="1" customHeight="1">
      <c r="A173" s="396"/>
      <c r="B173" s="397"/>
      <c r="C173" s="398"/>
      <c r="D173" s="628"/>
      <c r="E173" s="629"/>
      <c r="F173" s="630"/>
      <c r="G173" s="764"/>
      <c r="H173" s="764"/>
      <c r="I173" s="632"/>
      <c r="J173" s="347"/>
    </row>
    <row r="174" spans="1:10" ht="39.75" hidden="1" customHeight="1">
      <c r="A174" s="396"/>
      <c r="B174" s="397"/>
      <c r="C174" s="398"/>
      <c r="D174" s="766"/>
      <c r="E174" s="767"/>
      <c r="F174" s="631"/>
      <c r="G174" s="765"/>
      <c r="H174" s="765"/>
      <c r="I174" s="633"/>
      <c r="J174" s="347"/>
    </row>
    <row r="175" spans="1:10" ht="17.25" hidden="1" customHeight="1">
      <c r="A175" s="401"/>
      <c r="B175" s="654"/>
      <c r="C175" s="656"/>
      <c r="D175" s="737"/>
      <c r="E175" s="738"/>
      <c r="F175" s="737"/>
      <c r="G175" s="738"/>
      <c r="H175" s="737"/>
      <c r="I175" s="738"/>
      <c r="J175" s="347"/>
    </row>
    <row r="176" spans="1:10" ht="17.25" hidden="1" customHeight="1">
      <c r="A176" s="401"/>
      <c r="B176" s="654"/>
      <c r="C176" s="655"/>
      <c r="D176" s="655"/>
      <c r="E176" s="656"/>
      <c r="F176" s="402"/>
      <c r="G176" s="403"/>
      <c r="H176" s="403"/>
      <c r="I176" s="404"/>
      <c r="J176" s="347"/>
    </row>
    <row r="177" spans="1:10" ht="17.25" hidden="1" customHeight="1">
      <c r="A177" s="401"/>
      <c r="B177" s="334"/>
      <c r="C177" s="335"/>
      <c r="D177" s="649"/>
      <c r="E177" s="650"/>
      <c r="F177" s="649"/>
      <c r="G177" s="650"/>
      <c r="H177" s="649"/>
      <c r="I177" s="650"/>
      <c r="J177" s="347"/>
    </row>
    <row r="178" spans="1:10" ht="15.75" hidden="1" customHeight="1">
      <c r="A178" s="401"/>
      <c r="B178" s="466"/>
      <c r="C178" s="467"/>
      <c r="D178" s="649"/>
      <c r="E178" s="650"/>
      <c r="F178" s="649"/>
      <c r="G178" s="650"/>
      <c r="H178" s="649"/>
      <c r="I178" s="650"/>
      <c r="J178" s="347"/>
    </row>
    <row r="179" spans="1:10" ht="15.75" hidden="1" customHeight="1">
      <c r="A179" s="401"/>
      <c r="B179" s="634"/>
      <c r="C179" s="635"/>
      <c r="D179" s="649"/>
      <c r="E179" s="650"/>
      <c r="F179" s="407"/>
      <c r="G179" s="408"/>
      <c r="H179" s="649"/>
      <c r="I179" s="650"/>
    </row>
    <row r="180" spans="1:10" ht="15.75" hidden="1" customHeight="1">
      <c r="A180" s="401"/>
      <c r="B180" s="654"/>
      <c r="C180" s="656"/>
      <c r="D180" s="649"/>
      <c r="E180" s="650"/>
      <c r="F180" s="407"/>
      <c r="G180" s="408"/>
      <c r="H180" s="649"/>
      <c r="I180" s="650"/>
      <c r="J180" s="347"/>
    </row>
    <row r="181" spans="1:10" ht="16.5" hidden="1" customHeight="1">
      <c r="A181" s="401"/>
      <c r="B181" s="409"/>
      <c r="C181" s="410"/>
      <c r="D181" s="649"/>
      <c r="E181" s="650"/>
      <c r="F181" s="407"/>
      <c r="G181" s="408"/>
      <c r="H181" s="649"/>
      <c r="I181" s="650"/>
      <c r="J181" s="347"/>
    </row>
    <row r="182" spans="1:10" hidden="1">
      <c r="A182" s="401"/>
      <c r="B182" s="460"/>
      <c r="C182" s="461"/>
      <c r="D182" s="643"/>
      <c r="E182" s="644"/>
      <c r="F182" s="415"/>
      <c r="G182" s="416"/>
      <c r="H182" s="643"/>
      <c r="I182" s="644"/>
      <c r="J182" s="347"/>
    </row>
    <row r="183" spans="1:10" ht="15.75" hidden="1" customHeight="1">
      <c r="A183" s="364"/>
      <c r="B183" s="780"/>
      <c r="C183" s="780"/>
      <c r="D183" s="675"/>
      <c r="E183" s="675"/>
      <c r="F183" s="675"/>
      <c r="G183" s="675"/>
      <c r="H183" s="675"/>
      <c r="I183" s="676"/>
      <c r="J183" s="347"/>
    </row>
    <row r="184" spans="1:10" ht="20.25" hidden="1" customHeight="1">
      <c r="A184" s="353"/>
      <c r="B184" s="411"/>
      <c r="C184" s="412"/>
      <c r="D184" s="412"/>
      <c r="E184" s="412"/>
      <c r="F184" s="412"/>
      <c r="G184" s="412"/>
      <c r="H184" s="412"/>
      <c r="I184" s="412"/>
      <c r="J184" s="347"/>
    </row>
    <row r="185" spans="1:10" ht="20.25" hidden="1" customHeight="1">
      <c r="A185" s="396"/>
      <c r="B185" s="623"/>
      <c r="C185" s="627"/>
      <c r="D185" s="627"/>
      <c r="E185" s="627"/>
      <c r="F185" s="627"/>
      <c r="G185" s="627"/>
      <c r="H185" s="627"/>
      <c r="I185" s="627"/>
      <c r="J185" s="347"/>
    </row>
    <row r="186" spans="1:10" ht="19.5" hidden="1" customHeight="1">
      <c r="A186" s="396"/>
      <c r="B186" s="397"/>
      <c r="C186" s="398"/>
      <c r="D186" s="628"/>
      <c r="E186" s="629"/>
      <c r="F186" s="630"/>
      <c r="G186" s="764"/>
      <c r="H186" s="764"/>
      <c r="I186" s="632"/>
      <c r="J186" s="347"/>
    </row>
    <row r="187" spans="1:10" ht="47.25" hidden="1" customHeight="1">
      <c r="A187" s="396"/>
      <c r="B187" s="397"/>
      <c r="C187" s="398"/>
      <c r="D187" s="766"/>
      <c r="E187" s="767"/>
      <c r="F187" s="631"/>
      <c r="G187" s="765"/>
      <c r="H187" s="765"/>
      <c r="I187" s="633"/>
      <c r="J187" s="347"/>
    </row>
    <row r="188" spans="1:10" ht="17.25" hidden="1" customHeight="1">
      <c r="A188" s="401"/>
      <c r="B188" s="654"/>
      <c r="C188" s="656"/>
      <c r="D188" s="768"/>
      <c r="E188" s="769"/>
      <c r="F188" s="768"/>
      <c r="G188" s="769"/>
      <c r="H188" s="768"/>
      <c r="I188" s="769"/>
      <c r="J188" s="347"/>
    </row>
    <row r="189" spans="1:10" ht="17.25" hidden="1" customHeight="1">
      <c r="A189" s="401"/>
      <c r="B189" s="654"/>
      <c r="C189" s="655"/>
      <c r="D189" s="655"/>
      <c r="E189" s="656"/>
      <c r="F189" s="402"/>
      <c r="G189" s="403"/>
      <c r="H189" s="403"/>
      <c r="I189" s="404"/>
      <c r="J189" s="347"/>
    </row>
    <row r="190" spans="1:10" ht="15.75" hidden="1" customHeight="1">
      <c r="A190" s="401"/>
      <c r="B190" s="490"/>
      <c r="C190" s="335"/>
      <c r="D190" s="761"/>
      <c r="E190" s="762"/>
      <c r="F190" s="405"/>
      <c r="G190" s="406"/>
      <c r="H190" s="761"/>
      <c r="I190" s="762"/>
      <c r="J190" s="347"/>
    </row>
    <row r="191" spans="1:10" ht="15.75" hidden="1" customHeight="1">
      <c r="A191" s="401"/>
      <c r="B191" s="466"/>
      <c r="C191" s="467"/>
      <c r="D191" s="757"/>
      <c r="E191" s="758"/>
      <c r="F191" s="407"/>
      <c r="G191" s="408"/>
      <c r="H191" s="757"/>
      <c r="I191" s="758"/>
    </row>
    <row r="192" spans="1:10" ht="15.75" hidden="1" customHeight="1">
      <c r="A192" s="401"/>
      <c r="B192" s="634"/>
      <c r="C192" s="635"/>
      <c r="D192" s="757"/>
      <c r="E192" s="758"/>
      <c r="F192" s="407"/>
      <c r="G192" s="408"/>
      <c r="H192" s="757"/>
      <c r="I192" s="758"/>
      <c r="J192" s="347"/>
    </row>
    <row r="193" spans="1:10" ht="20.25" hidden="1" customHeight="1">
      <c r="A193" s="401"/>
      <c r="B193" s="654"/>
      <c r="C193" s="656"/>
      <c r="D193" s="757"/>
      <c r="E193" s="758"/>
      <c r="F193" s="407"/>
      <c r="G193" s="408"/>
      <c r="H193" s="757"/>
      <c r="I193" s="758"/>
      <c r="J193" s="347"/>
    </row>
    <row r="194" spans="1:10" ht="16.5" hidden="1" customHeight="1">
      <c r="A194" s="401"/>
      <c r="B194" s="409"/>
      <c r="C194" s="410"/>
      <c r="D194" s="757"/>
      <c r="E194" s="758"/>
      <c r="F194" s="407"/>
      <c r="G194" s="408"/>
      <c r="H194" s="757"/>
      <c r="I194" s="758"/>
      <c r="J194" s="347"/>
    </row>
    <row r="195" spans="1:10" ht="16.5" hidden="1" customHeight="1">
      <c r="A195" s="401"/>
      <c r="B195" s="460"/>
      <c r="C195" s="461"/>
      <c r="D195" s="778"/>
      <c r="E195" s="779"/>
      <c r="F195" s="413"/>
      <c r="G195" s="414"/>
      <c r="H195" s="778"/>
      <c r="I195" s="779"/>
      <c r="J195" s="347"/>
    </row>
    <row r="196" spans="1:10" ht="51" hidden="1" customHeight="1">
      <c r="A196" s="401"/>
      <c r="B196" s="641"/>
      <c r="C196" s="775"/>
      <c r="D196" s="759"/>
      <c r="E196" s="760"/>
      <c r="F196" s="415"/>
      <c r="G196" s="416"/>
      <c r="H196" s="759"/>
      <c r="I196" s="760"/>
      <c r="J196" s="347"/>
    </row>
    <row r="197" spans="1:10" ht="7.5" hidden="1" customHeight="1">
      <c r="A197" s="364"/>
      <c r="B197" s="645"/>
      <c r="C197" s="645"/>
      <c r="D197" s="776"/>
      <c r="E197" s="776"/>
      <c r="F197" s="776"/>
      <c r="G197" s="776"/>
      <c r="H197" s="776"/>
      <c r="I197" s="777"/>
      <c r="J197" s="347"/>
    </row>
    <row r="198" spans="1:10" ht="10.5" hidden="1" customHeight="1">
      <c r="A198" s="364"/>
      <c r="B198" s="417"/>
      <c r="C198" s="417"/>
      <c r="D198" s="385"/>
      <c r="E198" s="385"/>
      <c r="F198" s="385"/>
      <c r="G198" s="385"/>
      <c r="H198" s="385"/>
      <c r="I198" s="385"/>
      <c r="J198" s="347"/>
    </row>
    <row r="199" spans="1:10" ht="16.5" hidden="1" customHeight="1">
      <c r="A199" s="396"/>
      <c r="B199" s="624"/>
      <c r="C199" s="752"/>
      <c r="D199" s="753"/>
      <c r="E199" s="754"/>
      <c r="F199" s="753"/>
      <c r="G199" s="754"/>
      <c r="H199" s="753"/>
      <c r="I199" s="754"/>
      <c r="J199" s="347"/>
    </row>
    <row r="200" spans="1:10" ht="28.5" hidden="1" customHeight="1">
      <c r="A200" s="396"/>
      <c r="B200" s="627"/>
      <c r="C200" s="624"/>
      <c r="D200" s="755"/>
      <c r="E200" s="756"/>
      <c r="F200" s="755"/>
      <c r="G200" s="756"/>
      <c r="H200" s="755"/>
      <c r="I200" s="756"/>
      <c r="J200" s="347"/>
    </row>
    <row r="201" spans="1:10" ht="56.25" hidden="1" customHeight="1">
      <c r="A201" s="401"/>
      <c r="B201" s="654"/>
      <c r="C201" s="655"/>
      <c r="D201" s="655"/>
      <c r="E201" s="656"/>
      <c r="F201" s="772"/>
      <c r="G201" s="773"/>
      <c r="H201" s="773"/>
      <c r="I201" s="774"/>
    </row>
    <row r="202" spans="1:10" ht="15.75" hidden="1" customHeight="1">
      <c r="A202" s="401"/>
      <c r="B202" s="748"/>
      <c r="C202" s="749"/>
      <c r="D202" s="750"/>
      <c r="E202" s="751"/>
      <c r="F202" s="750"/>
      <c r="G202" s="751"/>
      <c r="H202" s="750"/>
      <c r="I202" s="751"/>
      <c r="J202" s="347"/>
    </row>
    <row r="203" spans="1:10" ht="48.75" hidden="1" customHeight="1">
      <c r="A203" s="401"/>
      <c r="B203" s="654"/>
      <c r="C203" s="655"/>
      <c r="D203" s="655"/>
      <c r="E203" s="656"/>
      <c r="F203" s="772"/>
      <c r="G203" s="773"/>
      <c r="H203" s="773"/>
      <c r="I203" s="774"/>
      <c r="J203" s="347"/>
    </row>
    <row r="204" spans="1:10" ht="18" hidden="1" customHeight="1">
      <c r="A204" s="358"/>
      <c r="B204" s="366"/>
      <c r="C204" s="366"/>
      <c r="D204" s="366"/>
      <c r="E204" s="366"/>
      <c r="H204" s="366"/>
    </row>
    <row r="205" spans="1:10" ht="26.25" hidden="1" customHeight="1">
      <c r="A205" s="353"/>
      <c r="B205" s="627"/>
      <c r="C205" s="627"/>
      <c r="D205" s="627"/>
      <c r="E205" s="627"/>
      <c r="F205" s="623"/>
      <c r="G205" s="627"/>
      <c r="H205" s="627"/>
      <c r="I205" s="624"/>
      <c r="J205" s="347"/>
    </row>
    <row r="206" spans="1:10" ht="29.25" hidden="1" customHeight="1">
      <c r="A206" s="353"/>
      <c r="B206" s="623"/>
      <c r="C206" s="627"/>
      <c r="D206" s="627"/>
      <c r="E206" s="627"/>
      <c r="F206" s="627"/>
      <c r="G206" s="627"/>
      <c r="H206" s="627"/>
      <c r="I206" s="627"/>
      <c r="J206" s="347"/>
    </row>
    <row r="207" spans="1:10" ht="19.5" hidden="1" customHeight="1">
      <c r="A207" s="396"/>
      <c r="B207" s="397"/>
      <c r="C207" s="398"/>
      <c r="D207" s="628"/>
      <c r="E207" s="629"/>
      <c r="F207" s="630"/>
      <c r="G207" s="764"/>
      <c r="H207" s="764"/>
      <c r="I207" s="632"/>
      <c r="J207" s="347"/>
    </row>
    <row r="208" spans="1:10" ht="47.25" hidden="1" customHeight="1">
      <c r="A208" s="396"/>
      <c r="B208" s="397"/>
      <c r="C208" s="398"/>
      <c r="D208" s="766"/>
      <c r="E208" s="767"/>
      <c r="F208" s="631"/>
      <c r="G208" s="765"/>
      <c r="H208" s="765"/>
      <c r="I208" s="633"/>
      <c r="J208" s="347"/>
    </row>
    <row r="209" spans="1:10" ht="17.25" hidden="1" customHeight="1">
      <c r="A209" s="401"/>
      <c r="B209" s="654"/>
      <c r="C209" s="656"/>
      <c r="D209" s="737"/>
      <c r="E209" s="738"/>
      <c r="F209" s="737"/>
      <c r="G209" s="738"/>
      <c r="H209" s="737"/>
      <c r="I209" s="738"/>
      <c r="J209" s="347"/>
    </row>
    <row r="210" spans="1:10" ht="17.25" hidden="1" customHeight="1">
      <c r="A210" s="401"/>
      <c r="B210" s="654"/>
      <c r="C210" s="655"/>
      <c r="D210" s="655"/>
      <c r="E210" s="656"/>
      <c r="F210" s="402"/>
      <c r="G210" s="403"/>
      <c r="H210" s="403"/>
      <c r="I210" s="404"/>
      <c r="J210" s="347"/>
    </row>
    <row r="211" spans="1:10" ht="15.75" hidden="1" customHeight="1">
      <c r="A211" s="401"/>
      <c r="B211" s="334"/>
      <c r="C211" s="335"/>
      <c r="D211" s="649"/>
      <c r="E211" s="650"/>
      <c r="F211" s="649"/>
      <c r="G211" s="650"/>
      <c r="H211" s="649"/>
      <c r="I211" s="650"/>
      <c r="J211" s="347"/>
    </row>
    <row r="212" spans="1:10" ht="15.75" hidden="1" customHeight="1">
      <c r="A212" s="401"/>
      <c r="B212" s="466"/>
      <c r="C212" s="467"/>
      <c r="D212" s="649"/>
      <c r="E212" s="650"/>
      <c r="F212" s="407"/>
      <c r="G212" s="408"/>
      <c r="H212" s="649"/>
      <c r="I212" s="650"/>
    </row>
    <row r="213" spans="1:10" ht="15.75" hidden="1" customHeight="1">
      <c r="A213" s="401"/>
      <c r="B213" s="634"/>
      <c r="C213" s="635"/>
      <c r="D213" s="649"/>
      <c r="E213" s="650"/>
      <c r="F213" s="407"/>
      <c r="G213" s="408"/>
      <c r="H213" s="649"/>
      <c r="I213" s="650"/>
      <c r="J213" s="347"/>
    </row>
    <row r="214" spans="1:10" ht="16.5" hidden="1" customHeight="1">
      <c r="A214" s="401"/>
      <c r="B214" s="654"/>
      <c r="C214" s="656"/>
      <c r="D214" s="649"/>
      <c r="E214" s="650"/>
      <c r="F214" s="407"/>
      <c r="G214" s="408"/>
      <c r="H214" s="649"/>
      <c r="I214" s="650"/>
      <c r="J214" s="347"/>
    </row>
    <row r="215" spans="1:10" hidden="1">
      <c r="A215" s="401"/>
      <c r="B215" s="409"/>
      <c r="C215" s="410"/>
      <c r="D215" s="649"/>
      <c r="E215" s="650"/>
      <c r="F215" s="407"/>
      <c r="G215" s="408"/>
      <c r="H215" s="649"/>
      <c r="I215" s="650"/>
      <c r="J215" s="347"/>
    </row>
    <row r="216" spans="1:10" ht="19.5" hidden="1" customHeight="1">
      <c r="A216" s="401"/>
      <c r="B216" s="460"/>
      <c r="C216" s="461"/>
      <c r="D216" s="643"/>
      <c r="E216" s="644"/>
      <c r="F216" s="415"/>
      <c r="G216" s="416"/>
      <c r="H216" s="643"/>
      <c r="I216" s="644"/>
      <c r="J216" s="347"/>
    </row>
    <row r="217" spans="1:10" ht="32.25" hidden="1" customHeight="1">
      <c r="A217" s="364"/>
      <c r="B217" s="675"/>
      <c r="C217" s="675"/>
      <c r="D217" s="675"/>
      <c r="E217" s="675"/>
      <c r="F217" s="675"/>
      <c r="G217" s="675"/>
      <c r="H217" s="675"/>
      <c r="I217" s="676"/>
      <c r="J217" s="347"/>
    </row>
    <row r="218" spans="1:10" ht="32.25" hidden="1" customHeight="1">
      <c r="A218" s="353"/>
      <c r="B218" s="418"/>
      <c r="C218" s="418"/>
      <c r="D218" s="418"/>
      <c r="E218" s="418"/>
      <c r="F218" s="418"/>
      <c r="G218" s="418"/>
      <c r="H218" s="418"/>
      <c r="I218" s="418"/>
      <c r="J218" s="347"/>
    </row>
    <row r="219" spans="1:10" ht="32.25" hidden="1" customHeight="1">
      <c r="A219" s="353"/>
      <c r="B219" s="418"/>
      <c r="C219" s="418"/>
      <c r="D219" s="418"/>
      <c r="E219" s="418"/>
      <c r="F219" s="418"/>
      <c r="G219" s="418"/>
      <c r="H219" s="418"/>
      <c r="I219" s="418"/>
      <c r="J219" s="347"/>
    </row>
    <row r="220" spans="1:10" ht="32.25" hidden="1" customHeight="1">
      <c r="A220" s="353"/>
      <c r="B220" s="418"/>
      <c r="C220" s="418"/>
      <c r="D220" s="418"/>
      <c r="E220" s="418"/>
      <c r="F220" s="418"/>
      <c r="G220" s="418"/>
      <c r="H220" s="418"/>
      <c r="I220" s="418"/>
      <c r="J220" s="347"/>
    </row>
    <row r="221" spans="1:10" ht="32.25" hidden="1" customHeight="1">
      <c r="A221" s="353"/>
      <c r="B221" s="418"/>
      <c r="C221" s="418"/>
      <c r="D221" s="418"/>
      <c r="E221" s="418"/>
      <c r="F221" s="418"/>
      <c r="G221" s="418"/>
      <c r="H221" s="418"/>
      <c r="I221" s="418"/>
      <c r="J221" s="347"/>
    </row>
    <row r="222" spans="1:10" ht="20.25" hidden="1" customHeight="1">
      <c r="A222" s="396"/>
      <c r="B222" s="763"/>
      <c r="C222" s="763"/>
      <c r="D222" s="763"/>
      <c r="E222" s="763"/>
      <c r="F222" s="763"/>
      <c r="G222" s="763"/>
      <c r="H222" s="763"/>
      <c r="I222" s="763"/>
      <c r="J222" s="347"/>
    </row>
    <row r="223" spans="1:10" ht="19.5" hidden="1" customHeight="1">
      <c r="A223" s="396"/>
      <c r="B223" s="419"/>
      <c r="C223" s="398"/>
      <c r="D223" s="628"/>
      <c r="E223" s="629"/>
      <c r="F223" s="630"/>
      <c r="G223" s="764"/>
      <c r="H223" s="764"/>
      <c r="I223" s="632"/>
      <c r="J223" s="347"/>
    </row>
    <row r="224" spans="1:10" ht="47.25" hidden="1" customHeight="1">
      <c r="A224" s="396"/>
      <c r="B224" s="419"/>
      <c r="C224" s="398"/>
      <c r="D224" s="766"/>
      <c r="E224" s="767"/>
      <c r="F224" s="631"/>
      <c r="G224" s="765"/>
      <c r="H224" s="765"/>
      <c r="I224" s="633"/>
      <c r="J224" s="347"/>
    </row>
    <row r="225" spans="1:10" ht="17.25" hidden="1" customHeight="1">
      <c r="A225" s="401"/>
      <c r="B225" s="770"/>
      <c r="C225" s="771"/>
      <c r="D225" s="768"/>
      <c r="E225" s="769"/>
      <c r="F225" s="768"/>
      <c r="G225" s="769"/>
      <c r="H225" s="768"/>
      <c r="I225" s="769"/>
      <c r="J225" s="347"/>
    </row>
    <row r="226" spans="1:10" ht="17.25" hidden="1" customHeight="1">
      <c r="A226" s="401"/>
      <c r="B226" s="654"/>
      <c r="C226" s="655"/>
      <c r="D226" s="655"/>
      <c r="E226" s="656"/>
      <c r="F226" s="402"/>
      <c r="G226" s="403"/>
      <c r="H226" s="403"/>
      <c r="I226" s="404"/>
      <c r="J226" s="347"/>
    </row>
    <row r="227" spans="1:10" ht="15.75" hidden="1" customHeight="1">
      <c r="A227" s="401"/>
      <c r="B227" s="334"/>
      <c r="C227" s="335"/>
      <c r="D227" s="761"/>
      <c r="E227" s="762"/>
      <c r="F227" s="405"/>
      <c r="G227" s="406"/>
      <c r="H227" s="761"/>
      <c r="I227" s="762"/>
      <c r="J227" s="347"/>
    </row>
    <row r="228" spans="1:10" ht="15.75" hidden="1" customHeight="1">
      <c r="A228" s="401"/>
      <c r="B228" s="466"/>
      <c r="C228" s="467"/>
      <c r="D228" s="757"/>
      <c r="E228" s="758"/>
      <c r="F228" s="407"/>
      <c r="G228" s="408"/>
      <c r="H228" s="757"/>
      <c r="I228" s="758"/>
    </row>
    <row r="229" spans="1:10" ht="15.75" hidden="1" customHeight="1">
      <c r="A229" s="401"/>
      <c r="B229" s="634"/>
      <c r="C229" s="635"/>
      <c r="D229" s="757"/>
      <c r="E229" s="758"/>
      <c r="F229" s="407"/>
      <c r="G229" s="408"/>
      <c r="H229" s="757"/>
      <c r="I229" s="758"/>
      <c r="J229" s="347"/>
    </row>
    <row r="230" spans="1:10" ht="16.5" hidden="1" customHeight="1">
      <c r="A230" s="401"/>
      <c r="B230" s="654"/>
      <c r="C230" s="656"/>
      <c r="D230" s="757"/>
      <c r="E230" s="758"/>
      <c r="F230" s="407"/>
      <c r="G230" s="408"/>
      <c r="H230" s="757"/>
      <c r="I230" s="758"/>
      <c r="J230" s="347"/>
    </row>
    <row r="231" spans="1:10" ht="15.75" hidden="1" customHeight="1">
      <c r="A231" s="401"/>
      <c r="B231" s="409"/>
      <c r="C231" s="410"/>
      <c r="D231" s="757"/>
      <c r="E231" s="758"/>
      <c r="F231" s="407"/>
      <c r="G231" s="408"/>
      <c r="H231" s="757"/>
      <c r="I231" s="758"/>
      <c r="J231" s="347"/>
    </row>
    <row r="232" spans="1:10" ht="18" hidden="1" customHeight="1">
      <c r="A232" s="401"/>
      <c r="B232" s="460"/>
      <c r="C232" s="461"/>
      <c r="D232" s="759"/>
      <c r="E232" s="760"/>
      <c r="F232" s="415"/>
      <c r="G232" s="416"/>
      <c r="H232" s="759"/>
      <c r="I232" s="760"/>
      <c r="J232" s="347"/>
    </row>
    <row r="233" spans="1:10" ht="16.5" hidden="1" customHeight="1">
      <c r="A233" s="396"/>
      <c r="B233" s="624"/>
      <c r="C233" s="752"/>
      <c r="D233" s="753"/>
      <c r="E233" s="754"/>
      <c r="F233" s="753"/>
      <c r="G233" s="754"/>
      <c r="H233" s="753"/>
      <c r="I233" s="754"/>
      <c r="J233" s="347"/>
    </row>
    <row r="234" spans="1:10" ht="28.5" hidden="1" customHeight="1">
      <c r="A234" s="396"/>
      <c r="B234" s="627"/>
      <c r="C234" s="624"/>
      <c r="D234" s="755"/>
      <c r="E234" s="756"/>
      <c r="F234" s="755"/>
      <c r="G234" s="756"/>
      <c r="H234" s="755"/>
      <c r="I234" s="756"/>
      <c r="J234" s="347"/>
    </row>
    <row r="235" spans="1:10" ht="33" hidden="1" customHeight="1">
      <c r="A235" s="401"/>
      <c r="B235" s="654"/>
      <c r="C235" s="655"/>
      <c r="D235" s="655"/>
      <c r="E235" s="656"/>
      <c r="F235" s="733"/>
      <c r="G235" s="733"/>
      <c r="H235" s="733"/>
      <c r="I235" s="733"/>
    </row>
    <row r="236" spans="1:10" ht="15.75" hidden="1" customHeight="1">
      <c r="A236" s="401"/>
      <c r="B236" s="748"/>
      <c r="C236" s="749"/>
      <c r="D236" s="750"/>
      <c r="E236" s="751"/>
      <c r="F236" s="750"/>
      <c r="G236" s="751"/>
      <c r="H236" s="750"/>
      <c r="I236" s="751"/>
      <c r="J236" s="347"/>
    </row>
    <row r="237" spans="1:10" ht="37.5" hidden="1" customHeight="1">
      <c r="A237" s="401"/>
      <c r="B237" s="654"/>
      <c r="C237" s="655"/>
      <c r="D237" s="655"/>
      <c r="E237" s="656"/>
      <c r="F237" s="733"/>
      <c r="G237" s="733"/>
      <c r="H237" s="733"/>
      <c r="I237" s="733"/>
      <c r="J237" s="347"/>
    </row>
    <row r="238" spans="1:10" ht="36" hidden="1" customHeight="1">
      <c r="A238" s="401"/>
      <c r="B238" s="698"/>
      <c r="C238" s="675"/>
      <c r="D238" s="675"/>
      <c r="E238" s="675"/>
      <c r="F238" s="675"/>
      <c r="G238" s="675"/>
      <c r="H238" s="675"/>
      <c r="I238" s="676"/>
      <c r="J238" s="347"/>
    </row>
    <row r="239" spans="1:10" ht="16.5" hidden="1" customHeight="1">
      <c r="A239" s="401"/>
      <c r="B239" s="417"/>
      <c r="C239" s="417"/>
      <c r="D239" s="385"/>
      <c r="E239" s="385"/>
      <c r="F239" s="385"/>
      <c r="G239" s="385"/>
      <c r="H239" s="385"/>
      <c r="I239" s="385"/>
      <c r="J239" s="347"/>
    </row>
    <row r="240" spans="1:10" ht="16.5" hidden="1" customHeight="1">
      <c r="A240" s="396"/>
      <c r="B240" s="623"/>
      <c r="C240" s="624"/>
      <c r="D240" s="647"/>
      <c r="E240" s="648"/>
      <c r="F240" s="647"/>
      <c r="G240" s="648"/>
      <c r="H240" s="647"/>
      <c r="I240" s="648"/>
      <c r="J240" s="347"/>
    </row>
    <row r="241" spans="1:10" ht="28.5" hidden="1" customHeight="1">
      <c r="A241" s="396"/>
      <c r="B241" s="623"/>
      <c r="C241" s="624"/>
      <c r="D241" s="625"/>
      <c r="E241" s="626"/>
      <c r="F241" s="625"/>
      <c r="G241" s="626"/>
      <c r="H241" s="625"/>
      <c r="I241" s="626"/>
      <c r="J241" s="347"/>
    </row>
    <row r="242" spans="1:10" ht="56.25" hidden="1" customHeight="1">
      <c r="A242" s="401"/>
      <c r="B242" s="660"/>
      <c r="C242" s="661"/>
      <c r="D242" s="639"/>
      <c r="E242" s="640"/>
      <c r="F242" s="639"/>
      <c r="G242" s="640"/>
      <c r="H242" s="639"/>
      <c r="I242" s="640"/>
    </row>
    <row r="243" spans="1:10" ht="15.75" hidden="1" customHeight="1">
      <c r="A243" s="401"/>
      <c r="B243" s="654"/>
      <c r="C243" s="656"/>
      <c r="D243" s="654"/>
      <c r="E243" s="656"/>
      <c r="F243" s="654"/>
      <c r="G243" s="656"/>
      <c r="H243" s="654"/>
      <c r="I243" s="656"/>
      <c r="J243" s="347"/>
    </row>
    <row r="244" spans="1:10" ht="66.75" hidden="1" customHeight="1">
      <c r="A244" s="401"/>
      <c r="B244" s="660"/>
      <c r="C244" s="661"/>
      <c r="D244" s="639"/>
      <c r="E244" s="640"/>
      <c r="F244" s="639"/>
      <c r="G244" s="640"/>
      <c r="H244" s="639"/>
      <c r="I244" s="640"/>
      <c r="J244" s="347"/>
    </row>
    <row r="245" spans="1:10" ht="20.25" hidden="1" customHeight="1">
      <c r="A245" s="401"/>
      <c r="B245" s="420"/>
      <c r="C245" s="420"/>
      <c r="D245" s="421"/>
      <c r="E245" s="421"/>
      <c r="F245" s="421"/>
      <c r="G245" s="421"/>
      <c r="H245" s="421"/>
      <c r="I245" s="421"/>
      <c r="J245" s="347"/>
    </row>
    <row r="246" spans="1:10" ht="32.25" hidden="1" customHeight="1">
      <c r="A246" s="353"/>
      <c r="B246" s="623"/>
      <c r="C246" s="627"/>
      <c r="D246" s="627"/>
      <c r="E246" s="624"/>
      <c r="F246" s="623"/>
      <c r="G246" s="627"/>
      <c r="H246" s="627"/>
      <c r="I246" s="624"/>
      <c r="J246" s="347"/>
    </row>
    <row r="247" spans="1:10" ht="29.25" hidden="1" customHeight="1">
      <c r="A247" s="353"/>
      <c r="B247" s="623"/>
      <c r="C247" s="627"/>
      <c r="D247" s="627"/>
      <c r="E247" s="627"/>
      <c r="F247" s="627"/>
      <c r="G247" s="627"/>
      <c r="H247" s="627"/>
      <c r="I247" s="627"/>
      <c r="J247" s="347"/>
    </row>
    <row r="248" spans="1:10" ht="19.5" hidden="1" customHeight="1">
      <c r="A248" s="396"/>
      <c r="B248" s="397"/>
      <c r="C248" s="398"/>
      <c r="D248" s="628"/>
      <c r="E248" s="629"/>
      <c r="F248" s="630"/>
      <c r="G248" s="632"/>
      <c r="H248" s="630"/>
      <c r="I248" s="632"/>
      <c r="J248" s="347"/>
    </row>
    <row r="249" spans="1:10" ht="47.25" hidden="1" customHeight="1">
      <c r="A249" s="396"/>
      <c r="B249" s="397"/>
      <c r="C249" s="398"/>
      <c r="D249" s="399"/>
      <c r="E249" s="400"/>
      <c r="F249" s="631"/>
      <c r="G249" s="633"/>
      <c r="H249" s="631"/>
      <c r="I249" s="633"/>
      <c r="J249" s="347"/>
    </row>
    <row r="250" spans="1:10" ht="17.25" hidden="1" customHeight="1">
      <c r="A250" s="401"/>
      <c r="B250" s="654"/>
      <c r="C250" s="656"/>
      <c r="D250" s="737"/>
      <c r="E250" s="738"/>
      <c r="F250" s="737"/>
      <c r="G250" s="738"/>
      <c r="H250" s="737"/>
      <c r="I250" s="738"/>
      <c r="J250" s="347"/>
    </row>
    <row r="251" spans="1:10" ht="17.25" hidden="1" customHeight="1">
      <c r="A251" s="401"/>
      <c r="B251" s="654"/>
      <c r="C251" s="655"/>
      <c r="D251" s="655"/>
      <c r="E251" s="656"/>
      <c r="F251" s="402"/>
      <c r="G251" s="403"/>
      <c r="H251" s="403"/>
      <c r="I251" s="404"/>
      <c r="J251" s="347"/>
    </row>
    <row r="252" spans="1:10" ht="15.75" hidden="1" customHeight="1">
      <c r="A252" s="401"/>
      <c r="B252" s="634"/>
      <c r="C252" s="635"/>
      <c r="D252" s="739"/>
      <c r="E252" s="740"/>
      <c r="F252" s="405"/>
      <c r="G252" s="406"/>
      <c r="H252" s="739"/>
      <c r="I252" s="740"/>
      <c r="J252" s="347"/>
    </row>
    <row r="253" spans="1:10" ht="15.75" hidden="1" customHeight="1">
      <c r="A253" s="401"/>
      <c r="B253" s="621"/>
      <c r="C253" s="622"/>
      <c r="D253" s="649"/>
      <c r="E253" s="650"/>
      <c r="F253" s="407"/>
      <c r="G253" s="408"/>
      <c r="H253" s="649"/>
      <c r="I253" s="650"/>
    </row>
    <row r="254" spans="1:10" ht="15.75" hidden="1" customHeight="1">
      <c r="A254" s="401"/>
      <c r="B254" s="621"/>
      <c r="C254" s="622"/>
      <c r="D254" s="649"/>
      <c r="E254" s="650"/>
      <c r="F254" s="407"/>
      <c r="G254" s="408"/>
      <c r="H254" s="649"/>
      <c r="I254" s="650"/>
      <c r="J254" s="347"/>
    </row>
    <row r="255" spans="1:10" ht="16.5" hidden="1" customHeight="1">
      <c r="A255" s="401"/>
      <c r="B255" s="621"/>
      <c r="C255" s="622"/>
      <c r="D255" s="649"/>
      <c r="E255" s="650"/>
      <c r="F255" s="407"/>
      <c r="G255" s="408"/>
      <c r="H255" s="649"/>
      <c r="I255" s="650"/>
      <c r="J255" s="347"/>
    </row>
    <row r="256" spans="1:10" hidden="1">
      <c r="A256" s="401"/>
      <c r="B256" s="621"/>
      <c r="C256" s="622"/>
      <c r="D256" s="649"/>
      <c r="E256" s="650"/>
      <c r="F256" s="407"/>
      <c r="G256" s="408"/>
      <c r="H256" s="649"/>
      <c r="I256" s="650"/>
      <c r="J256" s="347"/>
    </row>
    <row r="257" spans="1:10" ht="32.25" hidden="1" customHeight="1">
      <c r="A257" s="401"/>
      <c r="B257" s="641"/>
      <c r="C257" s="642"/>
      <c r="D257" s="643"/>
      <c r="E257" s="644"/>
      <c r="F257" s="415"/>
      <c r="G257" s="416"/>
      <c r="H257" s="643"/>
      <c r="I257" s="644"/>
      <c r="J257" s="347"/>
    </row>
    <row r="258" spans="1:10" ht="32.25" hidden="1" customHeight="1">
      <c r="A258" s="364"/>
      <c r="B258" s="675"/>
      <c r="C258" s="675"/>
      <c r="D258" s="675"/>
      <c r="E258" s="675"/>
      <c r="F258" s="675"/>
      <c r="G258" s="675"/>
      <c r="H258" s="675"/>
      <c r="I258" s="676"/>
      <c r="J258" s="347"/>
    </row>
    <row r="259" spans="1:10" ht="32.25" hidden="1" customHeight="1">
      <c r="A259" s="353"/>
      <c r="B259" s="418"/>
      <c r="C259" s="418"/>
      <c r="D259" s="418"/>
      <c r="E259" s="418"/>
      <c r="F259" s="418"/>
      <c r="G259" s="418"/>
      <c r="H259" s="418"/>
      <c r="I259" s="418"/>
      <c r="J259" s="347"/>
    </row>
    <row r="260" spans="1:10" ht="20.25" hidden="1" customHeight="1">
      <c r="A260" s="396"/>
      <c r="B260" s="623"/>
      <c r="C260" s="627"/>
      <c r="D260" s="627"/>
      <c r="E260" s="627"/>
      <c r="F260" s="627"/>
      <c r="G260" s="627"/>
      <c r="H260" s="627"/>
      <c r="I260" s="627"/>
      <c r="J260" s="347"/>
    </row>
    <row r="261" spans="1:10" ht="19.5" hidden="1" customHeight="1">
      <c r="A261" s="396"/>
      <c r="B261" s="419"/>
      <c r="C261" s="398"/>
      <c r="D261" s="628"/>
      <c r="E261" s="629"/>
      <c r="F261" s="630"/>
      <c r="G261" s="632"/>
      <c r="H261" s="630"/>
      <c r="I261" s="632"/>
      <c r="J261" s="347"/>
    </row>
    <row r="262" spans="1:10" ht="47.25" hidden="1" customHeight="1">
      <c r="A262" s="396"/>
      <c r="B262" s="419"/>
      <c r="C262" s="398"/>
      <c r="D262" s="399"/>
      <c r="E262" s="400"/>
      <c r="F262" s="631"/>
      <c r="G262" s="633"/>
      <c r="H262" s="631"/>
      <c r="I262" s="633"/>
      <c r="J262" s="347"/>
    </row>
    <row r="263" spans="1:10" ht="17.25" hidden="1" customHeight="1">
      <c r="A263" s="401"/>
      <c r="B263" s="654"/>
      <c r="C263" s="656"/>
      <c r="D263" s="737"/>
      <c r="E263" s="738"/>
      <c r="F263" s="737"/>
      <c r="G263" s="738"/>
      <c r="H263" s="737"/>
      <c r="I263" s="738"/>
      <c r="J263" s="347"/>
    </row>
    <row r="264" spans="1:10" ht="17.25" hidden="1" customHeight="1">
      <c r="A264" s="401"/>
      <c r="B264" s="654"/>
      <c r="C264" s="655"/>
      <c r="D264" s="655"/>
      <c r="E264" s="656"/>
      <c r="F264" s="402"/>
      <c r="G264" s="403"/>
      <c r="H264" s="403"/>
      <c r="I264" s="404"/>
      <c r="J264" s="347"/>
    </row>
    <row r="265" spans="1:10" ht="15.75" hidden="1" customHeight="1">
      <c r="A265" s="401"/>
      <c r="B265" s="634"/>
      <c r="C265" s="635"/>
      <c r="D265" s="739"/>
      <c r="E265" s="740"/>
      <c r="F265" s="405"/>
      <c r="G265" s="406"/>
      <c r="H265" s="739"/>
      <c r="I265" s="740"/>
      <c r="J265" s="347"/>
    </row>
    <row r="266" spans="1:10" ht="15.75" hidden="1" customHeight="1">
      <c r="A266" s="401"/>
      <c r="B266" s="621"/>
      <c r="C266" s="622"/>
      <c r="D266" s="649"/>
      <c r="E266" s="650"/>
      <c r="F266" s="407"/>
      <c r="G266" s="408"/>
      <c r="H266" s="649"/>
      <c r="I266" s="650"/>
    </row>
    <row r="267" spans="1:10" ht="15.75" hidden="1" customHeight="1">
      <c r="A267" s="401"/>
      <c r="B267" s="621"/>
      <c r="C267" s="622"/>
      <c r="D267" s="649"/>
      <c r="E267" s="650"/>
      <c r="F267" s="407"/>
      <c r="G267" s="408"/>
      <c r="H267" s="649"/>
      <c r="I267" s="650"/>
      <c r="J267" s="347"/>
    </row>
    <row r="268" spans="1:10" ht="16.5" hidden="1" customHeight="1">
      <c r="A268" s="401"/>
      <c r="B268" s="621"/>
      <c r="C268" s="622"/>
      <c r="D268" s="649"/>
      <c r="E268" s="650"/>
      <c r="F268" s="407"/>
      <c r="G268" s="408"/>
      <c r="H268" s="649"/>
      <c r="I268" s="650"/>
      <c r="J268" s="347"/>
    </row>
    <row r="269" spans="1:10" hidden="1">
      <c r="A269" s="401"/>
      <c r="B269" s="621"/>
      <c r="C269" s="622"/>
      <c r="D269" s="649"/>
      <c r="E269" s="650"/>
      <c r="F269" s="407"/>
      <c r="G269" s="408"/>
      <c r="H269" s="649"/>
      <c r="I269" s="650"/>
      <c r="J269" s="347"/>
    </row>
    <row r="270" spans="1:10" ht="32.25" hidden="1" customHeight="1">
      <c r="A270" s="401"/>
      <c r="B270" s="641"/>
      <c r="C270" s="642"/>
      <c r="D270" s="643"/>
      <c r="E270" s="644"/>
      <c r="F270" s="415"/>
      <c r="G270" s="416"/>
      <c r="H270" s="643"/>
      <c r="I270" s="644"/>
      <c r="J270" s="347"/>
    </row>
    <row r="271" spans="1:10" ht="32.25" hidden="1" customHeight="1">
      <c r="A271" s="364"/>
      <c r="B271" s="645"/>
      <c r="C271" s="645"/>
      <c r="D271" s="645"/>
      <c r="E271" s="645"/>
      <c r="F271" s="645"/>
      <c r="G271" s="645"/>
      <c r="H271" s="645"/>
      <c r="I271" s="646"/>
      <c r="J271" s="347"/>
    </row>
    <row r="272" spans="1:10" ht="16.5" hidden="1" customHeight="1">
      <c r="A272" s="364"/>
      <c r="B272" s="417"/>
      <c r="C272" s="417"/>
      <c r="D272" s="385"/>
      <c r="E272" s="385"/>
      <c r="F272" s="385"/>
      <c r="G272" s="385"/>
      <c r="H272" s="385"/>
      <c r="I272" s="385"/>
      <c r="J272" s="347"/>
    </row>
    <row r="273" spans="1:10" ht="16.5" hidden="1" customHeight="1">
      <c r="A273" s="396"/>
      <c r="B273" s="623"/>
      <c r="C273" s="624"/>
      <c r="D273" s="647"/>
      <c r="E273" s="648"/>
      <c r="F273" s="647"/>
      <c r="G273" s="648"/>
      <c r="H273" s="647"/>
      <c r="I273" s="648"/>
      <c r="J273" s="347"/>
    </row>
    <row r="274" spans="1:10" ht="28.5" hidden="1" customHeight="1">
      <c r="A274" s="396"/>
      <c r="B274" s="623"/>
      <c r="C274" s="624"/>
      <c r="D274" s="625"/>
      <c r="E274" s="626"/>
      <c r="F274" s="625"/>
      <c r="G274" s="626"/>
      <c r="H274" s="625"/>
      <c r="I274" s="626"/>
      <c r="J274" s="347"/>
    </row>
    <row r="275" spans="1:10" ht="56.25" hidden="1" customHeight="1">
      <c r="A275" s="401"/>
      <c r="B275" s="660"/>
      <c r="C275" s="661"/>
      <c r="D275" s="639"/>
      <c r="E275" s="640"/>
      <c r="F275" s="639"/>
      <c r="G275" s="640"/>
      <c r="H275" s="639"/>
      <c r="I275" s="640"/>
    </row>
    <row r="276" spans="1:10" ht="15.75" hidden="1" customHeight="1">
      <c r="A276" s="401"/>
      <c r="B276" s="654"/>
      <c r="C276" s="656"/>
      <c r="D276" s="654"/>
      <c r="E276" s="656"/>
      <c r="F276" s="654"/>
      <c r="G276" s="656"/>
      <c r="H276" s="654"/>
      <c r="I276" s="656"/>
      <c r="J276" s="347"/>
    </row>
    <row r="277" spans="1:10" ht="49.5" hidden="1" customHeight="1">
      <c r="A277" s="401"/>
      <c r="B277" s="660"/>
      <c r="C277" s="661"/>
      <c r="D277" s="639"/>
      <c r="E277" s="640"/>
      <c r="F277" s="639"/>
      <c r="G277" s="640"/>
      <c r="H277" s="639"/>
      <c r="I277" s="640"/>
      <c r="J277" s="347"/>
    </row>
    <row r="278" spans="1:10" ht="20.25" hidden="1" customHeight="1">
      <c r="A278" s="364"/>
      <c r="B278" s="420"/>
      <c r="C278" s="420"/>
      <c r="D278" s="421"/>
      <c r="E278" s="421"/>
      <c r="F278" s="421"/>
      <c r="G278" s="421"/>
      <c r="H278" s="421"/>
      <c r="I278" s="421"/>
      <c r="J278" s="347"/>
    </row>
    <row r="279" spans="1:10" ht="22.5" hidden="1" customHeight="1">
      <c r="A279" s="422"/>
      <c r="B279" s="674"/>
      <c r="C279" s="674"/>
      <c r="D279" s="674"/>
      <c r="E279" s="674"/>
      <c r="F279" s="674"/>
      <c r="G279" s="674"/>
      <c r="H279" s="674"/>
      <c r="I279" s="674"/>
      <c r="J279" s="347"/>
    </row>
    <row r="280" spans="1:10" ht="15.75" hidden="1" customHeight="1">
      <c r="A280" s="347"/>
      <c r="B280" s="423"/>
      <c r="C280" s="423"/>
      <c r="D280" s="423"/>
      <c r="E280" s="423"/>
      <c r="F280" s="423"/>
      <c r="G280" s="423"/>
      <c r="H280" s="423"/>
      <c r="I280" s="300"/>
    </row>
    <row r="281" spans="1:10" ht="59.25" hidden="1" customHeight="1">
      <c r="A281" s="424"/>
      <c r="B281" s="636"/>
      <c r="C281" s="651"/>
      <c r="D281" s="651"/>
      <c r="E281" s="651"/>
      <c r="F281" s="651"/>
      <c r="G281" s="651"/>
      <c r="H281" s="651"/>
      <c r="I281" s="651"/>
    </row>
    <row r="282" spans="1:10" ht="32.25" hidden="1" customHeight="1">
      <c r="A282" s="459"/>
      <c r="B282" s="651"/>
      <c r="C282" s="651"/>
      <c r="D282" s="651"/>
      <c r="E282" s="651"/>
      <c r="F282" s="651"/>
      <c r="G282" s="651"/>
      <c r="H282" s="651"/>
      <c r="I282" s="651"/>
      <c r="J282" s="347"/>
    </row>
    <row r="283" spans="1:10" ht="9" hidden="1" customHeight="1">
      <c r="A283" s="459"/>
      <c r="B283" s="347"/>
      <c r="C283" s="347"/>
      <c r="D283" s="347"/>
      <c r="E283" s="347"/>
      <c r="F283" s="347"/>
      <c r="G283" s="347"/>
      <c r="H283" s="347"/>
      <c r="I283" s="347"/>
      <c r="J283" s="347"/>
    </row>
    <row r="284" spans="1:10" ht="59.25" hidden="1" customHeight="1">
      <c r="A284" s="459"/>
      <c r="B284" s="636"/>
      <c r="C284" s="651"/>
      <c r="D284" s="651"/>
      <c r="E284" s="651"/>
      <c r="F284" s="651"/>
      <c r="G284" s="651"/>
      <c r="H284" s="651"/>
      <c r="I284" s="651"/>
      <c r="J284" s="347"/>
    </row>
    <row r="285" spans="1:10" ht="63" hidden="1" customHeight="1">
      <c r="A285" s="459"/>
      <c r="B285" s="651"/>
      <c r="C285" s="651"/>
      <c r="D285" s="651"/>
      <c r="E285" s="651"/>
      <c r="F285" s="651"/>
      <c r="G285" s="651"/>
      <c r="H285" s="651"/>
      <c r="I285" s="651"/>
    </row>
    <row r="286" spans="1:10" ht="24.75" hidden="1" customHeight="1">
      <c r="A286" s="459"/>
      <c r="B286" s="485"/>
      <c r="C286" s="485"/>
      <c r="D286" s="485"/>
      <c r="E286" s="485"/>
      <c r="F286" s="485"/>
      <c r="G286" s="485"/>
      <c r="H286" s="485"/>
      <c r="I286" s="485"/>
    </row>
    <row r="287" spans="1:10" ht="36" hidden="1" customHeight="1">
      <c r="A287" s="424"/>
      <c r="B287" s="651"/>
      <c r="C287" s="651"/>
      <c r="D287" s="651"/>
      <c r="E287" s="651"/>
      <c r="F287" s="651"/>
      <c r="G287" s="651"/>
      <c r="H287" s="651"/>
      <c r="I287" s="651"/>
      <c r="J287" s="347"/>
    </row>
    <row r="288" spans="1:10" ht="11.25" hidden="1" customHeight="1">
      <c r="A288" s="366"/>
      <c r="B288" s="347"/>
      <c r="C288" s="347"/>
      <c r="D288" s="347"/>
      <c r="E288" s="347"/>
      <c r="F288" s="347"/>
      <c r="G288" s="347"/>
      <c r="H288" s="347"/>
      <c r="I288" s="347"/>
      <c r="J288" s="347"/>
    </row>
    <row r="289" spans="1:10" ht="54.75" hidden="1" customHeight="1">
      <c r="A289" s="424"/>
      <c r="B289" s="651"/>
      <c r="C289" s="651"/>
      <c r="D289" s="651"/>
      <c r="E289" s="651"/>
      <c r="F289" s="651"/>
      <c r="G289" s="651"/>
      <c r="H289" s="651"/>
      <c r="I289" s="651"/>
      <c r="J289" s="347"/>
    </row>
    <row r="290" spans="1:10" hidden="1">
      <c r="A290" s="347"/>
      <c r="B290" s="366"/>
      <c r="C290" s="366"/>
      <c r="D290" s="366"/>
      <c r="E290" s="366"/>
      <c r="F290" s="366"/>
      <c r="G290" s="366"/>
      <c r="H290" s="366"/>
      <c r="I290" s="347"/>
      <c r="J290" s="347"/>
    </row>
    <row r="291" spans="1:10" ht="72" hidden="1" customHeight="1">
      <c r="A291" s="424"/>
      <c r="B291" s="662"/>
      <c r="C291" s="662"/>
      <c r="D291" s="662"/>
      <c r="E291" s="662"/>
      <c r="F291" s="662"/>
      <c r="G291" s="662"/>
      <c r="H291" s="662"/>
      <c r="I291" s="662"/>
    </row>
    <row r="292" spans="1:10" ht="21.75" hidden="1" customHeight="1">
      <c r="A292" s="425"/>
      <c r="B292" s="637"/>
      <c r="C292" s="637"/>
      <c r="D292" s="637"/>
      <c r="E292" s="637"/>
      <c r="F292" s="637"/>
      <c r="G292" s="637"/>
      <c r="H292" s="347"/>
      <c r="I292" s="347"/>
      <c r="J292" s="347"/>
    </row>
    <row r="293" spans="1:10" hidden="1">
      <c r="A293" s="347"/>
      <c r="B293" s="426"/>
      <c r="C293" s="638"/>
      <c r="D293" s="638"/>
      <c r="E293" s="638"/>
      <c r="F293" s="638"/>
      <c r="G293" s="638"/>
      <c r="H293" s="638"/>
      <c r="I293" s="638"/>
      <c r="J293" s="347"/>
    </row>
    <row r="294" spans="1:10" hidden="1">
      <c r="A294" s="347"/>
      <c r="B294" s="426"/>
      <c r="C294" s="638"/>
      <c r="D294" s="638"/>
      <c r="E294" s="638"/>
      <c r="F294" s="638"/>
      <c r="G294" s="638"/>
      <c r="H294" s="638"/>
      <c r="I294" s="638"/>
      <c r="J294" s="347"/>
    </row>
    <row r="295" spans="1:10" hidden="1">
      <c r="A295" s="347"/>
      <c r="B295" s="426"/>
      <c r="C295" s="671"/>
      <c r="D295" s="672"/>
      <c r="E295" s="672"/>
      <c r="F295" s="672"/>
      <c r="G295" s="672"/>
      <c r="H295" s="672"/>
      <c r="I295" s="673"/>
      <c r="J295" s="347"/>
    </row>
    <row r="296" spans="1:10" hidden="1">
      <c r="A296" s="347"/>
      <c r="B296" s="426"/>
      <c r="C296" s="638"/>
      <c r="D296" s="638"/>
      <c r="E296" s="638"/>
      <c r="F296" s="638"/>
      <c r="G296" s="638"/>
      <c r="H296" s="638"/>
      <c r="I296" s="638"/>
      <c r="J296" s="347"/>
    </row>
    <row r="297" spans="1:10" hidden="1">
      <c r="A297" s="347"/>
      <c r="B297" s="426"/>
      <c r="C297" s="638"/>
      <c r="D297" s="638"/>
      <c r="E297" s="638"/>
      <c r="F297" s="638"/>
      <c r="G297" s="638"/>
      <c r="H297" s="638"/>
      <c r="I297" s="638"/>
      <c r="J297" s="347"/>
    </row>
    <row r="298" spans="1:10" hidden="1">
      <c r="A298" s="347"/>
      <c r="B298" s="426"/>
      <c r="C298" s="638"/>
      <c r="D298" s="638"/>
      <c r="E298" s="638"/>
      <c r="F298" s="638"/>
      <c r="G298" s="638"/>
      <c r="H298" s="638"/>
      <c r="I298" s="638"/>
      <c r="J298" s="347"/>
    </row>
    <row r="299" spans="1:10" hidden="1">
      <c r="A299" s="347"/>
      <c r="B299" s="426"/>
      <c r="C299" s="638"/>
      <c r="D299" s="638"/>
      <c r="E299" s="638"/>
      <c r="F299" s="638"/>
      <c r="G299" s="638"/>
      <c r="H299" s="638"/>
      <c r="I299" s="638"/>
      <c r="J299" s="347"/>
    </row>
    <row r="300" spans="1:10" hidden="1">
      <c r="A300" s="347"/>
      <c r="B300" s="426"/>
      <c r="C300" s="638"/>
      <c r="D300" s="638"/>
      <c r="E300" s="638"/>
      <c r="F300" s="638"/>
      <c r="G300" s="638"/>
      <c r="H300" s="638"/>
      <c r="I300" s="638"/>
      <c r="J300" s="347"/>
    </row>
    <row r="301" spans="1:10" hidden="1">
      <c r="A301" s="347"/>
      <c r="B301" s="426"/>
      <c r="C301" s="638"/>
      <c r="D301" s="638"/>
      <c r="E301" s="638"/>
      <c r="F301" s="638"/>
      <c r="G301" s="638"/>
      <c r="H301" s="638"/>
      <c r="I301" s="638"/>
      <c r="J301" s="347"/>
    </row>
    <row r="302" spans="1:10" hidden="1">
      <c r="A302" s="347"/>
      <c r="B302" s="426"/>
      <c r="C302" s="638"/>
      <c r="D302" s="638"/>
      <c r="E302" s="638"/>
      <c r="F302" s="638"/>
      <c r="G302" s="638"/>
      <c r="H302" s="638"/>
      <c r="I302" s="638"/>
      <c r="J302" s="347"/>
    </row>
    <row r="303" spans="1:10" hidden="1">
      <c r="A303" s="347"/>
      <c r="B303" s="347"/>
      <c r="C303" s="347"/>
      <c r="D303" s="347"/>
      <c r="E303" s="347"/>
      <c r="F303" s="347"/>
      <c r="G303" s="347"/>
      <c r="H303" s="347"/>
      <c r="I303" s="347"/>
      <c r="J303" s="347"/>
    </row>
    <row r="304" spans="1:10" ht="20.25" hidden="1" customHeight="1">
      <c r="A304" s="425"/>
      <c r="B304" s="637"/>
      <c r="C304" s="637"/>
      <c r="D304" s="637"/>
      <c r="E304" s="637"/>
      <c r="F304" s="637"/>
      <c r="G304" s="637"/>
      <c r="H304" s="347"/>
      <c r="I304" s="347"/>
      <c r="J304" s="347"/>
    </row>
    <row r="305" spans="1:10" hidden="1">
      <c r="A305" s="347"/>
      <c r="B305" s="426"/>
      <c r="C305" s="638"/>
      <c r="D305" s="638"/>
      <c r="E305" s="638"/>
      <c r="F305" s="638"/>
      <c r="G305" s="638"/>
      <c r="H305" s="638"/>
      <c r="I305" s="638"/>
      <c r="J305" s="347"/>
    </row>
    <row r="306" spans="1:10" hidden="1">
      <c r="A306" s="347"/>
      <c r="B306" s="426"/>
      <c r="C306" s="638"/>
      <c r="D306" s="638"/>
      <c r="E306" s="638"/>
      <c r="F306" s="638"/>
      <c r="G306" s="638"/>
      <c r="H306" s="638"/>
      <c r="I306" s="638"/>
      <c r="J306" s="347"/>
    </row>
    <row r="307" spans="1:10" hidden="1">
      <c r="A307" s="347"/>
      <c r="B307" s="426"/>
      <c r="C307" s="671"/>
      <c r="D307" s="672"/>
      <c r="E307" s="672"/>
      <c r="F307" s="672"/>
      <c r="G307" s="672"/>
      <c r="H307" s="672"/>
      <c r="I307" s="673"/>
      <c r="J307" s="347"/>
    </row>
    <row r="308" spans="1:10" hidden="1">
      <c r="A308" s="347"/>
      <c r="B308" s="426"/>
      <c r="C308" s="638"/>
      <c r="D308" s="638"/>
      <c r="E308" s="638"/>
      <c r="F308" s="638"/>
      <c r="G308" s="638"/>
      <c r="H308" s="638"/>
      <c r="I308" s="638"/>
      <c r="J308" s="347"/>
    </row>
    <row r="309" spans="1:10" hidden="1">
      <c r="A309" s="347"/>
      <c r="B309" s="426"/>
      <c r="C309" s="638"/>
      <c r="D309" s="638"/>
      <c r="E309" s="638"/>
      <c r="F309" s="638"/>
      <c r="G309" s="638"/>
      <c r="H309" s="638"/>
      <c r="I309" s="638"/>
      <c r="J309" s="347"/>
    </row>
    <row r="310" spans="1:10" hidden="1">
      <c r="A310" s="347"/>
      <c r="B310" s="426"/>
      <c r="C310" s="638"/>
      <c r="D310" s="638"/>
      <c r="E310" s="638"/>
      <c r="F310" s="638"/>
      <c r="G310" s="638"/>
      <c r="H310" s="638"/>
      <c r="I310" s="638"/>
      <c r="J310" s="347"/>
    </row>
    <row r="311" spans="1:10" hidden="1">
      <c r="A311" s="347"/>
      <c r="B311" s="426"/>
      <c r="C311" s="638"/>
      <c r="D311" s="638"/>
      <c r="E311" s="638"/>
      <c r="F311" s="638"/>
      <c r="G311" s="638"/>
      <c r="H311" s="638"/>
      <c r="I311" s="638"/>
      <c r="J311" s="347"/>
    </row>
    <row r="312" spans="1:10" hidden="1">
      <c r="A312" s="347"/>
      <c r="B312" s="426"/>
      <c r="C312" s="638"/>
      <c r="D312" s="638"/>
      <c r="E312" s="638"/>
      <c r="F312" s="638"/>
      <c r="G312" s="638"/>
      <c r="H312" s="638"/>
      <c r="I312" s="638"/>
      <c r="J312" s="347"/>
    </row>
    <row r="313" spans="1:10" hidden="1">
      <c r="A313" s="347"/>
      <c r="B313" s="426"/>
      <c r="C313" s="638"/>
      <c r="D313" s="638"/>
      <c r="E313" s="638"/>
      <c r="F313" s="638"/>
      <c r="G313" s="638"/>
      <c r="H313" s="638"/>
      <c r="I313" s="638"/>
      <c r="J313" s="347"/>
    </row>
    <row r="314" spans="1:10" hidden="1">
      <c r="A314" s="347"/>
      <c r="B314" s="426"/>
      <c r="C314" s="638"/>
      <c r="D314" s="638"/>
      <c r="E314" s="638"/>
      <c r="F314" s="638"/>
      <c r="G314" s="638"/>
      <c r="H314" s="638"/>
      <c r="I314" s="638"/>
      <c r="J314" s="347"/>
    </row>
    <row r="315" spans="1:10" hidden="1">
      <c r="A315" s="347"/>
      <c r="B315" s="427"/>
      <c r="C315" s="476"/>
      <c r="D315" s="476"/>
      <c r="E315" s="476"/>
      <c r="F315" s="476"/>
      <c r="G315" s="476"/>
      <c r="H315" s="476"/>
      <c r="I315" s="476"/>
      <c r="J315" s="347"/>
    </row>
    <row r="316" spans="1:10" ht="42.75" hidden="1" customHeight="1">
      <c r="A316" s="424"/>
      <c r="B316" s="651"/>
      <c r="C316" s="651"/>
      <c r="D316" s="651"/>
      <c r="E316" s="651"/>
      <c r="F316" s="651"/>
      <c r="G316" s="651"/>
      <c r="H316" s="651"/>
      <c r="I316" s="651"/>
      <c r="J316" s="347"/>
    </row>
    <row r="317" spans="1:10" hidden="1">
      <c r="A317" s="347"/>
      <c r="B317" s="427"/>
      <c r="C317" s="476"/>
      <c r="D317" s="476"/>
      <c r="E317" s="476"/>
      <c r="F317" s="476"/>
      <c r="G317" s="476"/>
      <c r="H317" s="476"/>
      <c r="I317" s="476"/>
      <c r="J317" s="347"/>
    </row>
    <row r="318" spans="1:10" hidden="1">
      <c r="A318" s="347"/>
      <c r="B318" s="427"/>
      <c r="C318" s="476"/>
      <c r="D318" s="476"/>
      <c r="E318" s="476"/>
      <c r="F318" s="476"/>
      <c r="G318" s="476"/>
      <c r="H318" s="476"/>
      <c r="I318" s="476"/>
      <c r="J318" s="347"/>
    </row>
    <row r="319" spans="1:10" ht="24" hidden="1" customHeight="1">
      <c r="A319" s="422"/>
      <c r="B319" s="715"/>
      <c r="C319" s="715"/>
      <c r="D319" s="715"/>
      <c r="E319" s="715"/>
      <c r="F319" s="715"/>
      <c r="G319" s="715"/>
      <c r="H319" s="715"/>
      <c r="I319" s="715"/>
      <c r="J319" s="347"/>
    </row>
    <row r="320" spans="1:10" ht="36" hidden="1" customHeight="1">
      <c r="A320" s="364"/>
      <c r="B320" s="636"/>
      <c r="C320" s="636"/>
      <c r="D320" s="636"/>
      <c r="E320" s="636"/>
      <c r="F320" s="636"/>
      <c r="G320" s="636"/>
      <c r="H320" s="636"/>
      <c r="I320" s="636"/>
    </row>
    <row r="321" spans="1:13" ht="106.5" hidden="1" customHeight="1">
      <c r="A321" s="347"/>
      <c r="B321" s="363"/>
      <c r="C321" s="636"/>
      <c r="D321" s="636"/>
      <c r="E321" s="636"/>
      <c r="F321" s="636"/>
      <c r="G321" s="636"/>
      <c r="H321" s="636"/>
      <c r="I321" s="636"/>
      <c r="J321" s="428"/>
    </row>
    <row r="322" spans="1:13" ht="12.75" hidden="1" customHeight="1">
      <c r="A322" s="347"/>
      <c r="B322" s="389"/>
      <c r="C322" s="347"/>
      <c r="D322" s="347"/>
      <c r="E322" s="347"/>
      <c r="F322" s="347"/>
      <c r="G322" s="347"/>
      <c r="H322" s="347"/>
      <c r="I322" s="347"/>
      <c r="J322" s="347"/>
    </row>
    <row r="323" spans="1:13" ht="71.25" hidden="1" customHeight="1">
      <c r="A323" s="347"/>
      <c r="B323" s="363"/>
      <c r="C323" s="636"/>
      <c r="D323" s="636"/>
      <c r="E323" s="636"/>
      <c r="F323" s="636"/>
      <c r="G323" s="636"/>
      <c r="H323" s="636"/>
      <c r="I323" s="636"/>
      <c r="J323" s="347"/>
    </row>
    <row r="324" spans="1:13" ht="9" hidden="1" customHeight="1">
      <c r="A324" s="347"/>
      <c r="B324" s="347"/>
      <c r="C324" s="347"/>
      <c r="D324" s="347"/>
      <c r="E324" s="347"/>
      <c r="F324" s="347"/>
      <c r="G324" s="347"/>
      <c r="H324" s="347"/>
      <c r="I324" s="347"/>
      <c r="J324" s="347"/>
    </row>
    <row r="325" spans="1:13" ht="36.75" hidden="1" customHeight="1">
      <c r="A325" s="364"/>
      <c r="B325" s="662"/>
      <c r="C325" s="662"/>
      <c r="D325" s="662"/>
      <c r="E325" s="662"/>
      <c r="F325" s="662"/>
      <c r="G325" s="662"/>
      <c r="H325" s="662"/>
      <c r="I325" s="662"/>
    </row>
    <row r="326" spans="1:13" ht="10.5" hidden="1" customHeight="1">
      <c r="A326" s="347"/>
      <c r="B326" s="347"/>
      <c r="C326" s="347"/>
      <c r="D326" s="347"/>
      <c r="E326" s="347"/>
      <c r="F326" s="347"/>
      <c r="G326" s="347"/>
      <c r="H326" s="347"/>
      <c r="I326" s="347"/>
      <c r="J326" s="347"/>
    </row>
    <row r="327" spans="1:13" ht="23.25" hidden="1" customHeight="1">
      <c r="A327" s="347"/>
      <c r="B327" s="662"/>
      <c r="C327" s="662"/>
      <c r="D327" s="662"/>
      <c r="E327" s="662"/>
      <c r="F327" s="662"/>
      <c r="G327" s="662"/>
      <c r="H327" s="662"/>
      <c r="I327" s="662"/>
      <c r="J327" s="347"/>
    </row>
    <row r="328" spans="1:13" ht="55.5" hidden="1" customHeight="1">
      <c r="A328" s="364"/>
      <c r="B328" s="741"/>
      <c r="C328" s="741"/>
      <c r="D328" s="742"/>
      <c r="E328" s="742"/>
      <c r="F328" s="742"/>
      <c r="G328" s="742"/>
      <c r="H328" s="742"/>
      <c r="I328" s="742"/>
      <c r="J328" s="347"/>
    </row>
    <row r="329" spans="1:13" ht="44.25" hidden="1" customHeight="1">
      <c r="A329" s="396"/>
      <c r="B329" s="657"/>
      <c r="C329" s="658"/>
      <c r="D329" s="658"/>
      <c r="E329" s="659"/>
      <c r="F329" s="747"/>
      <c r="G329" s="747"/>
      <c r="H329" s="747"/>
      <c r="I329" s="747"/>
      <c r="J329" s="347"/>
    </row>
    <row r="330" spans="1:13" ht="21" hidden="1" customHeight="1">
      <c r="A330" s="401"/>
      <c r="B330" s="654"/>
      <c r="C330" s="655"/>
      <c r="D330" s="655"/>
      <c r="E330" s="656"/>
      <c r="F330" s="652"/>
      <c r="G330" s="653"/>
      <c r="H330" s="652"/>
      <c r="I330" s="653"/>
      <c r="J330" s="429"/>
      <c r="K330" s="430"/>
      <c r="L330" s="429"/>
    </row>
    <row r="331" spans="1:13" ht="23.25" hidden="1" customHeight="1">
      <c r="A331" s="401"/>
      <c r="B331" s="654"/>
      <c r="C331" s="655"/>
      <c r="D331" s="655"/>
      <c r="E331" s="656"/>
      <c r="F331" s="652"/>
      <c r="G331" s="653"/>
      <c r="H331" s="652"/>
      <c r="I331" s="653"/>
      <c r="J331" s="431"/>
      <c r="K331" s="432"/>
      <c r="L331" s="431"/>
    </row>
    <row r="332" spans="1:13" ht="21.75" hidden="1" customHeight="1">
      <c r="A332" s="401"/>
      <c r="B332" s="654"/>
      <c r="C332" s="655"/>
      <c r="D332" s="655"/>
      <c r="E332" s="656"/>
      <c r="F332" s="652"/>
      <c r="G332" s="653"/>
      <c r="H332" s="652"/>
      <c r="I332" s="653"/>
      <c r="J332" s="429"/>
      <c r="K332" s="430"/>
      <c r="L332" s="429"/>
      <c r="M332" s="343"/>
    </row>
    <row r="333" spans="1:13" ht="20.25" hidden="1" customHeight="1">
      <c r="A333" s="401"/>
      <c r="B333" s="654"/>
      <c r="C333" s="655"/>
      <c r="D333" s="655"/>
      <c r="E333" s="656"/>
      <c r="F333" s="652"/>
      <c r="G333" s="653"/>
      <c r="H333" s="652"/>
      <c r="I333" s="653"/>
      <c r="J333" s="429"/>
      <c r="K333" s="430"/>
      <c r="L333" s="429"/>
      <c r="M333" s="343"/>
    </row>
    <row r="334" spans="1:13" ht="21.75" hidden="1" customHeight="1">
      <c r="A334" s="401"/>
      <c r="B334" s="654"/>
      <c r="C334" s="655"/>
      <c r="D334" s="655"/>
      <c r="E334" s="656"/>
      <c r="F334" s="652"/>
      <c r="G334" s="653"/>
      <c r="H334" s="652"/>
      <c r="I334" s="653"/>
      <c r="J334" s="429"/>
      <c r="K334" s="430"/>
      <c r="L334" s="429"/>
      <c r="M334" s="343"/>
    </row>
    <row r="335" spans="1:13" ht="21.75" hidden="1" customHeight="1">
      <c r="A335" s="670"/>
      <c r="B335" s="670"/>
      <c r="C335" s="670"/>
      <c r="D335" s="670"/>
      <c r="E335" s="670"/>
      <c r="F335" s="670"/>
      <c r="G335" s="670"/>
      <c r="H335" s="670"/>
      <c r="I335" s="670"/>
      <c r="J335" s="429"/>
      <c r="K335" s="430"/>
      <c r="L335" s="429"/>
      <c r="M335" s="343"/>
    </row>
    <row r="336" spans="1:13" ht="16.5" hidden="1" customHeight="1">
      <c r="A336" s="347"/>
      <c r="B336" s="347"/>
      <c r="C336" s="347"/>
      <c r="D336" s="347"/>
      <c r="E336" s="347"/>
      <c r="F336" s="347"/>
      <c r="G336" s="347"/>
      <c r="H336" s="347"/>
      <c r="I336" s="347"/>
      <c r="J336" s="347"/>
    </row>
    <row r="337" spans="1:10" hidden="1">
      <c r="A337" s="347"/>
      <c r="B337" s="347"/>
      <c r="C337" s="347"/>
      <c r="D337" s="347"/>
      <c r="E337" s="347"/>
      <c r="F337" s="347"/>
      <c r="G337" s="347"/>
      <c r="H337" s="347"/>
      <c r="I337" s="347"/>
      <c r="J337" s="347"/>
    </row>
    <row r="339" spans="1:10" ht="16.5">
      <c r="B339" s="341" t="s">
        <v>6</v>
      </c>
      <c r="C339" s="735" t="str">
        <f>'Attach 3(JV)'!B24</f>
        <v/>
      </c>
      <c r="D339" s="735"/>
      <c r="F339" s="318" t="s">
        <v>4</v>
      </c>
      <c r="G339" s="736" t="str">
        <f>'Attach 3(JV)'!E24</f>
        <v/>
      </c>
      <c r="H339" s="736"/>
      <c r="I339" s="736"/>
    </row>
    <row r="340" spans="1:10" ht="16.5">
      <c r="B340" s="341" t="s">
        <v>7</v>
      </c>
      <c r="C340" s="735" t="str">
        <f>'Attach 3(JV)'!B25</f>
        <v/>
      </c>
      <c r="D340" s="735"/>
      <c r="F340" s="318" t="s">
        <v>5</v>
      </c>
      <c r="G340" s="736" t="str">
        <f>'Attach 3(JV)'!E25</f>
        <v/>
      </c>
      <c r="H340" s="736"/>
      <c r="I340" s="736"/>
    </row>
  </sheetData>
  <sheetProtection algorithmName="SHA-512" hashValue="x1HTq6bvtm22cDdcWk6+0fpjaKNUYlUTXZ/PkDerWcNmHAG9kqiibqsvkS7/oYfHwmB7jYgJ2B569ZxUW0kpug==" saltValue="KypEgcgezJo1Mh2P5l9Z0A==" spinCount="100000" sheet="1" objects="1" scenarios="1" selectLockedCells="1"/>
  <customSheetViews>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4"/>
      <headerFooter alignWithMargins="0"/>
    </customSheetView>
    <customSheetView guid="{B36D49CA-5796-4086-B7D0-4AD7F327B4EC}"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5"/>
      <headerFooter alignWithMargins="0"/>
    </customSheetView>
    <customSheetView guid="{AA750348-930C-43DE-ADD0-8D60980F5013}"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6"/>
      <headerFooter alignWithMargins="0"/>
    </customSheetView>
    <customSheetView guid="{A546C507-25B0-45A3-B106-4C96DE490A0D}"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3" orientation="portrait" horizontalDpi="4294967295" verticalDpi="4294967295" r:id="rId17"/>
      <headerFooter alignWithMargins="0"/>
    </customSheetView>
  </customSheetViews>
  <mergeCells count="535">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9:A41"/>
    <mergeCell ref="B39:C41"/>
    <mergeCell ref="D39:E39"/>
    <mergeCell ref="F39:G39"/>
    <mergeCell ref="H39:I39"/>
    <mergeCell ref="D40:E40"/>
    <mergeCell ref="F40:G40"/>
    <mergeCell ref="H40:I40"/>
    <mergeCell ref="D41:E41"/>
    <mergeCell ref="F41:G41"/>
    <mergeCell ref="H41:I41"/>
    <mergeCell ref="B46:C46"/>
    <mergeCell ref="D46:E46"/>
    <mergeCell ref="F46:G46"/>
    <mergeCell ref="H46:I46"/>
    <mergeCell ref="B43:C43"/>
    <mergeCell ref="D43:E43"/>
    <mergeCell ref="F43:G43"/>
    <mergeCell ref="H43:I43"/>
    <mergeCell ref="B44:C44"/>
    <mergeCell ref="D44:E44"/>
    <mergeCell ref="B42:C42"/>
    <mergeCell ref="D42:E42"/>
    <mergeCell ref="F42:G42"/>
    <mergeCell ref="H42:I42"/>
    <mergeCell ref="B45:C45"/>
    <mergeCell ref="D45:E45"/>
    <mergeCell ref="F45:G45"/>
    <mergeCell ref="H45:I45"/>
    <mergeCell ref="F44:G44"/>
    <mergeCell ref="H44:I44"/>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B202:C202"/>
    <mergeCell ref="D202:E202"/>
    <mergeCell ref="F202:G202"/>
    <mergeCell ref="H202:I202"/>
    <mergeCell ref="B203:E203"/>
    <mergeCell ref="F203:I203"/>
    <mergeCell ref="B200:C200"/>
    <mergeCell ref="D200:E200"/>
    <mergeCell ref="F200:G200"/>
    <mergeCell ref="H200:I200"/>
    <mergeCell ref="B201:E201"/>
    <mergeCell ref="F201:I201"/>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H214:I214"/>
    <mergeCell ref="D215:E215"/>
    <mergeCell ref="H215:I215"/>
    <mergeCell ref="D216:E216"/>
    <mergeCell ref="H216:I216"/>
    <mergeCell ref="D212:E212"/>
    <mergeCell ref="H212:I212"/>
    <mergeCell ref="D213:E213"/>
    <mergeCell ref="H213:I213"/>
    <mergeCell ref="D214:E214"/>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30:I230"/>
    <mergeCell ref="D231:E231"/>
    <mergeCell ref="H231:I231"/>
    <mergeCell ref="D232:E232"/>
    <mergeCell ref="H232:I232"/>
    <mergeCell ref="D228:E228"/>
    <mergeCell ref="H228:I228"/>
    <mergeCell ref="D229:E229"/>
    <mergeCell ref="H229:I229"/>
    <mergeCell ref="D230:E23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F237:G237"/>
    <mergeCell ref="H237:I237"/>
    <mergeCell ref="B238:I238"/>
    <mergeCell ref="B237:E237"/>
    <mergeCell ref="B241:C241"/>
    <mergeCell ref="D241:E241"/>
    <mergeCell ref="F241:G241"/>
    <mergeCell ref="H241:I241"/>
    <mergeCell ref="H240:I240"/>
    <mergeCell ref="F240:G24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B247:I247"/>
    <mergeCell ref="D248:E248"/>
    <mergeCell ref="F248:F249"/>
    <mergeCell ref="G248:G249"/>
    <mergeCell ref="H248:I249"/>
    <mergeCell ref="B250:C250"/>
    <mergeCell ref="D250:E250"/>
    <mergeCell ref="F250:G250"/>
    <mergeCell ref="H250:I250"/>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B269:C269"/>
    <mergeCell ref="B274:C274"/>
    <mergeCell ref="D274:E274"/>
    <mergeCell ref="F274:G274"/>
    <mergeCell ref="H274:I274"/>
    <mergeCell ref="B260:I260"/>
    <mergeCell ref="D261:E261"/>
    <mergeCell ref="F261:F262"/>
    <mergeCell ref="G261:G262"/>
    <mergeCell ref="H261:I262"/>
  </mergeCells>
  <conditionalFormatting sqref="A17">
    <cfRule type="expression" dxfId="30" priority="30" stopIfTrue="1">
      <formula>#REF!=2</formula>
    </cfRule>
  </conditionalFormatting>
  <conditionalFormatting sqref="A18">
    <cfRule type="expression" dxfId="29" priority="72" stopIfTrue="1">
      <formula>#REF!="Sole Bidder"</formula>
    </cfRule>
    <cfRule type="expression" dxfId="28" priority="73" stopIfTrue="1">
      <formula>#REF!=1</formula>
    </cfRule>
  </conditionalFormatting>
  <conditionalFormatting sqref="A29:I29">
    <cfRule type="expression" dxfId="27" priority="18" stopIfTrue="1">
      <formula>#REF!&lt;2</formula>
    </cfRule>
  </conditionalFormatting>
  <conditionalFormatting sqref="A246:I246 A259:I265 A266:A269 D266:I269 A270:I277">
    <cfRule type="expression" dxfId="26" priority="83" stopIfTrue="1">
      <formula>#REF!&lt;2</formula>
    </cfRule>
    <cfRule type="expression" dxfId="25" priority="84" stopIfTrue="1">
      <formula>#REF!=1</formula>
    </cfRule>
  </conditionalFormatting>
  <conditionalFormatting sqref="A279:I291 A319">
    <cfRule type="expression" dxfId="24" priority="69" stopIfTrue="1">
      <formula>#REF!="Sole Bidder"</formula>
    </cfRule>
  </conditionalFormatting>
  <conditionalFormatting sqref="A304:I314 F328:I334">
    <cfRule type="expression" dxfId="23" priority="93" stopIfTrue="1">
      <formula>#REF!&lt;2</formula>
    </cfRule>
  </conditionalFormatting>
  <conditionalFormatting sqref="A315:I318">
    <cfRule type="expression" dxfId="22" priority="1" stopIfTrue="1">
      <formula>#REF!="Sole Bidder"</formula>
    </cfRule>
  </conditionalFormatting>
  <conditionalFormatting sqref="B18:I18">
    <cfRule type="expression" dxfId="21" priority="29" stopIfTrue="1">
      <formula>#REF!&lt;2</formula>
    </cfRule>
  </conditionalFormatting>
  <conditionalFormatting sqref="D190:I190 A252:I252">
    <cfRule type="expression" dxfId="20" priority="15" stopIfTrue="1">
      <formula>$F$189="No"</formula>
    </cfRule>
  </conditionalFormatting>
  <conditionalFormatting sqref="F39:G50">
    <cfRule type="expression" dxfId="19" priority="2" stopIfTrue="1">
      <formula>$K$36=1</formula>
    </cfRule>
  </conditionalFormatting>
  <conditionalFormatting sqref="F38:I38">
    <cfRule type="expression" dxfId="18"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17" priority="41" stopIfTrue="1">
      <formula>#REF!="Sole Bidder"</formula>
    </cfRule>
  </conditionalFormatting>
  <conditionalFormatting sqref="H39:I50">
    <cfRule type="expression" dxfId="16" priority="10" stopIfTrue="1">
      <formula>OR($K$36=1,$L$36=1)</formula>
    </cfRule>
  </conditionalFormatting>
  <conditionalFormatting sqref="H328:I334">
    <cfRule type="expression" dxfId="15"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8"/>
  <headerFooter alignWithMargins="0"/>
  <rowBreaks count="4" manualBreakCount="4">
    <brk id="34" max="8" man="1"/>
    <brk id="169" max="8" man="1"/>
    <brk id="216" max="8" man="1"/>
    <brk id="302"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50344" r:id="rId21"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2"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3" name="Check Box 170">
              <controlPr defaultSize="0" autoFill="0" autoLine="0" autoPict="0">
                <anchor moveWithCells="1" sizeWithCells="1">
                  <from>
                    <xdr:col>7</xdr:col>
                    <xdr:colOff>114300</xdr:colOff>
                    <xdr:row>15</xdr:row>
                    <xdr:rowOff>0</xdr:rowOff>
                  </from>
                  <to>
                    <xdr:col>7</xdr:col>
                    <xdr:colOff>581025</xdr:colOff>
                    <xdr:row>15</xdr:row>
                    <xdr:rowOff>0</xdr:rowOff>
                  </to>
                </anchor>
              </controlPr>
            </control>
          </mc:Choice>
        </mc:AlternateContent>
        <mc:AlternateContent xmlns:mc="http://schemas.openxmlformats.org/markup-compatibility/2006">
          <mc:Choice Requires="x14">
            <control shapeId="50335" r:id="rId24" name="Check Box 159">
              <controlPr defaultSize="0" autoFill="0" autoLine="0" autoPict="0">
                <anchor moveWithCells="1" sizeWithCells="1">
                  <from>
                    <xdr:col>5</xdr:col>
                    <xdr:colOff>638175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5" name="Check Box 160">
              <controlPr defaultSize="0" autoFill="0" autoLine="0" autoPict="0">
                <anchor moveWithCells="1" sizeWithCells="1">
                  <from>
                    <xdr:col>5</xdr:col>
                    <xdr:colOff>666750</xdr:colOff>
                    <xdr:row>15</xdr:row>
                    <xdr:rowOff>0</xdr:rowOff>
                  </from>
                  <to>
                    <xdr:col>6</xdr:col>
                    <xdr:colOff>762000</xdr:colOff>
                    <xdr:row>15</xdr:row>
                    <xdr:rowOff>0</xdr:rowOff>
                  </to>
                </anchor>
              </controlPr>
            </control>
          </mc:Choice>
        </mc:AlternateContent>
        <mc:AlternateContent xmlns:mc="http://schemas.openxmlformats.org/markup-compatibility/2006">
          <mc:Choice Requires="x14">
            <control shapeId="50337" r:id="rId26" name="Check Box 161">
              <controlPr defaultSize="0" autoFill="0" autoLine="0" autoPict="0">
                <anchor moveWithCells="1" sizeWithCells="1">
                  <from>
                    <xdr:col>5</xdr:col>
                    <xdr:colOff>104775</xdr:colOff>
                    <xdr:row>15</xdr:row>
                    <xdr:rowOff>0</xdr:rowOff>
                  </from>
                  <to>
                    <xdr:col>6</xdr:col>
                    <xdr:colOff>57150</xdr:colOff>
                    <xdr:row>15</xdr:row>
                    <xdr:rowOff>0</xdr:rowOff>
                  </to>
                </anchor>
              </controlPr>
            </control>
          </mc:Choice>
        </mc:AlternateContent>
        <mc:AlternateContent xmlns:mc="http://schemas.openxmlformats.org/markup-compatibility/2006">
          <mc:Choice Requires="x14">
            <control shapeId="50220" r:id="rId27"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8"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29"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30" name="Check Box 39">
              <controlPr defaultSize="0" autoFill="0" autoLine="0" autoPict="0">
                <anchor moveWithCells="1" sizeWithCells="1">
                  <from>
                    <xdr:col>5</xdr:col>
                    <xdr:colOff>180975</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31" name="Check Box 40">
              <controlPr defaultSize="0" autoFill="0" autoLine="0" autoPict="0">
                <anchor moveWithCells="1" sizeWithCells="1">
                  <from>
                    <xdr:col>5</xdr:col>
                    <xdr:colOff>209550</xdr:colOff>
                    <xdr:row>15</xdr:row>
                    <xdr:rowOff>0</xdr:rowOff>
                  </from>
                  <to>
                    <xdr:col>6</xdr:col>
                    <xdr:colOff>285750</xdr:colOff>
                    <xdr:row>15</xdr:row>
                    <xdr:rowOff>0</xdr:rowOff>
                  </to>
                </anchor>
              </controlPr>
            </control>
          </mc:Choice>
        </mc:AlternateContent>
        <mc:AlternateContent xmlns:mc="http://schemas.openxmlformats.org/markup-compatibility/2006">
          <mc:Choice Requires="x14">
            <control shapeId="50217" r:id="rId32" name="Check Box 41">
              <controlPr defaultSize="0" autoFill="0" autoLine="0" autoPict="0">
                <anchor moveWithCells="1" sizeWithCells="1">
                  <from>
                    <xdr:col>5</xdr:col>
                    <xdr:colOff>104775</xdr:colOff>
                    <xdr:row>15</xdr:row>
                    <xdr:rowOff>0</xdr:rowOff>
                  </from>
                  <to>
                    <xdr:col>6</xdr:col>
                    <xdr:colOff>28575</xdr:colOff>
                    <xdr:row>15</xdr:row>
                    <xdr:rowOff>0</xdr:rowOff>
                  </to>
                </anchor>
              </controlPr>
            </control>
          </mc:Choice>
        </mc:AlternateContent>
        <mc:AlternateContent xmlns:mc="http://schemas.openxmlformats.org/markup-compatibility/2006">
          <mc:Choice Requires="x14">
            <control shapeId="50210" r:id="rId33"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4"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5"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6" name="Check Box 11">
              <controlPr defaultSize="0" autoFill="0" autoLine="0" autoPict="0">
                <anchor moveWithCells="1" sizeWithCells="1">
                  <from>
                    <xdr:col>5</xdr:col>
                    <xdr:colOff>190500</xdr:colOff>
                    <xdr:row>15</xdr:row>
                    <xdr:rowOff>0</xdr:rowOff>
                  </from>
                  <to>
                    <xdr:col>6</xdr:col>
                    <xdr:colOff>828675</xdr:colOff>
                    <xdr:row>15</xdr:row>
                    <xdr:rowOff>0</xdr:rowOff>
                  </to>
                </anchor>
              </controlPr>
            </control>
          </mc:Choice>
        </mc:AlternateContent>
        <mc:AlternateContent xmlns:mc="http://schemas.openxmlformats.org/markup-compatibility/2006">
          <mc:Choice Requires="x14">
            <control shapeId="50189" r:id="rId37" name="Check Box 13">
              <controlPr defaultSize="0" autoFill="0" autoLine="0" autoPict="0">
                <anchor moveWithCells="1" sizeWithCells="1">
                  <from>
                    <xdr:col>5</xdr:col>
                    <xdr:colOff>323850</xdr:colOff>
                    <xdr:row>15</xdr:row>
                    <xdr:rowOff>0</xdr:rowOff>
                  </from>
                  <to>
                    <xdr:col>6</xdr:col>
                    <xdr:colOff>190500</xdr:colOff>
                    <xdr:row>15</xdr:row>
                    <xdr:rowOff>0</xdr:rowOff>
                  </to>
                </anchor>
              </controlPr>
            </control>
          </mc:Choice>
        </mc:AlternateContent>
        <mc:AlternateContent xmlns:mc="http://schemas.openxmlformats.org/markup-compatibility/2006">
          <mc:Choice Requires="x14">
            <control shapeId="50190" r:id="rId38"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3" zoomScaleNormal="100"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4.140625" style="29" customWidth="1"/>
    <col min="5" max="5" width="39.28515625" style="29" customWidth="1"/>
    <col min="6" max="7" width="24.28515625" style="161" customWidth="1"/>
    <col min="8" max="9" width="9.140625" style="156"/>
    <col min="10" max="16384" width="9.140625" style="25"/>
  </cols>
  <sheetData>
    <row r="1" spans="1:8">
      <c r="A1" s="21" t="str">
        <f>Basic!A3&amp;Basic!B3</f>
        <v>Specification No. :CC/NT/W-GIS/DOM/A02/24/09381</v>
      </c>
      <c r="B1" s="22"/>
      <c r="C1" s="22"/>
      <c r="D1" s="22"/>
      <c r="E1" s="23" t="str">
        <f>"Attachment-4 "</f>
        <v xml:space="preserve">Attachment-4 </v>
      </c>
    </row>
    <row r="3" spans="1:8" ht="102" customHeight="1">
      <c r="A3" s="833" t="str">
        <f>'Attach 3(JV)'!A3</f>
        <v>GIS Substation Extension package- SS 132 - “Augmentation of Transformation capacity at 400/230kV Tuticorin-II GIS PS in Tamil Nadu by 500 MVA, 400/230kV ICT (6th) to meet N-1 reliability of RE Pooling Station".</v>
      </c>
      <c r="B3" s="833"/>
      <c r="C3" s="833"/>
      <c r="D3" s="833"/>
      <c r="E3" s="833"/>
      <c r="F3" s="833"/>
      <c r="G3" s="833"/>
    </row>
    <row r="4" spans="1:8" ht="20.100000000000001" customHeight="1">
      <c r="A4" s="28"/>
      <c r="H4" s="165"/>
    </row>
    <row r="5" spans="1:8" ht="20.100000000000001" customHeight="1">
      <c r="A5" s="616" t="s">
        <v>359</v>
      </c>
      <c r="B5" s="616"/>
      <c r="C5" s="616"/>
      <c r="D5" s="616"/>
      <c r="E5" s="616"/>
      <c r="F5" s="162"/>
      <c r="G5" s="162"/>
      <c r="H5" s="165"/>
    </row>
    <row r="6" spans="1:8" ht="20.100000000000001" customHeight="1">
      <c r="A6" s="32"/>
      <c r="H6" s="165"/>
    </row>
    <row r="7" spans="1:8" ht="20.100000000000001" customHeight="1">
      <c r="A7" s="33" t="str">
        <f>'Attach 3(JV)'!A7</f>
        <v>Bidder’s Name and Address :</v>
      </c>
      <c r="E7" s="14" t="str">
        <f>'Attach 3(JV)'!E7</f>
        <v>To:</v>
      </c>
      <c r="H7" s="165"/>
    </row>
    <row r="8" spans="1:8" ht="36" customHeight="1">
      <c r="A8" s="614" t="str">
        <f>'Attach 3(JV)'!A8</f>
        <v xml:space="preserve">JOINT VENTURE (JV) OF  &amp; </v>
      </c>
      <c r="B8" s="614"/>
      <c r="C8" s="614"/>
      <c r="D8" s="614"/>
      <c r="E8" s="147" t="str">
        <f>'Attach 3(JV)'!E8</f>
        <v>Contract Services</v>
      </c>
      <c r="H8" s="165"/>
    </row>
    <row r="9" spans="1:8" ht="20.100000000000001" customHeight="1">
      <c r="A9" s="12" t="s">
        <v>353</v>
      </c>
      <c r="B9" s="618" t="str">
        <f>'Attach 3(JV)'!B9</f>
        <v/>
      </c>
      <c r="C9" s="618"/>
      <c r="D9" s="618"/>
      <c r="E9" s="147" t="str">
        <f>'Attach 3(JV)'!E9</f>
        <v>Power Grid Corporation of India Ltd.,</v>
      </c>
      <c r="H9" s="165"/>
    </row>
    <row r="10" spans="1:8" ht="20.100000000000001" customHeight="1">
      <c r="A10" s="12" t="s">
        <v>355</v>
      </c>
      <c r="B10" s="618" t="str">
        <f>'Attach 3(JV)'!B10</f>
        <v/>
      </c>
      <c r="C10" s="618"/>
      <c r="D10" s="618"/>
      <c r="E10" s="147" t="str">
        <f>'Attach 3(JV)'!E10</f>
        <v>"Saudamini", Plot No. 2, Sector 29</v>
      </c>
      <c r="H10" s="165"/>
    </row>
    <row r="11" spans="1:8" ht="20.100000000000001" customHeight="1">
      <c r="B11" s="618" t="str">
        <f>'Attach 3(JV)'!B11</f>
        <v/>
      </c>
      <c r="C11" s="618"/>
      <c r="D11" s="618"/>
      <c r="E11" s="147" t="str">
        <f>'Attach 3(JV)'!E11</f>
        <v>Gurgaon (Haryana) - 122001</v>
      </c>
    </row>
    <row r="12" spans="1:8" ht="20.100000000000001" customHeight="1">
      <c r="A12" s="32"/>
      <c r="B12" s="618" t="str">
        <f>'Attach 3(JV)'!B12</f>
        <v/>
      </c>
      <c r="C12" s="618"/>
      <c r="D12" s="618"/>
      <c r="E12" s="14"/>
    </row>
    <row r="13" spans="1:8" ht="20.100000000000001" customHeight="1">
      <c r="A13" s="32"/>
      <c r="B13" s="129"/>
      <c r="C13" s="129"/>
      <c r="D13" s="129"/>
      <c r="E13" s="25"/>
      <c r="F13" s="163"/>
      <c r="G13" s="163"/>
    </row>
    <row r="14" spans="1:8" ht="20.100000000000001" customHeight="1">
      <c r="A14" s="32"/>
      <c r="B14" s="129"/>
      <c r="C14" s="129"/>
      <c r="D14" s="129"/>
    </row>
    <row r="15" spans="1:8" ht="20.100000000000001" customHeight="1">
      <c r="A15" s="29" t="s">
        <v>347</v>
      </c>
    </row>
    <row r="16" spans="1:8" ht="20.100000000000001" customHeight="1">
      <c r="A16" s="32"/>
    </row>
    <row r="17" spans="1:9" ht="50.1" customHeight="1">
      <c r="A17" s="835" t="str">
        <f>"We hereby certify that equipment and materials to be supplied are produced in " &amp;H26 &amp; " eligible source " &amp; F26</f>
        <v>We hereby certify that equipment and materials to be supplied are produced in [Name of Countries],  eligible source country.</v>
      </c>
      <c r="B17" s="835"/>
      <c r="C17" s="835"/>
      <c r="D17" s="835"/>
      <c r="E17" s="835"/>
      <c r="F17" s="164" t="s">
        <v>182</v>
      </c>
      <c r="G17" s="164" t="s">
        <v>183</v>
      </c>
    </row>
    <row r="18" spans="1:9" ht="45" customHeight="1">
      <c r="A18" s="834" t="str">
        <f>"We hereby certify that our company is incorporated and registered in " &amp;I26 &amp; " eligible source " &amp;G26</f>
        <v>We hereby certify that our company is incorporated and registered in [Name of Countries],  eligible source country.</v>
      </c>
      <c r="B18" s="834"/>
      <c r="C18" s="834"/>
      <c r="D18" s="834"/>
      <c r="E18" s="834"/>
      <c r="F18" s="169" t="s">
        <v>152</v>
      </c>
      <c r="G18" s="169" t="s">
        <v>152</v>
      </c>
      <c r="H18" s="153" t="str">
        <f t="shared" ref="H18:I25" si="0">IF(F18 = "", "", F18&amp; ", ")</f>
        <v xml:space="preserve">[Name of Countries], </v>
      </c>
      <c r="I18" s="153" t="str">
        <f t="shared" si="0"/>
        <v xml:space="preserve">[Name of Countries], </v>
      </c>
    </row>
    <row r="19" spans="1:9" ht="33" customHeight="1">
      <c r="A19" s="167"/>
      <c r="B19" s="167"/>
      <c r="C19" s="167"/>
      <c r="D19" s="167"/>
      <c r="E19" s="167"/>
      <c r="F19" s="169"/>
      <c r="G19" s="169"/>
      <c r="H19" s="153" t="str">
        <f t="shared" si="0"/>
        <v/>
      </c>
      <c r="I19" s="153" t="str">
        <f t="shared" si="0"/>
        <v/>
      </c>
    </row>
    <row r="20" spans="1:9" ht="33" customHeight="1">
      <c r="A20" s="167"/>
      <c r="B20" s="167"/>
      <c r="C20" s="167"/>
      <c r="D20" s="37"/>
      <c r="E20" s="167"/>
      <c r="F20" s="169"/>
      <c r="G20" s="169"/>
      <c r="H20" s="153" t="str">
        <f t="shared" si="0"/>
        <v/>
      </c>
      <c r="I20" s="153" t="str">
        <f t="shared" si="0"/>
        <v/>
      </c>
    </row>
    <row r="21" spans="1:9" ht="33" customHeight="1">
      <c r="A21" s="36" t="s">
        <v>6</v>
      </c>
      <c r="B21" s="67" t="str">
        <f>'Attach 3(JV)'!B24</f>
        <v/>
      </c>
      <c r="D21" s="37" t="s">
        <v>4</v>
      </c>
      <c r="E21" s="240" t="str">
        <f>'Attach 3(JV)'!E24</f>
        <v/>
      </c>
      <c r="F21" s="169"/>
      <c r="G21" s="169"/>
      <c r="H21" s="153" t="str">
        <f t="shared" si="0"/>
        <v/>
      </c>
      <c r="I21" s="153" t="str">
        <f t="shared" si="0"/>
        <v/>
      </c>
    </row>
    <row r="22" spans="1:9" ht="33" customHeight="1">
      <c r="A22" s="36" t="s">
        <v>7</v>
      </c>
      <c r="B22" s="240" t="str">
        <f>'Attach 3(JV)'!B25</f>
        <v/>
      </c>
      <c r="D22" s="37" t="s">
        <v>5</v>
      </c>
      <c r="E22" s="240" t="str">
        <f>'Attach 3(JV)'!E25</f>
        <v/>
      </c>
      <c r="F22" s="169"/>
      <c r="G22" s="169"/>
      <c r="H22" s="153" t="str">
        <f t="shared" si="0"/>
        <v/>
      </c>
      <c r="I22" s="153" t="str">
        <f t="shared" si="0"/>
        <v/>
      </c>
    </row>
    <row r="23" spans="1:9" ht="33" customHeight="1">
      <c r="D23" s="37"/>
      <c r="F23" s="169"/>
      <c r="G23" s="169"/>
      <c r="H23" s="153" t="str">
        <f t="shared" si="0"/>
        <v/>
      </c>
      <c r="I23" s="153" t="str">
        <f t="shared" si="0"/>
        <v/>
      </c>
    </row>
    <row r="24" spans="1:9" ht="33" customHeight="1">
      <c r="D24" s="37"/>
      <c r="F24" s="169"/>
      <c r="G24" s="169"/>
      <c r="H24" s="153" t="str">
        <f t="shared" si="0"/>
        <v/>
      </c>
      <c r="I24" s="153" t="str">
        <f t="shared" si="0"/>
        <v/>
      </c>
    </row>
    <row r="25" spans="1:9" ht="33" customHeight="1">
      <c r="A25" s="25"/>
      <c r="B25" s="25"/>
      <c r="C25" s="25"/>
      <c r="D25" s="25"/>
      <c r="E25" s="25"/>
      <c r="F25" s="169"/>
      <c r="G25" s="169"/>
      <c r="H25" s="153" t="str">
        <f t="shared" si="0"/>
        <v/>
      </c>
      <c r="I25" s="153" t="str">
        <f t="shared" si="0"/>
        <v/>
      </c>
    </row>
    <row r="26" spans="1:9" ht="33" customHeight="1">
      <c r="A26" s="25"/>
      <c r="B26" s="25"/>
      <c r="C26" s="25"/>
      <c r="D26" s="25"/>
      <c r="E26" s="25"/>
      <c r="F26" s="166" t="str">
        <f>IF((8-COUNTBLANK(F18:F25)) &lt;2, "country.", "countries.")</f>
        <v>country.</v>
      </c>
      <c r="G26" s="166" t="str">
        <f>IF((8-COUNTBLANK(G18:G25)) &lt;2, "country.", "countries.")</f>
        <v>country.</v>
      </c>
      <c r="H26" s="153" t="str">
        <f>IF(COUNTBLANK(F18:F25) =8, "[Enter the name of country where from equipments &amp; material shall be supplied]",CONCATENATE(H18,H19,H20,H21,H22,H23,H24,H25))</f>
        <v xml:space="preserve">[Name of Countries], </v>
      </c>
      <c r="I26" s="15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ERwIzQSphk/azctMBqkrQxthukvK3J9PXA2dT5jrMRMu3dcxtyTpk9XVrjr2VsZgCpmFchAABFC41acu27FMUQ==" saltValue="q8wjS4nsTFbR1FOFCuA2ZA==" spinCount="100000" sheet="1" objects="1" scenarios="1" selectLockedCells="1"/>
  <customSheetViews>
    <customSheetView guid="{35C772BD-8F05-4A18-BEC8-6AF744E22539}"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26"/>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27"/>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28"/>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CD28740F-9825-447C-B887-B18F0232D126}" showPageBreaks="1" showGridLines="0" zeroValues="0" printArea="1" view="pageBreakPreview" topLeftCell="A7">
      <selection activeCell="F18" sqref="F18"/>
      <pageMargins left="0.75" right="0.63" top="0.57999999999999996" bottom="0.6" header="0.34" footer="0.35"/>
      <pageSetup scale="69" orientation="portrait" r:id="rId33"/>
      <headerFooter alignWithMargins="0">
        <oddFooter>&amp;R&amp;"Book Antiqua,Bold"&amp;8 Page &amp;P of &amp;N</oddFooter>
      </headerFooter>
    </customSheetView>
    <customSheetView guid="{B36D49CA-5796-4086-B7D0-4AD7F327B4EC}" showPageBreaks="1" showGridLines="0" zeroValues="0" printArea="1" view="pageBreakPreview" topLeftCell="A7">
      <selection activeCell="F18" sqref="F18"/>
      <pageMargins left="0.75" right="0.63" top="0.57999999999999996" bottom="0.6" header="0.34" footer="0.35"/>
      <pageSetup scale="69" orientation="portrait" r:id="rId34"/>
      <headerFooter alignWithMargins="0">
        <oddFooter>&amp;R&amp;"Book Antiqua,Bold"&amp;8 Page &amp;P of &amp;N</oddFooter>
      </headerFooter>
    </customSheetView>
    <customSheetView guid="{AA750348-930C-43DE-ADD0-8D60980F5013}" showPageBreaks="1" showGridLines="0" zeroValues="0" printArea="1" view="pageBreakPreview" topLeftCell="A13">
      <selection activeCell="F18" sqref="F18"/>
      <pageMargins left="0.75" right="0.63" top="0.57999999999999996" bottom="0.6" header="0.34" footer="0.35"/>
      <pageSetup scale="69" orientation="portrait" r:id="rId35"/>
      <headerFooter alignWithMargins="0">
        <oddFooter>&amp;R&amp;"Book Antiqua,Bold"&amp;8 Page &amp;P of &amp;N</oddFooter>
      </headerFooter>
    </customSheetView>
    <customSheetView guid="{A546C507-25B0-45A3-B106-4C96DE490A0D}" showPageBreaks="1" showGridLines="0" zeroValues="0" printArea="1" view="pageBreakPreview">
      <selection activeCell="E7" sqref="E7"/>
      <pageMargins left="0.75" right="0.63" top="0.57999999999999996" bottom="0.6" header="0.34" footer="0.35"/>
      <pageSetup scale="69"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6" type="noConversion"/>
  <pageMargins left="0.75" right="0.63" top="0.57999999999999996" bottom="0.6" header="0.34" footer="0.35"/>
  <pageSetup scale="69"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topLeftCell="A3" zoomScaleNormal="100" zoomScaleSheetLayoutView="100" workbookViewId="0">
      <selection activeCell="B16" sqref="B16"/>
    </sheetView>
  </sheetViews>
  <sheetFormatPr defaultColWidth="9.140625" defaultRowHeight="16.5"/>
  <cols>
    <col min="1" max="1" width="12.140625" style="29" customWidth="1"/>
    <col min="2" max="2" width="22.42578125" style="29" customWidth="1"/>
    <col min="3" max="3" width="26.42578125" style="29" customWidth="1"/>
    <col min="4" max="4" width="12.28515625" style="29" customWidth="1"/>
    <col min="5" max="5" width="26.7109375" style="29" customWidth="1"/>
    <col min="6" max="8" width="9.140625" style="213"/>
    <col min="9" max="38" width="9.140625" style="214"/>
    <col min="39" max="16384" width="9.140625" style="25"/>
  </cols>
  <sheetData>
    <row r="1" spans="1:38">
      <c r="A1" s="21" t="str">
        <f>Basic!A3&amp;Basic!B3</f>
        <v>Specification No. :CC/NT/W-GIS/DOM/A02/24/09381</v>
      </c>
      <c r="B1" s="22"/>
      <c r="C1" s="22"/>
      <c r="D1" s="22"/>
      <c r="E1" s="40" t="str">
        <f>"Attachment-4(A) "</f>
        <v xml:space="preserve">Attachment-4(A) </v>
      </c>
    </row>
    <row r="2" spans="1:38" ht="11.1" customHeight="1"/>
    <row r="3" spans="1:38" ht="123"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15"/>
      <c r="G3" s="216"/>
      <c r="H3" s="215"/>
    </row>
    <row r="4" spans="1:38" ht="11.1" customHeight="1">
      <c r="A4" s="28"/>
      <c r="H4" s="217"/>
      <c r="I4" s="218"/>
    </row>
    <row r="5" spans="1:38" ht="20.100000000000001" customHeight="1">
      <c r="A5" s="616" t="s">
        <v>360</v>
      </c>
      <c r="B5" s="616"/>
      <c r="C5" s="616"/>
      <c r="D5" s="616"/>
      <c r="E5" s="616"/>
      <c r="F5" s="215"/>
      <c r="H5" s="217"/>
      <c r="I5" s="218"/>
    </row>
    <row r="6" spans="1:38" ht="11.1" customHeight="1">
      <c r="A6" s="32"/>
      <c r="H6" s="217"/>
      <c r="I6" s="218"/>
    </row>
    <row r="7" spans="1:38" ht="20.100000000000001" customHeight="1">
      <c r="A7" s="33" t="str">
        <f>'Attach 3(JV)'!A7</f>
        <v>Bidder’s Name and Address :</v>
      </c>
      <c r="D7" s="14" t="str">
        <f>'Attach 3(JV)'!E7</f>
        <v>To:</v>
      </c>
      <c r="H7" s="217"/>
      <c r="I7" s="218"/>
    </row>
    <row r="8" spans="1:38" s="168" customFormat="1" ht="36" customHeight="1">
      <c r="A8" s="614" t="str">
        <f>'Attach 3(JV)'!A8</f>
        <v xml:space="preserve">JOINT VENTURE (JV) OF  &amp; </v>
      </c>
      <c r="B8" s="614"/>
      <c r="C8" s="614"/>
      <c r="D8" s="11" t="str">
        <f>'Attach 3(JV)'!E8</f>
        <v>Contract Services</v>
      </c>
      <c r="E8" s="32"/>
      <c r="F8" s="219"/>
      <c r="G8" s="219"/>
      <c r="H8" s="220"/>
      <c r="I8" s="221"/>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row>
    <row r="9" spans="1:38" ht="20.100000000000001" customHeight="1">
      <c r="A9" s="12" t="s">
        <v>353</v>
      </c>
      <c r="B9" s="618" t="str">
        <f>'Attach 3(JV)'!B9</f>
        <v/>
      </c>
      <c r="C9" s="618"/>
      <c r="D9" s="11" t="str">
        <f>'Attach 3(JV)'!E9</f>
        <v>Power Grid Corporation of India Ltd.,</v>
      </c>
      <c r="H9" s="217"/>
      <c r="I9" s="218"/>
    </row>
    <row r="10" spans="1:38" ht="20.100000000000001" customHeight="1">
      <c r="A10" s="12" t="s">
        <v>355</v>
      </c>
      <c r="B10" s="618" t="str">
        <f>'Attach 3(JV)'!B10</f>
        <v/>
      </c>
      <c r="C10" s="618"/>
      <c r="D10" s="11" t="str">
        <f>'Attach 3(JV)'!E10</f>
        <v>"Saudamini", Plot No. 2, Sector 29</v>
      </c>
      <c r="H10" s="217"/>
      <c r="I10" s="218"/>
    </row>
    <row r="11" spans="1:38" ht="20.100000000000001" customHeight="1">
      <c r="B11" s="618" t="str">
        <f>'Attach 3(JV)'!B11</f>
        <v/>
      </c>
      <c r="C11" s="618"/>
      <c r="D11" s="11" t="str">
        <f>'Attach 3(JV)'!E11</f>
        <v>Gurgaon (Haryana) - 122001</v>
      </c>
    </row>
    <row r="12" spans="1:38" ht="15" customHeight="1">
      <c r="A12" s="32"/>
      <c r="B12" s="618" t="str">
        <f>'Attach 3(JV)'!B12</f>
        <v/>
      </c>
      <c r="C12" s="618"/>
      <c r="D12" s="11"/>
    </row>
    <row r="13" spans="1:38" ht="20.100000000000001" customHeight="1">
      <c r="A13" s="29" t="s">
        <v>347</v>
      </c>
    </row>
    <row r="14" spans="1:38" ht="72" customHeight="1">
      <c r="A14" s="836" t="s">
        <v>361</v>
      </c>
      <c r="B14" s="836"/>
      <c r="C14" s="836"/>
      <c r="D14" s="836"/>
      <c r="E14" s="836"/>
    </row>
    <row r="15" spans="1:38" ht="20.100000000000001" customHeight="1">
      <c r="A15" s="149" t="s">
        <v>367</v>
      </c>
      <c r="B15" s="149" t="s">
        <v>368</v>
      </c>
      <c r="C15" s="149" t="s">
        <v>369</v>
      </c>
      <c r="D15" s="149" t="s">
        <v>349</v>
      </c>
      <c r="E15" s="149" t="s">
        <v>350</v>
      </c>
    </row>
    <row r="16" spans="1:38" ht="30" customHeight="1">
      <c r="A16" s="150">
        <v>1</v>
      </c>
      <c r="B16" s="242"/>
      <c r="C16" s="242"/>
      <c r="D16" s="242"/>
      <c r="E16" s="242"/>
    </row>
    <row r="17" spans="1:5" ht="30" customHeight="1">
      <c r="A17" s="151">
        <v>2</v>
      </c>
      <c r="B17" s="242"/>
      <c r="C17" s="242"/>
      <c r="D17" s="242"/>
      <c r="E17" s="493"/>
    </row>
    <row r="18" spans="1:5" ht="30" customHeight="1">
      <c r="A18" s="151">
        <v>3</v>
      </c>
      <c r="B18" s="242"/>
      <c r="C18" s="242"/>
      <c r="D18" s="242"/>
      <c r="E18" s="243"/>
    </row>
    <row r="19" spans="1:5" ht="30" customHeight="1">
      <c r="A19" s="151">
        <v>4</v>
      </c>
      <c r="B19" s="242"/>
      <c r="C19" s="242"/>
      <c r="D19" s="242"/>
      <c r="E19" s="243"/>
    </row>
    <row r="20" spans="1:5" ht="30" customHeight="1">
      <c r="A20" s="152">
        <v>5</v>
      </c>
      <c r="B20" s="242"/>
      <c r="C20" s="242"/>
      <c r="D20" s="242"/>
      <c r="E20" s="244"/>
    </row>
    <row r="21" spans="1:5" ht="62.25" customHeight="1">
      <c r="A21" s="25"/>
      <c r="B21" s="25"/>
      <c r="C21" s="25"/>
      <c r="D21" s="25"/>
      <c r="E21" s="25"/>
    </row>
    <row r="22" spans="1:5" ht="62.25" customHeight="1">
      <c r="A22" s="836" t="s">
        <v>362</v>
      </c>
      <c r="B22" s="836"/>
      <c r="C22" s="836"/>
      <c r="D22" s="836"/>
      <c r="E22" s="836"/>
    </row>
    <row r="23" spans="1:5" ht="15.95" customHeight="1"/>
    <row r="24" spans="1:5" ht="23.1" customHeight="1">
      <c r="C24" s="37"/>
    </row>
    <row r="25" spans="1:5" ht="23.1" customHeight="1">
      <c r="A25" s="36" t="s">
        <v>6</v>
      </c>
      <c r="B25" s="67" t="str">
        <f>'Attach 3(JV)'!B24</f>
        <v/>
      </c>
      <c r="C25" s="37" t="s">
        <v>4</v>
      </c>
      <c r="D25" s="240" t="str">
        <f>'Attach 3(JV)'!E24</f>
        <v/>
      </c>
    </row>
    <row r="26" spans="1:5" ht="23.1"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3NCFa5Lw7PKkMzFSuLSY8FUimGJwBO7VDFrpg1rc9/S6/+zhus3Y/4mofZjyKkx+YwF9qixLOpWS7KvZaXZ/BA==" saltValue="cDR8p9oMQJAVSKKF7kaSVA==" spinCount="100000" sheet="1" objects="1" scenarios="1" selectLockedCells="1"/>
  <customSheetViews>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1"/>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2"/>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3"/>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5"/>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25"/>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26"/>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27"/>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28"/>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30"/>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31"/>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32"/>
      <headerFooter alignWithMargins="0">
        <oddFooter>&amp;R&amp;"Book Antiqua,Bold"&amp;8 Page &amp;P of &amp;N</oddFooter>
      </headerFooter>
    </customSheetView>
    <customSheetView guid="{CD28740F-9825-447C-B887-B18F0232D126}" scale="160" showPageBreaks="1" showGridLines="0" zeroValues="0" printArea="1" view="pageBreakPreview">
      <selection activeCell="B16" sqref="B16"/>
      <pageMargins left="0.75" right="0.63" top="0.57999999999999996" bottom="0.4" header="0.34" footer="0.2"/>
      <pageSetup scale="96" orientation="portrait" r:id="rId33"/>
      <headerFooter alignWithMargins="0">
        <oddFooter>&amp;R&amp;"Book Antiqua,Bold"&amp;8 Page &amp;P of &amp;N</oddFooter>
      </headerFooter>
    </customSheetView>
    <customSheetView guid="{B36D49CA-5796-4086-B7D0-4AD7F327B4EC}" scale="160" showPageBreaks="1" showGridLines="0" zeroValues="0" printArea="1" view="pageBreakPreview">
      <selection activeCell="B16" sqref="B16"/>
      <pageMargins left="0.75" right="0.63" top="0.57999999999999996" bottom="0.4" header="0.34" footer="0.2"/>
      <pageSetup scale="96" orientation="portrait" r:id="rId34"/>
      <headerFooter alignWithMargins="0">
        <oddFooter>&amp;R&amp;"Book Antiqua,Bold"&amp;8 Page &amp;P of &amp;N</oddFooter>
      </headerFooter>
    </customSheetView>
    <customSheetView guid="{AA750348-930C-43DE-ADD0-8D60980F5013}" showPageBreaks="1" showGridLines="0" zeroValues="0" printArea="1" view="pageBreakPreview" topLeftCell="A13">
      <selection activeCell="B16" sqref="B16"/>
      <pageMargins left="0.75" right="0.63" top="0.57999999999999996" bottom="0.4" header="0.34" footer="0.2"/>
      <pageSetup scale="96" orientation="portrait" r:id="rId35"/>
      <headerFooter alignWithMargins="0">
        <oddFooter>&amp;R&amp;"Book Antiqua,Bold"&amp;8 Page &amp;P of &amp;N</oddFooter>
      </headerFooter>
    </customSheetView>
    <customSheetView guid="{A546C507-25B0-45A3-B106-4C96DE490A0D}" showPageBreaks="1" showGridLines="0" zeroValues="0" printArea="1" view="pageBreakPreview" topLeftCell="A13">
      <selection activeCell="B16" sqref="B16"/>
      <pageMargins left="0.75" right="0.63" top="0.57999999999999996" bottom="0.4" header="0.34" footer="0.2"/>
      <pageSetup scale="96" orientation="portrait" r:id="rId36"/>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7"/>
  <headerFooter alignWithMargins="0">
    <oddFooter>&amp;R&amp;"Book Antiqua,Bold"&amp;8 Page &amp;P of &amp;N</oddFooter>
  </headerFooter>
  <drawing r:id="rId3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topLeftCell="A15" zoomScaleNormal="100" zoomScaleSheetLayoutView="100" workbookViewId="0">
      <selection activeCell="B19" sqref="B19:E19"/>
    </sheetView>
  </sheetViews>
  <sheetFormatPr defaultColWidth="9.140625" defaultRowHeight="16.5"/>
  <cols>
    <col min="1" max="1" width="12.140625" style="29" customWidth="1"/>
    <col min="2" max="2" width="20.5703125" style="29" customWidth="1"/>
    <col min="3" max="3" width="11.42578125" style="29" customWidth="1"/>
    <col min="4" max="4" width="12.5703125" style="29" customWidth="1"/>
    <col min="5" max="5" width="39.28515625" style="29" customWidth="1"/>
    <col min="6" max="8" width="9.140625" style="24"/>
    <col min="9" max="16384" width="9.140625" style="25"/>
  </cols>
  <sheetData>
    <row r="1" spans="1:9">
      <c r="A1" s="21" t="str">
        <f>Basic!A3&amp;Basic!B3</f>
        <v>Specification No. :CC/NT/W-GIS/DOM/A02/24/09381</v>
      </c>
      <c r="B1" s="22"/>
      <c r="C1" s="22"/>
      <c r="D1" s="22"/>
      <c r="E1" s="23" t="str">
        <f>"Attachment-4(B) "</f>
        <v xml:space="preserve">Attachment-4(B) </v>
      </c>
    </row>
    <row r="3" spans="1:9" ht="126.75"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9" ht="20.100000000000001" customHeight="1">
      <c r="A4" s="28"/>
      <c r="H4" s="30"/>
      <c r="I4" s="10"/>
    </row>
    <row r="5" spans="1:9" ht="20.100000000000001" customHeight="1">
      <c r="A5" s="616" t="s">
        <v>360</v>
      </c>
      <c r="B5" s="616"/>
      <c r="C5" s="616"/>
      <c r="D5" s="616"/>
      <c r="E5" s="616"/>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ht="36" customHeight="1">
      <c r="A8" s="614" t="str">
        <f>'Attach 3(JV)'!A8</f>
        <v xml:space="preserve">JOINT VENTURE (JV) OF  &amp; </v>
      </c>
      <c r="B8" s="614"/>
      <c r="C8" s="614"/>
      <c r="D8" s="614"/>
      <c r="E8" s="11" t="str">
        <f>'Attach 3(JV)'!E8</f>
        <v>Contract Services</v>
      </c>
      <c r="H8" s="30"/>
      <c r="I8" s="10"/>
    </row>
    <row r="9" spans="1:9" ht="20.100000000000001" customHeight="1">
      <c r="A9" s="12" t="s">
        <v>353</v>
      </c>
      <c r="B9" s="618" t="str">
        <f>'Attach 3(JV)'!B9</f>
        <v/>
      </c>
      <c r="C9" s="618"/>
      <c r="D9" s="618"/>
      <c r="E9" s="11" t="str">
        <f>'Attach 3(JV)'!E9</f>
        <v>Power Grid Corporation of India Ltd.,</v>
      </c>
      <c r="H9" s="30"/>
      <c r="I9" s="10"/>
    </row>
    <row r="10" spans="1:9" ht="20.100000000000001" customHeight="1">
      <c r="A10" s="12" t="s">
        <v>355</v>
      </c>
      <c r="B10" s="618" t="str">
        <f>'Attach 3(JV)'!B10</f>
        <v/>
      </c>
      <c r="C10" s="618"/>
      <c r="D10" s="618"/>
      <c r="E10" s="11" t="str">
        <f>'Attach 3(JV)'!E10</f>
        <v>"Saudamini", Plot No. 2, Sector 29</v>
      </c>
      <c r="H10" s="30"/>
      <c r="I10" s="10"/>
    </row>
    <row r="11" spans="1:9" ht="20.100000000000001" customHeight="1">
      <c r="B11" s="618" t="str">
        <f>'Attach 3(JV)'!B11</f>
        <v/>
      </c>
      <c r="C11" s="618"/>
      <c r="D11" s="618"/>
      <c r="E11" s="11" t="str">
        <f>'Attach 3(JV)'!E11</f>
        <v>Gurgaon (Haryana) - 122001</v>
      </c>
    </row>
    <row r="12" spans="1:9" ht="20.100000000000001" customHeight="1">
      <c r="A12" s="32"/>
      <c r="B12" s="618" t="str">
        <f>'Attach 3(JV)'!B12</f>
        <v/>
      </c>
      <c r="C12" s="618"/>
      <c r="D12" s="618"/>
      <c r="E12" s="11"/>
    </row>
    <row r="13" spans="1:9" ht="20.100000000000001" customHeight="1">
      <c r="A13" s="29" t="s">
        <v>347</v>
      </c>
    </row>
    <row r="14" spans="1:9" ht="20.100000000000001" customHeight="1">
      <c r="A14" s="32"/>
    </row>
    <row r="15" spans="1:9" ht="87.75" customHeight="1">
      <c r="A15" s="836" t="s">
        <v>370</v>
      </c>
      <c r="B15" s="836"/>
      <c r="C15" s="836"/>
      <c r="D15" s="836"/>
      <c r="E15" s="836"/>
    </row>
    <row r="16" spans="1:9" ht="30" customHeight="1">
      <c r="A16" s="84" t="s">
        <v>363</v>
      </c>
      <c r="B16" s="837"/>
      <c r="C16" s="837"/>
      <c r="D16" s="837"/>
      <c r="E16" s="837"/>
    </row>
    <row r="17" spans="1:5" ht="30" customHeight="1">
      <c r="A17" s="84" t="s">
        <v>364</v>
      </c>
      <c r="B17" s="837"/>
      <c r="C17" s="837"/>
      <c r="D17" s="837"/>
      <c r="E17" s="837"/>
    </row>
    <row r="18" spans="1:5" ht="30" customHeight="1">
      <c r="A18" s="84" t="s">
        <v>365</v>
      </c>
      <c r="B18" s="837"/>
      <c r="C18" s="837"/>
      <c r="D18" s="837"/>
      <c r="E18" s="837"/>
    </row>
    <row r="19" spans="1:5" ht="30" customHeight="1">
      <c r="A19" s="41" t="s">
        <v>366</v>
      </c>
      <c r="B19" s="837"/>
      <c r="C19" s="837"/>
      <c r="D19" s="837"/>
      <c r="E19" s="837"/>
    </row>
    <row r="20" spans="1:5" ht="30" customHeight="1">
      <c r="A20" s="41" t="s">
        <v>76</v>
      </c>
      <c r="B20" s="837"/>
      <c r="C20" s="837"/>
      <c r="D20" s="837"/>
      <c r="E20" s="837"/>
    </row>
    <row r="21" spans="1:5" ht="30" customHeight="1">
      <c r="A21" s="41" t="s">
        <v>79</v>
      </c>
      <c r="B21" s="837"/>
      <c r="C21" s="837"/>
      <c r="D21" s="837"/>
      <c r="E21" s="837"/>
    </row>
    <row r="22" spans="1:5" ht="16.5" customHeight="1">
      <c r="A22" s="130"/>
    </row>
    <row r="23" spans="1:5" ht="27.95" customHeight="1">
      <c r="D23" s="37"/>
    </row>
    <row r="24" spans="1:5" ht="27.95" customHeight="1">
      <c r="A24" s="36" t="s">
        <v>6</v>
      </c>
      <c r="B24" s="67" t="str">
        <f>'Attach 3(JV)'!B24</f>
        <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dePJ7TGdMu60OBm/ePkJPsSgHbWL8ayq4A7BOXY27eIWD+hGRpCOdV2rZcwewNoxGOT63tquWeR1pzmoL3N/KQ==" saltValue="bJ79k/YaltDjA9ybGRY3/A==" spinCount="100000" sheet="1" objects="1" scenarios="1" selectLockedCells="1"/>
  <customSheetViews>
    <customSheetView guid="{35C772BD-8F05-4A18-BEC8-6AF744E22539}"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26"/>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27"/>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28"/>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B36D49CA-5796-4086-B7D0-4AD7F327B4EC}" showPageBreaks="1" showGridLines="0" printArea="1" view="pageBreakPreview">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AA750348-930C-43DE-ADD0-8D60980F5013}" showPageBreaks="1" showGridLines="0" printArea="1" view="pageBreakPreview" topLeftCell="A4">
      <selection activeCell="B19" sqref="B19:E19"/>
      <pageMargins left="0.75" right="0.63" top="0.57999999999999996" bottom="0.6" header="0.34" footer="0.35"/>
      <pageSetup scale="95" orientation="portrait" r:id="rId35"/>
      <headerFooter alignWithMargins="0">
        <oddFooter>&amp;R&amp;"Book Antiqua,Bold"&amp;8 Page &amp;P of &amp;N</oddFooter>
      </headerFooter>
    </customSheetView>
    <customSheetView guid="{A546C507-25B0-45A3-B106-4C96DE490A0D}" showPageBreaks="1" showGridLines="0" printArea="1" view="pageBreakPreview" topLeftCell="A4">
      <selection activeCell="B19" sqref="B19:E19"/>
      <pageMargins left="0.75" right="0.63" top="0.57999999999999996" bottom="0.6" header="0.34" footer="0.35"/>
      <pageSetup scale="95" orientation="portrait" r:id="rId36"/>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6" type="noConversion"/>
  <pageMargins left="0.75" right="0.63" top="0.57999999999999996" bottom="0.6" header="0.34" footer="0.35"/>
  <pageSetup scale="95"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topLeftCell="A11" zoomScaleNormal="100" zoomScaleSheetLayoutView="100" workbookViewId="0">
      <selection activeCell="B18" sqref="B18"/>
    </sheetView>
  </sheetViews>
  <sheetFormatPr defaultColWidth="9.140625" defaultRowHeight="16.5"/>
  <cols>
    <col min="1" max="1" width="12.140625" style="29" customWidth="1"/>
    <col min="2" max="2" width="27.28515625" style="29" customWidth="1"/>
    <col min="3" max="3" width="20.42578125" style="29" customWidth="1"/>
    <col min="4" max="4" width="18.85546875" style="29" customWidth="1"/>
    <col min="5" max="5" width="20" style="29" customWidth="1"/>
    <col min="6" max="7" width="9.140625" style="24"/>
    <col min="8" max="8" width="9.140625" style="24" hidden="1" customWidth="1"/>
    <col min="9" max="16384" width="9.140625" style="25"/>
  </cols>
  <sheetData>
    <row r="1" spans="1:9">
      <c r="A1" s="21" t="str">
        <f>Basic!A3&amp;Basic!B3</f>
        <v>Specification No. :CC/NT/W-GIS/DOM/A02/24/09381</v>
      </c>
      <c r="B1" s="22"/>
      <c r="C1" s="22"/>
      <c r="D1" s="22"/>
      <c r="E1" s="23" t="str">
        <f>"Attachment-5 "</f>
        <v xml:space="preserve">Attachment-5 </v>
      </c>
    </row>
    <row r="2" spans="1:9" ht="8.1" customHeight="1"/>
    <row r="3" spans="1:9" ht="138"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9" ht="3" customHeight="1">
      <c r="A4" s="28"/>
      <c r="H4" s="30"/>
      <c r="I4" s="10"/>
    </row>
    <row r="5" spans="1:9" ht="20.100000000000001" customHeight="1">
      <c r="A5" s="616" t="s">
        <v>631</v>
      </c>
      <c r="B5" s="616"/>
      <c r="C5" s="616"/>
      <c r="D5" s="616"/>
      <c r="E5" s="616"/>
      <c r="F5" s="31"/>
      <c r="H5" s="30"/>
      <c r="I5" s="10"/>
    </row>
    <row r="6" spans="1:9" ht="8.1" customHeight="1">
      <c r="A6" s="32"/>
      <c r="H6" s="30"/>
      <c r="I6" s="10"/>
    </row>
    <row r="7" spans="1:9" ht="20.100000000000001" customHeight="1">
      <c r="A7" s="33" t="str">
        <f>'Attach 3(JV)'!A7</f>
        <v>Bidder’s Name and Address :</v>
      </c>
      <c r="B7" s="32"/>
      <c r="C7" s="32"/>
      <c r="D7" s="14" t="str">
        <f>'Attach 3(JV)'!E7</f>
        <v>To:</v>
      </c>
      <c r="H7" s="30"/>
      <c r="I7" s="10"/>
    </row>
    <row r="8" spans="1:9" ht="36" customHeight="1">
      <c r="A8" s="614" t="str">
        <f>'Attach 3(JV)'!A8</f>
        <v xml:space="preserve">JOINT VENTURE (JV) OF  &amp; </v>
      </c>
      <c r="B8" s="614"/>
      <c r="C8" s="614"/>
      <c r="D8" s="11" t="str">
        <f>'Attach 3(JV)'!E8</f>
        <v>Contract Services</v>
      </c>
      <c r="H8" s="30"/>
      <c r="I8" s="10"/>
    </row>
    <row r="9" spans="1:9" ht="20.100000000000001" customHeight="1">
      <c r="A9" s="12" t="s">
        <v>353</v>
      </c>
      <c r="B9" s="618" t="str">
        <f>'Attach 3(JV)'!B9</f>
        <v/>
      </c>
      <c r="C9" s="618"/>
      <c r="D9" s="11" t="str">
        <f>'Attach 3(JV)'!E9</f>
        <v>Power Grid Corporation of India Ltd.,</v>
      </c>
      <c r="H9" s="30"/>
      <c r="I9" s="10"/>
    </row>
    <row r="10" spans="1:9" ht="20.100000000000001" customHeight="1">
      <c r="A10" s="12" t="s">
        <v>355</v>
      </c>
      <c r="B10" s="618" t="str">
        <f>'Attach 3(JV)'!B10</f>
        <v/>
      </c>
      <c r="C10" s="618"/>
      <c r="D10" s="11" t="str">
        <f>'Attach 3(JV)'!E10</f>
        <v>"Saudamini", Plot No. 2, Sector 29</v>
      </c>
      <c r="H10" s="30"/>
      <c r="I10" s="10"/>
    </row>
    <row r="11" spans="1:9" ht="20.100000000000001" customHeight="1">
      <c r="B11" s="618" t="str">
        <f>'Attach 3(JV)'!B11</f>
        <v/>
      </c>
      <c r="C11" s="618"/>
      <c r="D11" s="11" t="str">
        <f>'Attach 3(JV)'!E11</f>
        <v>Gurgaon (Haryana) - 122001</v>
      </c>
    </row>
    <row r="12" spans="1:9" ht="9.75" customHeight="1">
      <c r="A12" s="32"/>
      <c r="B12" s="618" t="str">
        <f>'Attach 3(JV)'!B12</f>
        <v/>
      </c>
      <c r="C12" s="618"/>
      <c r="D12" s="11"/>
    </row>
    <row r="13" spans="1:9" ht="21" customHeight="1">
      <c r="A13" s="32"/>
      <c r="B13" s="241"/>
      <c r="C13" s="241"/>
      <c r="D13" s="11"/>
    </row>
    <row r="14" spans="1:9" ht="17.25" customHeight="1">
      <c r="A14" s="273" t="s">
        <v>347</v>
      </c>
      <c r="B14" s="273"/>
      <c r="C14" s="273"/>
      <c r="D14" s="273"/>
      <c r="E14" s="273"/>
    </row>
    <row r="15" spans="1:9" ht="54" customHeight="1">
      <c r="A15" s="844" t="s">
        <v>497</v>
      </c>
      <c r="B15" s="844"/>
      <c r="C15" s="844"/>
      <c r="D15" s="844"/>
      <c r="E15" s="844"/>
    </row>
    <row r="16" spans="1:9" ht="37.5" customHeight="1">
      <c r="A16" s="845" t="s">
        <v>351</v>
      </c>
      <c r="B16" s="845" t="s">
        <v>369</v>
      </c>
      <c r="C16" s="845" t="s">
        <v>371</v>
      </c>
      <c r="D16" s="847" t="s">
        <v>372</v>
      </c>
      <c r="E16" s="848"/>
    </row>
    <row r="17" spans="1:8" ht="38.25" customHeight="1">
      <c r="A17" s="846"/>
      <c r="B17" s="846"/>
      <c r="C17" s="846"/>
      <c r="D17" s="301" t="s">
        <v>373</v>
      </c>
      <c r="E17" s="301" t="s">
        <v>103</v>
      </c>
    </row>
    <row r="18" spans="1:8" ht="26.25" customHeight="1">
      <c r="A18" s="302">
        <v>1</v>
      </c>
      <c r="B18" s="303"/>
      <c r="C18" s="303"/>
      <c r="D18" s="303"/>
      <c r="E18" s="303"/>
    </row>
    <row r="19" spans="1:8" ht="25.5" customHeight="1">
      <c r="A19" s="304">
        <v>2</v>
      </c>
      <c r="B19" s="305"/>
      <c r="C19" s="305"/>
      <c r="D19" s="305"/>
      <c r="E19" s="305"/>
    </row>
    <row r="20" spans="1:8" ht="26.25" customHeight="1">
      <c r="A20" s="304">
        <v>3</v>
      </c>
      <c r="B20" s="305"/>
      <c r="C20" s="305"/>
      <c r="D20" s="305"/>
      <c r="E20" s="305"/>
      <c r="H20" s="24" t="b">
        <v>1</v>
      </c>
    </row>
    <row r="21" spans="1:8" ht="27" customHeight="1">
      <c r="A21" s="304">
        <v>4</v>
      </c>
      <c r="B21" s="305"/>
      <c r="C21" s="305"/>
      <c r="D21" s="305"/>
      <c r="E21" s="305"/>
    </row>
    <row r="22" spans="1:8" ht="43.5" customHeight="1">
      <c r="A22" s="306">
        <v>5</v>
      </c>
      <c r="B22" s="307"/>
      <c r="C22" s="307"/>
      <c r="D22" s="307"/>
      <c r="E22" s="307"/>
    </row>
    <row r="23" spans="1:8" ht="27.75" customHeight="1">
      <c r="A23" s="838" t="s">
        <v>552</v>
      </c>
      <c r="B23" s="839"/>
      <c r="C23" s="839"/>
      <c r="D23" s="839"/>
      <c r="E23" s="840"/>
    </row>
    <row r="24" spans="1:8" ht="9.75" customHeight="1">
      <c r="A24" s="841"/>
      <c r="B24" s="842"/>
      <c r="C24" s="842"/>
      <c r="D24" s="842"/>
      <c r="E24" s="843"/>
    </row>
    <row r="25" spans="1:8">
      <c r="A25" s="170"/>
      <c r="B25" s="170"/>
      <c r="C25" s="170"/>
      <c r="D25" s="170"/>
      <c r="E25" s="170"/>
      <c r="F25" s="34"/>
      <c r="G25" s="34"/>
      <c r="H25" s="34"/>
    </row>
    <row r="26" spans="1:8" ht="11.25" customHeight="1">
      <c r="C26" s="37"/>
      <c r="F26" s="34"/>
      <c r="G26" s="34"/>
      <c r="H26" s="34"/>
    </row>
    <row r="27" spans="1:8" ht="15.95" customHeight="1">
      <c r="A27" s="36" t="s">
        <v>6</v>
      </c>
      <c r="B27" s="67" t="str">
        <f>'Attach 3(JV)'!B24</f>
        <v/>
      </c>
      <c r="C27" s="37" t="s">
        <v>4</v>
      </c>
      <c r="D27" s="240" t="str">
        <f>'Attach 3(JV)'!E24</f>
        <v/>
      </c>
    </row>
    <row r="28" spans="1:8" ht="15.95" customHeight="1">
      <c r="A28" s="36" t="s">
        <v>7</v>
      </c>
      <c r="B28" s="240" t="str">
        <f>'Attach 3(JV)'!B25</f>
        <v/>
      </c>
      <c r="C28" s="37" t="s">
        <v>5</v>
      </c>
      <c r="D28" s="240" t="str">
        <f>'Attach 3(JV)'!E25</f>
        <v/>
      </c>
    </row>
    <row r="29" spans="1:8" ht="15.95" customHeight="1">
      <c r="A29" s="25"/>
      <c r="B29" s="25"/>
      <c r="C29" s="37"/>
      <c r="D29" s="25"/>
      <c r="E29" s="25"/>
    </row>
  </sheetData>
  <sheetProtection algorithmName="SHA-512" hashValue="Uvr5cCDCiHCno2QMEdaddzGd2IRszYLNG05OVF/AjmadlEap9rRMxEt6Oot8ndtN/JYVFMx39lCSY++R2Gr+wA==" saltValue="KM4GMBYroR2jr5AM6E16Tg==" spinCount="100000" sheet="1" objects="1" scenarios="1" selectLockedCells="1"/>
  <customSheetViews>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3"/>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25"/>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2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30"/>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31"/>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32"/>
      <headerFooter alignWithMargins="0">
        <oddFooter>&amp;R&amp;"Book Antiqua,Bold"&amp;8 Page &amp;P of &amp;N</oddFooter>
      </headerFooter>
    </customSheetView>
    <customSheetView guid="{CD28740F-9825-447C-B887-B18F0232D126}" showPageBreaks="1" showGridLines="0" printArea="1" hiddenColumns="1" view="pageBreakPreview">
      <selection activeCell="E22" sqref="E22"/>
      <pageMargins left="0.75" right="0.46" top="0.4" bottom="0.47" header="0.26" footer="0.28999999999999998"/>
      <pageSetup scale="89" orientation="portrait" r:id="rId33"/>
      <headerFooter alignWithMargins="0">
        <oddFooter>&amp;R&amp;"Book Antiqua,Bold"&amp;8 Page &amp;P of &amp;N</oddFooter>
      </headerFooter>
    </customSheetView>
    <customSheetView guid="{B36D49CA-5796-4086-B7D0-4AD7F327B4EC}" showPageBreaks="1" showGridLines="0" printArea="1" hiddenColumns="1" view="pageBreakPreview">
      <selection activeCell="E22" sqref="E22"/>
      <pageMargins left="0.75" right="0.46" top="0.4" bottom="0.47" header="0.26" footer="0.28999999999999998"/>
      <pageSetup scale="89"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topLeftCell="A16">
      <selection activeCell="E22" sqref="E22"/>
      <pageMargins left="0.75" right="0.46" top="0.4" bottom="0.47" header="0.26" footer="0.28999999999999998"/>
      <pageSetup scale="89" orientation="portrait" r:id="rId35"/>
      <headerFooter alignWithMargins="0">
        <oddFooter>&amp;R&amp;"Book Antiqua,Bold"&amp;8 Page &amp;P of &amp;N</oddFooter>
      </headerFooter>
    </customSheetView>
    <customSheetView guid="{A546C507-25B0-45A3-B106-4C96DE490A0D}" showPageBreaks="1" showGridLines="0" printArea="1" hiddenColumns="1" view="pageBreakPreview" topLeftCell="A16">
      <selection activeCell="E22" sqref="E22"/>
      <pageMargins left="0.75" right="0.46" top="0.4" bottom="0.47" header="0.26" footer="0.28999999999999998"/>
      <pageSetup scale="89" orientation="portrait" r:id="rId36"/>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24</xdr:row>
                    <xdr:rowOff>0</xdr:rowOff>
                  </from>
                  <to>
                    <xdr:col>4</xdr:col>
                    <xdr:colOff>1219200</xdr:colOff>
                    <xdr:row>25</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topLeftCell="A4"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85" t="str">
        <f>Basic!A3&amp;Basic!B3</f>
        <v>Specification No. :CC/NT/W-GIS/DOM/A02/24/09381</v>
      </c>
      <c r="B1" s="309"/>
      <c r="C1" s="309"/>
      <c r="D1" s="309"/>
      <c r="E1" s="310" t="s">
        <v>502</v>
      </c>
    </row>
    <row r="2" spans="1:5" ht="15.75">
      <c r="A2" s="311"/>
      <c r="B2" s="281"/>
      <c r="C2" s="281"/>
      <c r="D2" s="281"/>
      <c r="E2" s="312"/>
    </row>
    <row r="3" spans="1:5" ht="120.75"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row>
    <row r="4" spans="1:5" ht="36.75" customHeight="1">
      <c r="A4" s="856" t="s">
        <v>656</v>
      </c>
      <c r="B4" s="857"/>
      <c r="C4" s="857"/>
      <c r="D4" s="857"/>
      <c r="E4" s="858"/>
    </row>
    <row r="5" spans="1:5" ht="15.75" customHeight="1">
      <c r="A5" s="313"/>
      <c r="B5" s="281"/>
      <c r="C5" s="281"/>
      <c r="D5" s="281"/>
      <c r="E5" s="312"/>
    </row>
    <row r="6" spans="1:5" ht="16.5">
      <c r="A6" s="314" t="str">
        <f>'Attach 3(JV)'!A7</f>
        <v>Bidder’s Name and Address :</v>
      </c>
      <c r="B6" s="32"/>
      <c r="C6" s="32"/>
      <c r="D6" s="14" t="str">
        <f>'Attach 3(JV)'!E7</f>
        <v>To:</v>
      </c>
      <c r="E6" s="266"/>
    </row>
    <row r="7" spans="1:5" ht="16.5">
      <c r="A7" s="855" t="str">
        <f>'Attach 3(JV)'!A8</f>
        <v xml:space="preserve">JOINT VENTURE (JV) OF  &amp; </v>
      </c>
      <c r="B7" s="614"/>
      <c r="C7" s="614"/>
      <c r="D7" s="11" t="str">
        <f>'Attach 3(JV)'!E8</f>
        <v>Contract Services</v>
      </c>
      <c r="E7" s="266"/>
    </row>
    <row r="8" spans="1:5" ht="16.5">
      <c r="A8" s="315" t="s">
        <v>353</v>
      </c>
      <c r="B8" s="618" t="str">
        <f>'Attach 3(JV)'!B9</f>
        <v/>
      </c>
      <c r="C8" s="618"/>
      <c r="D8" s="11" t="str">
        <f>'Attach 3(JV)'!E9</f>
        <v>Power Grid Corporation of India Ltd.,</v>
      </c>
      <c r="E8" s="266"/>
    </row>
    <row r="9" spans="1:5" ht="16.5">
      <c r="A9" s="315" t="s">
        <v>355</v>
      </c>
      <c r="B9" s="618" t="str">
        <f>'Attach 3(JV)'!B10</f>
        <v/>
      </c>
      <c r="C9" s="618"/>
      <c r="D9" s="11" t="str">
        <f>'Attach 3(JV)'!E10</f>
        <v>"Saudamini", Plot No. 2, Sector 29</v>
      </c>
      <c r="E9" s="266"/>
    </row>
    <row r="10" spans="1:5" ht="16.5">
      <c r="A10" s="316"/>
      <c r="B10" s="618" t="str">
        <f>'Attach 3(JV)'!B11</f>
        <v/>
      </c>
      <c r="C10" s="618"/>
      <c r="D10" s="11"/>
      <c r="E10" s="266"/>
    </row>
    <row r="11" spans="1:5" ht="16.5">
      <c r="A11" s="317"/>
      <c r="B11" s="618" t="str">
        <f>'Attach 3(JV)'!B12</f>
        <v/>
      </c>
      <c r="C11" s="618"/>
      <c r="D11" s="11"/>
      <c r="E11" s="266"/>
    </row>
    <row r="12" spans="1:5" ht="16.5">
      <c r="A12" s="317"/>
      <c r="B12" s="241"/>
      <c r="C12" s="241"/>
      <c r="D12" s="11"/>
      <c r="E12" s="266"/>
    </row>
    <row r="13" spans="1:5" ht="15.75">
      <c r="A13" s="311" t="s">
        <v>347</v>
      </c>
      <c r="B13" s="281"/>
      <c r="C13" s="281"/>
      <c r="D13" s="281"/>
      <c r="E13" s="312"/>
    </row>
    <row r="14" spans="1:5" ht="74.25" customHeight="1">
      <c r="A14" s="850" t="s">
        <v>498</v>
      </c>
      <c r="B14" s="851"/>
      <c r="C14" s="851"/>
      <c r="D14" s="851"/>
      <c r="E14" s="852"/>
    </row>
    <row r="15" spans="1:5" ht="16.5" customHeight="1">
      <c r="A15" s="853" t="s">
        <v>351</v>
      </c>
      <c r="B15" s="854" t="s">
        <v>369</v>
      </c>
      <c r="C15" s="854" t="s">
        <v>371</v>
      </c>
      <c r="D15" s="801" t="s">
        <v>499</v>
      </c>
      <c r="E15" s="801"/>
    </row>
    <row r="16" spans="1:5" ht="49.5">
      <c r="A16" s="853"/>
      <c r="B16" s="854"/>
      <c r="C16" s="854"/>
      <c r="D16" s="308" t="s">
        <v>500</v>
      </c>
      <c r="E16" s="308" t="s">
        <v>501</v>
      </c>
    </row>
    <row r="17" spans="1:5" ht="29.25" customHeight="1">
      <c r="A17" s="498">
        <v>1</v>
      </c>
      <c r="B17" s="499"/>
      <c r="C17" s="499"/>
      <c r="D17" s="499"/>
      <c r="E17" s="499"/>
    </row>
    <row r="18" spans="1:5" ht="29.25" customHeight="1">
      <c r="A18" s="498">
        <v>2</v>
      </c>
      <c r="B18" s="499"/>
      <c r="C18" s="499"/>
      <c r="D18" s="499"/>
      <c r="E18" s="499"/>
    </row>
    <row r="19" spans="1:5" ht="29.25" customHeight="1">
      <c r="A19" s="498">
        <v>3</v>
      </c>
      <c r="B19" s="499"/>
      <c r="C19" s="499"/>
      <c r="D19" s="499"/>
      <c r="E19" s="499"/>
    </row>
    <row r="20" spans="1:5" ht="29.25" customHeight="1">
      <c r="A20" s="498">
        <v>4</v>
      </c>
      <c r="B20" s="499"/>
      <c r="C20" s="499"/>
      <c r="D20" s="499"/>
      <c r="E20" s="499"/>
    </row>
    <row r="21" spans="1:5" ht="29.25" customHeight="1">
      <c r="A21" s="498">
        <v>5</v>
      </c>
      <c r="B21" s="499"/>
      <c r="C21" s="499"/>
      <c r="D21" s="499"/>
      <c r="E21" s="499"/>
    </row>
    <row r="22" spans="1:5" ht="113.25" customHeight="1">
      <c r="A22" s="806" t="s">
        <v>643</v>
      </c>
      <c r="B22" s="849"/>
      <c r="C22" s="849"/>
      <c r="D22" s="849"/>
      <c r="E22" s="770"/>
    </row>
    <row r="23" spans="1:5" ht="16.5" customHeight="1">
      <c r="A23" s="311"/>
      <c r="B23" s="281"/>
      <c r="C23" s="318"/>
      <c r="D23" s="281"/>
      <c r="E23" s="312"/>
    </row>
    <row r="24" spans="1:5" ht="16.5" customHeight="1">
      <c r="A24" s="319" t="s">
        <v>6</v>
      </c>
      <c r="B24" s="67" t="str">
        <f>'Attach 3(JV)'!B24</f>
        <v/>
      </c>
      <c r="C24" s="37" t="s">
        <v>4</v>
      </c>
      <c r="D24" s="240" t="str">
        <f>'Attach 3(JV)'!E24</f>
        <v/>
      </c>
      <c r="E24" s="266"/>
    </row>
    <row r="25" spans="1:5" ht="16.5">
      <c r="A25" s="319" t="s">
        <v>7</v>
      </c>
      <c r="B25" s="240" t="str">
        <f>'Attach 3(JV)'!B25</f>
        <v/>
      </c>
      <c r="C25" s="37" t="s">
        <v>5</v>
      </c>
      <c r="D25" s="240" t="str">
        <f>'Attach 3(JV)'!E25</f>
        <v/>
      </c>
      <c r="E25" s="266"/>
    </row>
    <row r="26" spans="1:5">
      <c r="A26" s="320"/>
      <c r="E26" s="321"/>
    </row>
    <row r="27" spans="1:5">
      <c r="A27" s="320"/>
      <c r="E27" s="321"/>
    </row>
    <row r="28" spans="1:5">
      <c r="A28" s="320"/>
      <c r="E28" s="321"/>
    </row>
    <row r="29" spans="1:5" ht="15" customHeight="1">
      <c r="A29" s="322"/>
      <c r="B29" s="323"/>
      <c r="C29" s="323"/>
      <c r="D29" s="323"/>
      <c r="E29" s="324"/>
    </row>
  </sheetData>
  <sheetProtection algorithmName="SHA-512" hashValue="b/0u9oDaoDTcIv2p1tQ/FZM/prGFglTH/TvkdNhJMfW2ghjjMDplXbom/lZf+i1az44ywIftEBLzAr1ZzTjoGw==" saltValue="dWbdhCXSSEuwkLc41AmFXA==" spinCount="100000" sheet="1" objects="1" scenarios="1" selectLockedCells="1"/>
  <customSheetViews>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1"/>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2"/>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3"/>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4"/>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5"/>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7"/>
    </customSheetView>
    <customSheetView guid="{7A88FC7A-7690-48AB-B789-172043AFADC8}" fitToPage="1" topLeftCell="A22">
      <pageMargins left="0.7" right="0.7" top="0.75" bottom="0.75" header="0.3" footer="0.3"/>
      <pageSetup paperSize="9" scale="90" fitToHeight="10" orientation="portrait" horizontalDpi="4294967295" verticalDpi="4294967295" r:id="rId8"/>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9"/>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0"/>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1"/>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12"/>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13"/>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14"/>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15"/>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16"/>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17"/>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18"/>
    </customSheetView>
    <customSheetView guid="{B36D49CA-5796-4086-B7D0-4AD7F327B4EC}" showPageBreaks="1" fitToPage="1" printArea="1" view="pageBreakPreview">
      <selection activeCell="B17" sqref="B17"/>
      <pageMargins left="0.7" right="0.7" top="0.75" bottom="0.75" header="0.3" footer="0.3"/>
      <pageSetup paperSize="9" scale="93" fitToHeight="10" orientation="portrait" horizontalDpi="4294967295" verticalDpi="4294967295" r:id="rId19"/>
    </customSheetView>
    <customSheetView guid="{AA750348-930C-43DE-ADD0-8D60980F5013}" showPageBreaks="1" fitToPage="1" printArea="1" view="pageBreakPreview" topLeftCell="A4">
      <selection activeCell="B17" sqref="B17"/>
      <pageMargins left="0.7" right="0.7" top="0.75" bottom="0.75" header="0.3" footer="0.3"/>
      <pageSetup paperSize="9" scale="93" fitToHeight="10" orientation="portrait" horizontalDpi="4294967295" verticalDpi="4294967295" r:id="rId20"/>
    </customSheetView>
    <customSheetView guid="{A546C507-25B0-45A3-B106-4C96DE490A0D}" showPageBreaks="1" fitToPage="1" printArea="1" view="pageBreakPreview" topLeftCell="A4">
      <selection activeCell="B17" sqref="B17"/>
      <pageMargins left="0.7" right="0.7" top="0.75" bottom="0.75" header="0.3" footer="0.3"/>
      <pageSetup paperSize="9" scale="83" fitToHeight="10" orientation="portrait" horizontalDpi="4294967295" verticalDpi="4294967295" r:id="rId21"/>
    </customSheetView>
  </customSheetViews>
  <mergeCells count="13">
    <mergeCell ref="A3:E3"/>
    <mergeCell ref="B11:C11"/>
    <mergeCell ref="A7:C7"/>
    <mergeCell ref="B8:C8"/>
    <mergeCell ref="B9:C9"/>
    <mergeCell ref="B10:C10"/>
    <mergeCell ref="A4:E4"/>
    <mergeCell ref="A22:E22"/>
    <mergeCell ref="A14:E14"/>
    <mergeCell ref="A15:A16"/>
    <mergeCell ref="B15:B16"/>
    <mergeCell ref="C15:C16"/>
    <mergeCell ref="D15:E15"/>
  </mergeCells>
  <pageMargins left="0.7" right="0.7" top="0.75" bottom="0.75" header="0.3" footer="0.3"/>
  <pageSetup paperSize="9" scale="93" fitToHeight="10" orientation="portrait" horizontalDpi="4294967295" verticalDpi="4294967295" r:id="rId22"/>
  <drawing r:id="rId23"/>
  <legacyDrawing r:id="rId24"/>
  <mc:AlternateContent xmlns:mc="http://schemas.openxmlformats.org/markup-compatibility/2006">
    <mc:Choice Requires="x14">
      <controls>
        <mc:AlternateContent xmlns:mc="http://schemas.openxmlformats.org/markup-compatibility/2006">
          <mc:Choice Requires="x14">
            <control shapeId="32769" r:id="rId25"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85" t="str">
        <f>Basic!B3</f>
        <v>CC/NT/W-GIS/DOM/A02/24/09381</v>
      </c>
      <c r="B1" s="309"/>
      <c r="C1" s="309"/>
      <c r="D1" s="309"/>
      <c r="E1" s="310" t="s">
        <v>502</v>
      </c>
    </row>
    <row r="2" spans="1:5" ht="15.75">
      <c r="A2" s="311"/>
      <c r="B2" s="281"/>
      <c r="C2" s="281"/>
      <c r="D2" s="281"/>
      <c r="E2" s="312"/>
    </row>
    <row r="3" spans="1:5" ht="108" customHeight="1">
      <c r="A3" s="859" t="str">
        <f>'Attach 3(JV)'!A3</f>
        <v>GIS Substation Extension package- SS 132 - “Augmentation of Transformation capacity at 400/230kV Tuticorin-II GIS PS in Tamil Nadu by 500 MVA, 400/230kV ICT (6th) to meet N-1 reliability of RE Pooling Station".</v>
      </c>
      <c r="B3" s="859"/>
      <c r="C3" s="859"/>
      <c r="D3" s="859"/>
      <c r="E3" s="859"/>
    </row>
    <row r="4" spans="1:5" ht="24" customHeight="1">
      <c r="A4" s="862" t="s">
        <v>615</v>
      </c>
      <c r="B4" s="863"/>
      <c r="C4" s="863"/>
      <c r="D4" s="863"/>
      <c r="E4" s="864"/>
    </row>
    <row r="5" spans="1:5" ht="15.75" customHeight="1">
      <c r="A5" s="313"/>
      <c r="B5" s="281"/>
      <c r="C5" s="281"/>
      <c r="D5" s="281"/>
      <c r="E5" s="312"/>
    </row>
    <row r="6" spans="1:5" ht="16.5">
      <c r="A6" s="314" t="str">
        <f>'Attach 3(JV)'!A7</f>
        <v>Bidder’s Name and Address :</v>
      </c>
      <c r="B6" s="32"/>
      <c r="C6" s="32"/>
      <c r="D6" s="14" t="str">
        <f>'Attach 3(JV)'!E7</f>
        <v>To:</v>
      </c>
      <c r="E6" s="266"/>
    </row>
    <row r="7" spans="1:5" ht="16.5">
      <c r="A7" s="855" t="str">
        <f>'Attach 3(JV)'!A8</f>
        <v xml:space="preserve">JOINT VENTURE (JV) OF  &amp; </v>
      </c>
      <c r="B7" s="614"/>
      <c r="C7" s="614"/>
      <c r="D7" s="11" t="str">
        <f>'Attach 3(JV)'!E8</f>
        <v>Contract Services</v>
      </c>
      <c r="E7" s="266"/>
    </row>
    <row r="8" spans="1:5" ht="16.5">
      <c r="A8" s="315" t="s">
        <v>353</v>
      </c>
      <c r="B8" s="618" t="str">
        <f>'Attach 3(JV)'!B9</f>
        <v/>
      </c>
      <c r="C8" s="618"/>
      <c r="D8" s="11" t="str">
        <f>'Attach 3(JV)'!E9</f>
        <v>Power Grid Corporation of India Ltd.,</v>
      </c>
      <c r="E8" s="266"/>
    </row>
    <row r="9" spans="1:5" ht="16.5">
      <c r="A9" s="315" t="s">
        <v>355</v>
      </c>
      <c r="B9" s="618" t="str">
        <f>'Attach 3(JV)'!B10</f>
        <v/>
      </c>
      <c r="C9" s="618"/>
      <c r="D9" s="11" t="str">
        <f>'Attach 3(JV)'!E10</f>
        <v>"Saudamini", Plot No. 2, Sector 29</v>
      </c>
      <c r="E9" s="266"/>
    </row>
    <row r="10" spans="1:5" ht="16.5">
      <c r="A10" s="316"/>
      <c r="B10" s="618" t="str">
        <f>'Attach 3(JV)'!B11</f>
        <v/>
      </c>
      <c r="C10" s="618"/>
      <c r="D10" s="11"/>
      <c r="E10" s="266"/>
    </row>
    <row r="11" spans="1:5" ht="16.5">
      <c r="A11" s="317"/>
      <c r="B11" s="618" t="str">
        <f>'Attach 3(JV)'!B12</f>
        <v/>
      </c>
      <c r="C11" s="618"/>
      <c r="D11" s="11"/>
      <c r="E11" s="266"/>
    </row>
    <row r="12" spans="1:5" ht="16.5">
      <c r="A12" s="317"/>
      <c r="B12" s="241"/>
      <c r="C12" s="241"/>
      <c r="D12" s="11"/>
      <c r="E12" s="266"/>
    </row>
    <row r="13" spans="1:5" ht="15.75">
      <c r="A13" s="311" t="s">
        <v>347</v>
      </c>
      <c r="B13" s="281"/>
      <c r="C13" s="281"/>
      <c r="D13" s="281"/>
      <c r="E13" s="312"/>
    </row>
    <row r="14" spans="1:5" ht="108" customHeight="1">
      <c r="A14" s="865" t="s">
        <v>614</v>
      </c>
      <c r="B14" s="866"/>
      <c r="C14" s="866"/>
      <c r="D14" s="866"/>
      <c r="E14" s="867"/>
    </row>
    <row r="15" spans="1:5" ht="16.5" customHeight="1">
      <c r="A15" s="845" t="s">
        <v>351</v>
      </c>
      <c r="B15" s="845" t="s">
        <v>369</v>
      </c>
      <c r="C15" s="845" t="s">
        <v>371</v>
      </c>
      <c r="D15" s="868" t="s">
        <v>613</v>
      </c>
      <c r="E15" s="869"/>
    </row>
    <row r="16" spans="1:5">
      <c r="A16" s="846"/>
      <c r="B16" s="846"/>
      <c r="C16" s="846"/>
      <c r="D16" s="870"/>
      <c r="E16" s="871"/>
    </row>
    <row r="17" spans="1:5" ht="29.25" customHeight="1">
      <c r="A17" s="481">
        <v>1</v>
      </c>
      <c r="B17" s="482"/>
      <c r="C17" s="482"/>
      <c r="D17" s="860"/>
      <c r="E17" s="861"/>
    </row>
    <row r="18" spans="1:5" ht="29.25" customHeight="1">
      <c r="A18" s="481">
        <v>2</v>
      </c>
      <c r="B18" s="482"/>
      <c r="C18" s="482"/>
      <c r="D18" s="860"/>
      <c r="E18" s="861"/>
    </row>
    <row r="19" spans="1:5" ht="29.25" customHeight="1">
      <c r="A19" s="481">
        <v>3</v>
      </c>
      <c r="B19" s="482"/>
      <c r="C19" s="482"/>
      <c r="D19" s="483"/>
      <c r="E19" s="484"/>
    </row>
    <row r="20" spans="1:5" ht="29.25" customHeight="1">
      <c r="A20" s="481">
        <v>4</v>
      </c>
      <c r="B20" s="482"/>
      <c r="C20" s="482"/>
      <c r="D20" s="860"/>
      <c r="E20" s="861"/>
    </row>
    <row r="21" spans="1:5" ht="29.25" customHeight="1">
      <c r="A21" s="481">
        <v>5</v>
      </c>
      <c r="B21" s="482"/>
      <c r="C21" s="482"/>
      <c r="D21" s="860"/>
      <c r="E21" s="861"/>
    </row>
    <row r="22" spans="1:5" ht="16.5" customHeight="1">
      <c r="A22" s="311"/>
      <c r="B22" s="281"/>
      <c r="C22" s="318"/>
      <c r="D22" s="281"/>
      <c r="E22" s="312"/>
    </row>
    <row r="23" spans="1:5" ht="16.5" customHeight="1">
      <c r="A23" s="319" t="s">
        <v>6</v>
      </c>
      <c r="B23" s="67" t="str">
        <f>'Attach 3(JV)'!B24</f>
        <v/>
      </c>
      <c r="C23" s="37" t="s">
        <v>4</v>
      </c>
      <c r="D23" s="240" t="str">
        <f>'Attach 3(JV)'!E24</f>
        <v/>
      </c>
      <c r="E23" s="266"/>
    </row>
    <row r="24" spans="1:5" ht="16.5">
      <c r="A24" s="319" t="s">
        <v>7</v>
      </c>
      <c r="B24" s="240" t="str">
        <f>'Attach 3(JV)'!B25</f>
        <v/>
      </c>
      <c r="C24" s="37" t="s">
        <v>5</v>
      </c>
      <c r="D24" s="240" t="str">
        <f>'Attach 3(JV)'!E25</f>
        <v/>
      </c>
      <c r="E24" s="266"/>
    </row>
    <row r="25" spans="1:5">
      <c r="A25" s="320"/>
      <c r="E25" s="321"/>
    </row>
    <row r="26" spans="1:5">
      <c r="A26" s="320"/>
      <c r="E26" s="321"/>
    </row>
    <row r="27" spans="1:5">
      <c r="A27" s="320"/>
      <c r="E27" s="321"/>
    </row>
    <row r="28" spans="1:5" ht="15" customHeight="1">
      <c r="A28" s="322"/>
      <c r="B28" s="323"/>
      <c r="C28" s="323"/>
      <c r="D28" s="323"/>
      <c r="E28" s="324"/>
    </row>
  </sheetData>
  <customSheetViews>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3"/>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4"/>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5"/>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7"/>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8"/>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9"/>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0"/>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1"/>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2"/>
    </customSheetView>
    <customSheetView guid="{B36D49CA-5796-4086-B7D0-4AD7F327B4E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3"/>
    </customSheetView>
    <customSheetView guid="{AA750348-930C-43DE-ADD0-8D60980F501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4"/>
    </customSheetView>
    <customSheetView guid="{A546C507-25B0-45A3-B106-4C96DE490A0D}" showPageBreaks="1" fitToPage="1" printArea="1" state="hidden" view="pageBreakPreview">
      <selection activeCell="C19" sqref="C19"/>
      <pageMargins left="0.7" right="0.7" top="0.75" bottom="0.75" header="0.3" footer="0.3"/>
      <pageSetup paperSize="9" scale="83" fitToHeight="10" orientation="portrait" horizontalDpi="4294967295" verticalDpi="4294967295" r:id="rId15"/>
    </customSheetView>
  </customSheetViews>
  <mergeCells count="16">
    <mergeCell ref="B11:C11"/>
    <mergeCell ref="D21:E21"/>
    <mergeCell ref="A4:E4"/>
    <mergeCell ref="A14:E14"/>
    <mergeCell ref="A15:A16"/>
    <mergeCell ref="B15:B16"/>
    <mergeCell ref="C15:C16"/>
    <mergeCell ref="D15:E16"/>
    <mergeCell ref="D17:E17"/>
    <mergeCell ref="D18:E18"/>
    <mergeCell ref="D20:E20"/>
    <mergeCell ref="A3:E3"/>
    <mergeCell ref="A7:C7"/>
    <mergeCell ref="B8:C8"/>
    <mergeCell ref="B9:C9"/>
    <mergeCell ref="B10:C10"/>
  </mergeCells>
  <pageMargins left="0.7" right="0.7" top="0.75" bottom="0.75" header="0.3" footer="0.3"/>
  <pageSetup paperSize="9" scale="90" fitToHeight="10" orientation="portrait" horizontalDpi="4294967295" verticalDpi="4294967295" r:id="rId16"/>
  <drawing r:id="rId17"/>
  <legacyDrawing r:id="rId18"/>
  <mc:AlternateContent xmlns:mc="http://schemas.openxmlformats.org/markup-compatibility/2006">
    <mc:Choice Requires="x14">
      <controls>
        <mc:AlternateContent xmlns:mc="http://schemas.openxmlformats.org/markup-compatibility/2006">
          <mc:Choice Requires="x14">
            <control shapeId="73729" r:id="rId19"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10" zoomScaleNormal="100" zoomScaleSheetLayoutView="100" workbookViewId="0">
      <selection activeCell="A36" sqref="A3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9.140625" style="24"/>
    <col min="8" max="8" width="9.140625" style="24" hidden="1" customWidth="1"/>
    <col min="9" max="16384" width="9.140625" style="25"/>
  </cols>
  <sheetData>
    <row r="1" spans="1:26">
      <c r="A1" s="21" t="str">
        <f>Basic!A3&amp;Basic!B3</f>
        <v>Specification No. :CC/NT/W-GIS/DOM/A02/24/09381</v>
      </c>
      <c r="B1" s="22"/>
      <c r="C1" s="22"/>
      <c r="D1" s="22"/>
      <c r="E1" s="23" t="str">
        <f>"Attachment-6 "</f>
        <v xml:space="preserve">Attachment-6 </v>
      </c>
      <c r="Z1" s="154"/>
    </row>
    <row r="2" spans="1:26" ht="10.5" customHeight="1">
      <c r="Z2" s="154"/>
    </row>
    <row r="3" spans="1:26" ht="92.25"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26" ht="15.75" customHeight="1">
      <c r="A4" s="28"/>
      <c r="H4" s="30"/>
      <c r="I4" s="10"/>
    </row>
    <row r="5" spans="1:26" ht="20.100000000000001" customHeight="1">
      <c r="A5" s="616" t="s">
        <v>48</v>
      </c>
      <c r="B5" s="616"/>
      <c r="C5" s="616"/>
      <c r="D5" s="616"/>
      <c r="E5" s="616"/>
      <c r="F5" s="31"/>
      <c r="H5" s="30"/>
      <c r="I5" s="10"/>
    </row>
    <row r="6" spans="1:26" ht="10.5" customHeight="1">
      <c r="A6" s="32"/>
      <c r="H6" s="30"/>
      <c r="I6" s="10"/>
    </row>
    <row r="7" spans="1:26" ht="20.100000000000001" customHeight="1">
      <c r="A7" s="33" t="str">
        <f>'Attach 3(JV)'!A7</f>
        <v>Bidder’s Name and Address :</v>
      </c>
      <c r="E7" s="14" t="str">
        <f>'Attach 3(JV)'!E7</f>
        <v>To:</v>
      </c>
      <c r="H7" s="30"/>
      <c r="I7" s="10"/>
    </row>
    <row r="8" spans="1:26" ht="36" customHeight="1">
      <c r="A8" s="614" t="str">
        <f>'Attach 3(JV)'!A8</f>
        <v xml:space="preserve">JOINT VENTURE (JV) OF  &amp; </v>
      </c>
      <c r="B8" s="614"/>
      <c r="C8" s="614"/>
      <c r="D8" s="614"/>
      <c r="E8" s="11" t="str">
        <f>'Attach 3(JV)'!E8</f>
        <v>Contract Services</v>
      </c>
      <c r="H8" s="30"/>
      <c r="I8" s="10"/>
    </row>
    <row r="9" spans="1:26" ht="20.100000000000001" customHeight="1">
      <c r="A9" s="12" t="s">
        <v>353</v>
      </c>
      <c r="B9" s="618" t="str">
        <f>'Attach 3(JV)'!B9</f>
        <v/>
      </c>
      <c r="C9" s="618"/>
      <c r="D9" s="618"/>
      <c r="E9" s="11" t="str">
        <f>'Attach 3(JV)'!E9</f>
        <v>Power Grid Corporation of India Ltd.,</v>
      </c>
      <c r="H9" s="30"/>
      <c r="I9" s="10"/>
    </row>
    <row r="10" spans="1:26" ht="20.100000000000001" customHeight="1">
      <c r="A10" s="12" t="s">
        <v>355</v>
      </c>
      <c r="B10" s="618" t="str">
        <f>'Attach 3(JV)'!B10</f>
        <v/>
      </c>
      <c r="C10" s="618"/>
      <c r="D10" s="618"/>
      <c r="E10" s="11" t="str">
        <f>'Attach 3(JV)'!E10</f>
        <v>"Saudamini", Plot No. 2, Sector 29</v>
      </c>
      <c r="H10" s="30"/>
      <c r="I10" s="10"/>
    </row>
    <row r="11" spans="1:26" ht="20.100000000000001" customHeight="1">
      <c r="B11" s="618" t="str">
        <f>'Attach 3(JV)'!B11</f>
        <v/>
      </c>
      <c r="C11" s="618"/>
      <c r="D11" s="618"/>
      <c r="E11" s="11" t="str">
        <f>'Attach 3(JV)'!E11</f>
        <v>Gurgaon (Haryana) - 122001</v>
      </c>
    </row>
    <row r="12" spans="1:26" ht="17.25" customHeight="1">
      <c r="A12" s="32"/>
      <c r="B12" s="618" t="str">
        <f>'Attach 3(JV)'!B12</f>
        <v/>
      </c>
      <c r="C12" s="618"/>
      <c r="D12" s="618"/>
      <c r="E12" s="11"/>
    </row>
    <row r="13" spans="1:26" ht="21" customHeight="1">
      <c r="A13" s="29" t="s">
        <v>347</v>
      </c>
      <c r="B13" s="100"/>
      <c r="C13" s="100"/>
      <c r="D13" s="100"/>
    </row>
    <row r="14" spans="1:26" ht="54.75" customHeight="1">
      <c r="A14" s="617" t="s">
        <v>49</v>
      </c>
      <c r="B14" s="617"/>
      <c r="C14" s="617"/>
      <c r="D14" s="617"/>
      <c r="E14" s="617"/>
      <c r="F14" s="34"/>
      <c r="G14" s="34"/>
      <c r="H14" s="34"/>
    </row>
    <row r="15" spans="1:26" ht="25.5" customHeight="1">
      <c r="A15" s="32"/>
      <c r="B15" s="32"/>
      <c r="C15" s="32"/>
      <c r="D15" s="32"/>
      <c r="E15" s="32"/>
      <c r="F15" s="34"/>
      <c r="G15" s="34"/>
      <c r="H15" s="34"/>
    </row>
    <row r="16" spans="1:26" ht="42" customHeight="1">
      <c r="A16" s="46" t="s">
        <v>351</v>
      </c>
      <c r="B16" s="46" t="s">
        <v>50</v>
      </c>
      <c r="C16" s="872" t="s">
        <v>51</v>
      </c>
      <c r="D16" s="872"/>
      <c r="E16" s="46" t="s">
        <v>52</v>
      </c>
      <c r="F16" s="34"/>
      <c r="G16" s="34"/>
      <c r="H16" s="34"/>
    </row>
    <row r="17" spans="1:8" ht="21" customHeight="1">
      <c r="A17" s="251"/>
      <c r="B17" s="251"/>
      <c r="C17" s="874"/>
      <c r="D17" s="875"/>
      <c r="E17" s="251"/>
      <c r="F17" s="34"/>
      <c r="G17" s="34"/>
      <c r="H17" s="34"/>
    </row>
    <row r="18" spans="1:8" ht="21" customHeight="1">
      <c r="A18" s="251"/>
      <c r="B18" s="251"/>
      <c r="C18" s="874"/>
      <c r="D18" s="875"/>
      <c r="E18" s="251"/>
      <c r="F18" s="34"/>
      <c r="G18" s="34"/>
      <c r="H18" s="34"/>
    </row>
    <row r="19" spans="1:8" ht="21" customHeight="1">
      <c r="A19" s="251"/>
      <c r="B19" s="251"/>
      <c r="C19" s="876"/>
      <c r="D19" s="876"/>
      <c r="E19" s="251"/>
      <c r="F19" s="34"/>
      <c r="G19" s="34"/>
      <c r="H19" s="34"/>
    </row>
    <row r="20" spans="1:8" ht="21" customHeight="1">
      <c r="A20" s="251"/>
      <c r="B20" s="251"/>
      <c r="C20" s="876"/>
      <c r="D20" s="876"/>
      <c r="E20" s="251"/>
      <c r="F20" s="198"/>
      <c r="G20" s="198"/>
      <c r="H20" s="197" t="b">
        <v>0</v>
      </c>
    </row>
    <row r="21" spans="1:8" ht="21" customHeight="1">
      <c r="A21" s="251"/>
      <c r="B21" s="251"/>
      <c r="C21" s="876"/>
      <c r="D21" s="876"/>
      <c r="E21" s="251"/>
      <c r="F21" s="198"/>
      <c r="G21" s="198"/>
      <c r="H21" s="199"/>
    </row>
    <row r="22" spans="1:8" ht="16.5" customHeight="1">
      <c r="D22" s="32"/>
      <c r="E22" s="32"/>
      <c r="F22" s="34"/>
      <c r="G22" s="34"/>
      <c r="H22" s="34"/>
    </row>
    <row r="23" spans="1:8" s="24" customFormat="1" ht="51.75" customHeight="1">
      <c r="A23" s="836" t="s">
        <v>53</v>
      </c>
      <c r="B23" s="836"/>
      <c r="C23" s="836"/>
      <c r="D23" s="836"/>
      <c r="E23" s="836"/>
      <c r="F23" s="34"/>
      <c r="G23" s="34"/>
      <c r="H23" s="34"/>
    </row>
    <row r="24" spans="1:8" s="24" customFormat="1" ht="96.75" customHeight="1">
      <c r="A24" s="836" t="s">
        <v>54</v>
      </c>
      <c r="B24" s="836"/>
      <c r="C24" s="836"/>
      <c r="D24" s="836"/>
      <c r="E24" s="836"/>
      <c r="F24" s="34"/>
      <c r="G24" s="34"/>
      <c r="H24" s="34"/>
    </row>
    <row r="25" spans="1:8" s="24" customFormat="1" ht="24" customHeight="1">
      <c r="A25" s="195"/>
      <c r="B25" s="195"/>
      <c r="C25" s="195"/>
      <c r="D25" s="37"/>
      <c r="E25" s="195"/>
      <c r="F25" s="34"/>
      <c r="G25" s="34"/>
      <c r="H25" s="34"/>
    </row>
    <row r="26" spans="1:8" ht="24" customHeight="1">
      <c r="A26" s="36" t="s">
        <v>6</v>
      </c>
      <c r="B26" s="67" t="str">
        <f>'Attach 3(JV)'!B24</f>
        <v/>
      </c>
      <c r="C26" s="39"/>
      <c r="D26" s="37" t="s">
        <v>4</v>
      </c>
      <c r="E26" s="240" t="str">
        <f>'Attach 3(JV)'!E24</f>
        <v/>
      </c>
    </row>
    <row r="27" spans="1:8" ht="24" customHeight="1">
      <c r="A27" s="36" t="s">
        <v>7</v>
      </c>
      <c r="B27" s="240" t="str">
        <f>'Attach 3(JV)'!B25</f>
        <v/>
      </c>
      <c r="C27" s="39"/>
      <c r="D27" s="37" t="s">
        <v>5</v>
      </c>
      <c r="E27" s="240" t="str">
        <f>'Attach 3(JV)'!E25</f>
        <v/>
      </c>
    </row>
    <row r="28" spans="1:8" ht="24" customHeight="1">
      <c r="D28" s="37"/>
    </row>
    <row r="29" spans="1:8" ht="24" customHeight="1">
      <c r="D29" s="37"/>
    </row>
    <row r="30" spans="1:8" s="52" customFormat="1" ht="32.25" customHeight="1">
      <c r="A30" s="33" t="str">
        <f>A1</f>
        <v>Specification No. :CC/NT/W-GIS/DOM/A02/24/09381</v>
      </c>
      <c r="B30" s="33"/>
      <c r="C30" s="33"/>
      <c r="D30" s="33"/>
      <c r="E30" s="59" t="str">
        <f>"Annexure I to" &amp; E1</f>
        <v xml:space="preserve">Annexure I toAttachment-6 </v>
      </c>
      <c r="F30" s="51"/>
      <c r="G30" s="51"/>
      <c r="H30" s="51"/>
    </row>
    <row r="31" spans="1:8" ht="15.75" customHeight="1">
      <c r="A31" s="873"/>
      <c r="B31" s="873"/>
      <c r="C31" s="873"/>
      <c r="D31" s="873"/>
      <c r="E31" s="873"/>
    </row>
    <row r="32" spans="1:8" ht="20.100000000000001" customHeight="1">
      <c r="A32" s="619" t="str">
        <f>A5</f>
        <v>(Alternative, Deviations and Exceptions to the Provisions)</v>
      </c>
      <c r="B32" s="619"/>
      <c r="C32" s="619"/>
      <c r="D32" s="619"/>
      <c r="E32" s="619"/>
    </row>
    <row r="33" spans="1:5" ht="20.100000000000001" customHeight="1">
      <c r="A33" s="619" t="s">
        <v>181</v>
      </c>
      <c r="B33" s="619"/>
      <c r="C33" s="619"/>
      <c r="D33" s="619"/>
      <c r="E33" s="619"/>
    </row>
    <row r="34" spans="1:5" ht="20.100000000000001" customHeight="1"/>
    <row r="35" spans="1:5" ht="42" customHeight="1">
      <c r="A35" s="46" t="s">
        <v>351</v>
      </c>
      <c r="B35" s="46" t="s">
        <v>50</v>
      </c>
      <c r="C35" s="872" t="s">
        <v>51</v>
      </c>
      <c r="D35" s="872"/>
      <c r="E35" s="46" t="s">
        <v>52</v>
      </c>
    </row>
    <row r="36" spans="1:5" ht="39.950000000000003" customHeight="1">
      <c r="A36" s="251"/>
      <c r="B36" s="251"/>
      <c r="C36" s="874"/>
      <c r="D36" s="875"/>
      <c r="E36" s="251"/>
    </row>
    <row r="37" spans="1:5" ht="39.950000000000003" customHeight="1">
      <c r="A37" s="251"/>
      <c r="B37" s="251"/>
      <c r="C37" s="874"/>
      <c r="D37" s="875"/>
      <c r="E37" s="251"/>
    </row>
    <row r="38" spans="1:5" ht="39.950000000000003" customHeight="1">
      <c r="A38" s="251"/>
      <c r="B38" s="251"/>
      <c r="C38" s="874"/>
      <c r="D38" s="875"/>
      <c r="E38" s="251"/>
    </row>
    <row r="39" spans="1:5" ht="39.950000000000003" customHeight="1">
      <c r="A39" s="251"/>
      <c r="B39" s="251"/>
      <c r="C39" s="874"/>
      <c r="D39" s="875"/>
      <c r="E39" s="251"/>
    </row>
    <row r="40" spans="1:5" ht="39.950000000000003" customHeight="1">
      <c r="A40" s="251"/>
      <c r="B40" s="251"/>
      <c r="C40" s="874"/>
      <c r="D40" s="875"/>
      <c r="E40" s="251"/>
    </row>
    <row r="41" spans="1:5" ht="39.950000000000003" customHeight="1">
      <c r="A41" s="251"/>
      <c r="B41" s="251"/>
      <c r="C41" s="874"/>
      <c r="D41" s="875"/>
      <c r="E41" s="251"/>
    </row>
    <row r="42" spans="1:5" ht="39.950000000000003" customHeight="1">
      <c r="A42" s="251"/>
      <c r="B42" s="251"/>
      <c r="C42" s="874"/>
      <c r="D42" s="875"/>
      <c r="E42" s="251"/>
    </row>
    <row r="43" spans="1:5" ht="39.950000000000003" customHeight="1">
      <c r="A43" s="251"/>
      <c r="B43" s="251"/>
      <c r="C43" s="874"/>
      <c r="D43" s="875"/>
      <c r="E43" s="251"/>
    </row>
    <row r="44" spans="1:5" ht="39.950000000000003" customHeight="1">
      <c r="A44" s="251"/>
      <c r="B44" s="251"/>
      <c r="C44" s="874"/>
      <c r="D44" s="875"/>
      <c r="E44" s="251"/>
    </row>
    <row r="45" spans="1:5" ht="39.950000000000003" customHeight="1">
      <c r="A45" s="251"/>
      <c r="B45" s="251"/>
      <c r="C45" s="874"/>
      <c r="D45" s="875"/>
      <c r="E45" s="251"/>
    </row>
    <row r="46" spans="1:5" ht="20.100000000000001" customHeight="1"/>
    <row r="47" spans="1:5" ht="25.5" customHeight="1"/>
    <row r="48" spans="1:5" ht="25.5" customHeight="1">
      <c r="A48" s="25"/>
      <c r="B48" s="25"/>
      <c r="C48" s="25"/>
      <c r="D48" s="37"/>
      <c r="E48" s="25"/>
    </row>
    <row r="49" spans="1:5" ht="25.5" customHeight="1">
      <c r="A49" s="36" t="s">
        <v>6</v>
      </c>
      <c r="B49" s="67" t="str">
        <f>B26</f>
        <v/>
      </c>
      <c r="C49" s="39"/>
      <c r="D49" s="37" t="s">
        <v>4</v>
      </c>
      <c r="E49" s="240" t="str">
        <f>E26</f>
        <v/>
      </c>
    </row>
    <row r="50" spans="1:5" ht="25.5" customHeight="1">
      <c r="A50" s="36" t="s">
        <v>7</v>
      </c>
      <c r="B50" s="245" t="str">
        <f>B27</f>
        <v/>
      </c>
      <c r="C50" s="39"/>
      <c r="D50" s="37" t="s">
        <v>5</v>
      </c>
      <c r="E50" s="240" t="str">
        <f>E27</f>
        <v/>
      </c>
    </row>
    <row r="51" spans="1:5" ht="25.5" customHeight="1">
      <c r="D51" s="37"/>
    </row>
  </sheetData>
  <sheetProtection algorithmName="SHA-512" hashValue="futXPpK5T+ClP3Al4b7vVjErzsLGE/o6c/s6E7/HrnO0CwrTrqCc8+JcdcxKPnAgxZKv8zY48UmG8rCqEQcUbw==" saltValue="M/G1di4+rMNIl0ZDmcgmKA==" spinCount="100000" sheet="1" objects="1" scenarios="1" selectLockedCells="1"/>
  <customSheetViews>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B36D49CA-5796-4086-B7D0-4AD7F327B4E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AA750348-930C-43DE-ADD0-8D60980F5013}"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 guid="{A546C507-25B0-45A3-B106-4C96DE490A0D}"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36"/>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94" orientation="portrait" r:id="rId37"/>
  <headerFooter alignWithMargins="0">
    <oddFooter>&amp;R&amp;"Book Antiqua,Bold"&amp;8 Page &amp;P of &amp;N</oddFooter>
  </headerFooter>
  <rowBreaks count="1" manualBreakCount="1">
    <brk id="27"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8" zoomScaleNormal="100"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39.28515625" style="29" customWidth="1"/>
    <col min="6" max="8" width="9.140625" style="24"/>
    <col min="9" max="16384" width="9.140625" style="25"/>
  </cols>
  <sheetData>
    <row r="1" spans="1:9">
      <c r="A1" s="21" t="str">
        <f>Basic!A3&amp;Basic!B3</f>
        <v>Specification No. :CC/NT/W-GIS/DOM/A02/24/09381</v>
      </c>
      <c r="B1" s="22"/>
      <c r="C1" s="22"/>
      <c r="D1" s="22"/>
      <c r="E1" s="18" t="str">
        <f>"Attachment-7 "</f>
        <v xml:space="preserve">Attachment-7 </v>
      </c>
    </row>
    <row r="2" spans="1:9">
      <c r="E2" s="224"/>
    </row>
    <row r="3" spans="1:9" ht="87"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9" ht="20.100000000000001" customHeight="1">
      <c r="A4" s="28"/>
      <c r="H4" s="30"/>
      <c r="I4" s="10"/>
    </row>
    <row r="5" spans="1:9" ht="20.100000000000001" customHeight="1">
      <c r="A5" s="616" t="s">
        <v>184</v>
      </c>
      <c r="B5" s="616"/>
      <c r="C5" s="616"/>
      <c r="D5" s="616"/>
      <c r="E5" s="616"/>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ht="36" customHeight="1">
      <c r="A8" s="614" t="str">
        <f>'Attach 3(JV)'!A8</f>
        <v xml:space="preserve">JOINT VENTURE (JV) OF  &amp; </v>
      </c>
      <c r="B8" s="614"/>
      <c r="C8" s="614"/>
      <c r="D8" s="614"/>
      <c r="E8" s="147" t="str">
        <f>'Attach 3(JV)'!E8</f>
        <v>Contract Services</v>
      </c>
      <c r="H8" s="30"/>
      <c r="I8" s="10"/>
    </row>
    <row r="9" spans="1:9" ht="20.100000000000001" customHeight="1">
      <c r="A9" s="12" t="s">
        <v>353</v>
      </c>
      <c r="B9" s="618" t="str">
        <f>'Attach 3(JV)'!B9</f>
        <v/>
      </c>
      <c r="C9" s="618"/>
      <c r="D9" s="618"/>
      <c r="E9" s="147" t="str">
        <f>'Attach 3(JV)'!E9</f>
        <v>Power Grid Corporation of India Ltd.,</v>
      </c>
      <c r="H9" s="30"/>
      <c r="I9" s="10"/>
    </row>
    <row r="10" spans="1:9" ht="20.100000000000001" customHeight="1">
      <c r="A10" s="12" t="s">
        <v>355</v>
      </c>
      <c r="B10" s="618" t="str">
        <f>'Attach 3(JV)'!B10</f>
        <v/>
      </c>
      <c r="C10" s="618"/>
      <c r="D10" s="618"/>
      <c r="E10" s="147" t="str">
        <f>'Attach 3(JV)'!E10</f>
        <v>"Saudamini", Plot No. 2, Sector 29</v>
      </c>
      <c r="H10" s="30"/>
      <c r="I10" s="10"/>
    </row>
    <row r="11" spans="1:9" ht="20.100000000000001" customHeight="1">
      <c r="B11" s="618" t="str">
        <f>'Attach 3(JV)'!B11</f>
        <v/>
      </c>
      <c r="C11" s="618"/>
      <c r="D11" s="618"/>
      <c r="E11" s="147" t="str">
        <f>'Attach 3(JV)'!E11</f>
        <v>Gurgaon (Haryana) - 122001</v>
      </c>
    </row>
    <row r="12" spans="1:9" ht="20.100000000000001" customHeight="1">
      <c r="A12" s="32"/>
      <c r="B12" s="618" t="str">
        <f>'Attach 3(JV)'!B12</f>
        <v/>
      </c>
      <c r="C12" s="618"/>
      <c r="D12" s="618"/>
      <c r="E12" s="14"/>
    </row>
    <row r="13" spans="1:9" ht="20.100000000000001" customHeight="1"/>
    <row r="14" spans="1:9" ht="20.100000000000001" customHeight="1">
      <c r="A14" s="32"/>
    </row>
    <row r="15" spans="1:9" ht="27.75" customHeight="1">
      <c r="A15" s="619" t="s">
        <v>185</v>
      </c>
      <c r="B15" s="619"/>
      <c r="C15" s="619"/>
      <c r="D15" s="619"/>
      <c r="E15" s="6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7" t="str">
        <f>'Attach 3(JV)'!B24</f>
        <v/>
      </c>
      <c r="C22" s="33"/>
      <c r="D22" s="37" t="s">
        <v>4</v>
      </c>
      <c r="E22" s="240" t="str">
        <f>'Attach 3(JV)'!E24</f>
        <v/>
      </c>
    </row>
    <row r="23" spans="1:5" ht="33" customHeight="1">
      <c r="A23" s="36" t="s">
        <v>7</v>
      </c>
      <c r="B23" s="240" t="str">
        <f>'Attach 3(JV)'!B25</f>
        <v/>
      </c>
      <c r="C23" s="33"/>
      <c r="D23" s="37" t="s">
        <v>5</v>
      </c>
      <c r="E23" s="240"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81Bq8YYpCqSSAfjTDciZyPmCiIIsI84VngPveNDgbvxxNVGfcUmgr5FBdacOTvyDKliBR7blKtnRBWoR+0T+5w==" saltValue="O7bXy2XxJGp7wnrnX9w2DA==" spinCount="100000" sheet="1" objects="1" scenarios="1" selectLockedCells="1"/>
  <customSheetViews>
    <customSheetView guid="{35C772BD-8F05-4A18-BEC8-6AF744E22539}" showPageBreaks="1" showGridLines="0" printArea="1" view="pageBreakPreview">
      <selection activeCell="E14" sqref="E14"/>
      <pageMargins left="0.75" right="0.63" top="0.57999999999999996" bottom="0.6" header="0.34" footer="0.35"/>
      <pageSetup orientation="portrait" r:id="rId1"/>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2"/>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28"/>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29"/>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30"/>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3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2"/>
      <headerFooter alignWithMargins="0">
        <oddFooter>&amp;R&amp;"Book Antiqua,Bold"&amp;8 Page &amp;P of &amp;N</oddFooter>
      </headerFooter>
    </customSheetView>
    <customSheetView guid="{B36D49CA-5796-4086-B7D0-4AD7F327B4EC}" showPageBreaks="1" showGridLines="0" printArea="1" view="pageBreakPreview">
      <selection activeCell="A5" sqref="A5:E5"/>
      <pageMargins left="0.75" right="0.63" top="0.57999999999999996" bottom="0.6" header="0.34" footer="0.35"/>
      <pageSetup orientation="portrait" r:id="rId33"/>
      <headerFooter alignWithMargins="0">
        <oddFooter>&amp;R&amp;"Book Antiqua,Bold"&amp;8 Page &amp;P of &amp;N</oddFooter>
      </headerFooter>
    </customSheetView>
    <customSheetView guid="{AA750348-930C-43DE-ADD0-8D60980F5013}" showPageBreaks="1" showGridLines="0" printArea="1" view="pageBreakPreview">
      <selection activeCell="A5" sqref="A5:E5"/>
      <pageMargins left="0.75" right="0.63" top="0.57999999999999996" bottom="0.6" header="0.34" footer="0.35"/>
      <pageSetup orientation="portrait" r:id="rId34"/>
      <headerFooter alignWithMargins="0">
        <oddFooter>&amp;R&amp;"Book Antiqua,Bold"&amp;8 Page &amp;P of &amp;N</oddFooter>
      </headerFooter>
    </customSheetView>
    <customSheetView guid="{A546C507-25B0-45A3-B106-4C96DE490A0D}" showPageBreaks="1" showGridLines="0" printArea="1" view="pageBreakPreview">
      <selection activeCell="A5" sqref="A5:E5"/>
      <pageMargins left="0.75" right="0.63" top="0.57999999999999996" bottom="0.6" header="0.34" footer="0.35"/>
      <pageSetup orientation="portrait" r:id="rId3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6"/>
  <headerFooter alignWithMargins="0">
    <oddFooter>&amp;R&amp;"Book Antiqua,Bold"&amp;8 Page &amp;P of &amp;N</oddFooter>
  </headerFooter>
  <drawing r:id="rId3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L62"/>
  <sheetViews>
    <sheetView showGridLines="0" view="pageBreakPreview" zoomScale="70" zoomScaleNormal="100" zoomScaleSheetLayoutView="70" workbookViewId="0">
      <selection activeCell="E21" sqref="E21"/>
    </sheetView>
  </sheetViews>
  <sheetFormatPr defaultColWidth="9.140625" defaultRowHeight="16.5"/>
  <cols>
    <col min="1" max="1" width="11.7109375" style="29" customWidth="1"/>
    <col min="2" max="2" width="20.5703125" style="29" customWidth="1"/>
    <col min="3" max="3" width="11.42578125" style="29" customWidth="1"/>
    <col min="4" max="4" width="21.7109375" style="29" customWidth="1"/>
    <col min="5" max="5" width="43.28515625" style="29" customWidth="1"/>
    <col min="6" max="6" width="7.28515625" style="29" customWidth="1"/>
    <col min="7" max="7" width="31" style="29" customWidth="1"/>
    <col min="8" max="8" width="33.85546875" style="29" customWidth="1"/>
    <col min="9" max="9" width="31.5703125" style="24" customWidth="1"/>
    <col min="10" max="10" width="9.140625" style="24" customWidth="1"/>
    <col min="11" max="11" width="9.140625" style="24"/>
    <col min="12" max="16384" width="9.140625" style="25"/>
  </cols>
  <sheetData>
    <row r="1" spans="1:12">
      <c r="A1" s="21" t="str">
        <f>Basic!A3&amp;Basic!B3</f>
        <v>Specification No. :CC/NT/W-GIS/DOM/A02/24/09381</v>
      </c>
      <c r="B1" s="22"/>
      <c r="C1" s="22"/>
      <c r="D1" s="22"/>
      <c r="E1" s="22"/>
      <c r="F1" s="22"/>
      <c r="G1" s="22"/>
      <c r="H1" s="22"/>
    </row>
    <row r="2" spans="1:12" ht="15" customHeight="1"/>
    <row r="3" spans="1:12" ht="75" customHeight="1">
      <c r="A3" s="833" t="str">
        <f>'Attach 3(JV)'!A3</f>
        <v>GIS Substation Extension package- SS 132 - “Augmentation of Transformation capacity at 400/230kV Tuticorin-II GIS PS in Tamil Nadu by 500 MVA, 400/230kV ICT (6th) to meet N-1 reliability of RE Pooling Station".</v>
      </c>
      <c r="B3" s="833"/>
      <c r="C3" s="833"/>
      <c r="D3" s="833"/>
      <c r="E3" s="833"/>
      <c r="F3" s="833"/>
      <c r="G3" s="575"/>
      <c r="H3" s="575"/>
      <c r="I3" s="26"/>
      <c r="J3" s="27"/>
      <c r="K3" s="26"/>
    </row>
    <row r="4" spans="1:12" ht="15" customHeight="1">
      <c r="A4" s="28"/>
      <c r="K4" s="30"/>
      <c r="L4" s="10"/>
    </row>
    <row r="5" spans="1:12" ht="20.100000000000001" customHeight="1">
      <c r="A5" s="616" t="s">
        <v>374</v>
      </c>
      <c r="B5" s="616"/>
      <c r="C5" s="616"/>
      <c r="D5" s="616"/>
      <c r="E5" s="616"/>
      <c r="F5" s="505"/>
      <c r="G5" s="505"/>
      <c r="H5" s="505"/>
      <c r="I5" s="31"/>
      <c r="K5" s="30"/>
      <c r="L5" s="10"/>
    </row>
    <row r="6" spans="1:12" ht="20.100000000000001" customHeight="1">
      <c r="A6" s="32"/>
      <c r="K6" s="30"/>
      <c r="L6" s="10"/>
    </row>
    <row r="7" spans="1:12" ht="20.100000000000001" customHeight="1">
      <c r="A7" s="33" t="str">
        <f>'Attach 3(JV)'!A7</f>
        <v>Bidder’s Name and Address :</v>
      </c>
      <c r="K7" s="30"/>
      <c r="L7" s="10"/>
    </row>
    <row r="8" spans="1:12" ht="36" customHeight="1">
      <c r="A8" s="614" t="str">
        <f>'Attach 3(JV)'!A8</f>
        <v xml:space="preserve">JOINT VENTURE (JV) OF  &amp; </v>
      </c>
      <c r="B8" s="614"/>
      <c r="C8" s="614"/>
      <c r="D8" s="614"/>
      <c r="E8" s="502" t="s">
        <v>352</v>
      </c>
      <c r="F8" s="502"/>
      <c r="H8" s="502"/>
      <c r="K8" s="30"/>
      <c r="L8" s="10"/>
    </row>
    <row r="9" spans="1:12" ht="20.100000000000001" customHeight="1">
      <c r="A9" s="12" t="s">
        <v>353</v>
      </c>
      <c r="B9" s="618" t="str">
        <f>'Attach 3(JV)'!B9</f>
        <v/>
      </c>
      <c r="C9" s="618"/>
      <c r="D9" s="618"/>
      <c r="E9" s="241" t="s">
        <v>354</v>
      </c>
      <c r="F9" s="241"/>
      <c r="H9" s="241"/>
      <c r="K9" s="30"/>
      <c r="L9" s="10"/>
    </row>
    <row r="10" spans="1:12" ht="20.100000000000001" customHeight="1">
      <c r="A10" s="12" t="s">
        <v>355</v>
      </c>
      <c r="B10" s="618" t="str">
        <f>'Attach 3(JV)'!B10</f>
        <v/>
      </c>
      <c r="C10" s="618"/>
      <c r="D10" s="618"/>
      <c r="E10" s="511" t="s">
        <v>356</v>
      </c>
      <c r="F10" s="241"/>
      <c r="H10" s="241"/>
      <c r="K10" s="30"/>
      <c r="L10" s="10"/>
    </row>
    <row r="11" spans="1:12" ht="20.100000000000001" customHeight="1">
      <c r="B11" s="618" t="str">
        <f>'Attach 3(JV)'!B11</f>
        <v/>
      </c>
      <c r="C11" s="618"/>
      <c r="D11" s="618"/>
      <c r="E11" s="241" t="s">
        <v>723</v>
      </c>
      <c r="F11" s="241"/>
      <c r="H11" s="241"/>
    </row>
    <row r="12" spans="1:12" ht="20.100000000000001" customHeight="1">
      <c r="A12" s="32"/>
      <c r="B12" s="618" t="str">
        <f>'Attach 3(JV)'!B12</f>
        <v/>
      </c>
      <c r="C12" s="618"/>
      <c r="D12" s="618"/>
      <c r="E12" s="241" t="s">
        <v>724</v>
      </c>
      <c r="F12" s="241"/>
      <c r="H12" s="241"/>
    </row>
    <row r="13" spans="1:12" ht="15" customHeight="1">
      <c r="A13" s="32"/>
      <c r="B13" s="129"/>
      <c r="C13" s="129"/>
      <c r="D13" s="129"/>
      <c r="E13" s="129" t="s">
        <v>357</v>
      </c>
      <c r="F13" s="129"/>
      <c r="H13" s="129"/>
    </row>
    <row r="14" spans="1:12" ht="20.100000000000001" customHeight="1">
      <c r="A14" s="29" t="s">
        <v>347</v>
      </c>
    </row>
    <row r="15" spans="1:12" ht="15" customHeight="1">
      <c r="A15" s="32"/>
    </row>
    <row r="16" spans="1:12" ht="139.5" customHeight="1">
      <c r="A16" s="88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GIS Substation Extension package- SS 132 - “Augmentation of Transformation capacity at 400/230kV Tuticorin-II GIS PS in Tamil Nadu by 500 MVA, 400/230kV ICT (6th) to meet N-1 reliability of RE Pooling Station". for the period commencing from the effective date of Contract to us :</v>
      </c>
      <c r="B16" s="889"/>
      <c r="C16" s="889"/>
      <c r="D16" s="889"/>
      <c r="E16" s="889"/>
      <c r="F16" s="100"/>
      <c r="G16" s="100"/>
      <c r="H16" s="100"/>
      <c r="I16" s="34"/>
      <c r="J16" s="34"/>
      <c r="K16" s="34"/>
    </row>
    <row r="17" spans="1:11" ht="20.100000000000001" customHeight="1">
      <c r="A17" s="32"/>
      <c r="B17" s="32"/>
      <c r="C17" s="32"/>
      <c r="D17" s="32"/>
      <c r="E17" s="32"/>
      <c r="F17" s="32"/>
      <c r="G17" s="32"/>
      <c r="H17" s="32"/>
      <c r="I17" s="34"/>
      <c r="J17" s="34"/>
      <c r="K17" s="34"/>
    </row>
    <row r="18" spans="1:11" ht="66.75" customHeight="1">
      <c r="A18" s="881" t="s">
        <v>351</v>
      </c>
      <c r="B18" s="883" t="s">
        <v>386</v>
      </c>
      <c r="C18" s="884"/>
      <c r="D18" s="885"/>
      <c r="E18" s="883" t="s">
        <v>651</v>
      </c>
      <c r="F18" s="34"/>
      <c r="G18" s="34"/>
      <c r="H18" s="34"/>
      <c r="I18" s="25"/>
      <c r="J18" s="25"/>
      <c r="K18" s="25"/>
    </row>
    <row r="19" spans="1:11" ht="112.5" customHeight="1">
      <c r="A19" s="882"/>
      <c r="B19" s="886"/>
      <c r="C19" s="887"/>
      <c r="D19" s="888"/>
      <c r="E19" s="886"/>
      <c r="F19" s="34"/>
      <c r="G19" s="34"/>
      <c r="H19" s="34"/>
      <c r="I19" s="25"/>
      <c r="J19" s="25"/>
      <c r="K19" s="25"/>
    </row>
    <row r="20" spans="1:11" ht="20.100000000000001" customHeight="1">
      <c r="A20" s="877">
        <v>1</v>
      </c>
      <c r="B20" s="878" t="s">
        <v>375</v>
      </c>
      <c r="C20" s="878"/>
      <c r="D20" s="878"/>
      <c r="E20" s="43"/>
      <c r="F20" s="34"/>
      <c r="G20" s="34"/>
      <c r="H20" s="34"/>
      <c r="I20" s="25"/>
      <c r="J20" s="25"/>
      <c r="K20" s="25"/>
    </row>
    <row r="21" spans="1:11" ht="20.100000000000001" customHeight="1">
      <c r="A21" s="877"/>
      <c r="B21" s="879" t="s">
        <v>376</v>
      </c>
      <c r="C21" s="879"/>
      <c r="D21" s="879"/>
      <c r="E21" s="125"/>
      <c r="F21" s="34"/>
      <c r="G21" s="34"/>
      <c r="H21" s="34"/>
      <c r="I21" s="25"/>
      <c r="J21" s="25"/>
      <c r="K21" s="25"/>
    </row>
    <row r="22" spans="1:11" ht="20.100000000000001" customHeight="1">
      <c r="A22" s="877"/>
      <c r="B22" s="880" t="s">
        <v>377</v>
      </c>
      <c r="C22" s="880"/>
      <c r="D22" s="880"/>
      <c r="E22" s="125"/>
      <c r="F22" s="34"/>
      <c r="G22" s="34"/>
      <c r="H22" s="34"/>
      <c r="I22" s="25"/>
      <c r="J22" s="25"/>
      <c r="K22" s="25"/>
    </row>
    <row r="23" spans="1:11" ht="20.100000000000001" customHeight="1">
      <c r="A23" s="877">
        <v>2</v>
      </c>
      <c r="B23" s="878" t="s">
        <v>378</v>
      </c>
      <c r="C23" s="878"/>
      <c r="D23" s="878"/>
      <c r="E23" s="126"/>
      <c r="F23" s="34"/>
      <c r="G23" s="34"/>
      <c r="H23" s="34"/>
      <c r="I23" s="25"/>
      <c r="J23" s="25"/>
      <c r="K23" s="25"/>
    </row>
    <row r="24" spans="1:11" ht="20.100000000000001" customHeight="1">
      <c r="A24" s="877"/>
      <c r="B24" s="879" t="s">
        <v>376</v>
      </c>
      <c r="C24" s="879"/>
      <c r="D24" s="879"/>
      <c r="E24" s="124"/>
      <c r="F24" s="34"/>
      <c r="G24" s="34"/>
      <c r="H24" s="34"/>
      <c r="I24" s="25"/>
      <c r="J24" s="25"/>
      <c r="K24" s="25"/>
    </row>
    <row r="25" spans="1:11" ht="20.100000000000001" customHeight="1">
      <c r="A25" s="877"/>
      <c r="B25" s="880" t="s">
        <v>377</v>
      </c>
      <c r="C25" s="880"/>
      <c r="D25" s="880"/>
      <c r="E25" s="125"/>
      <c r="F25" s="34"/>
      <c r="G25" s="34"/>
      <c r="H25" s="34"/>
      <c r="I25" s="25"/>
      <c r="J25" s="25"/>
      <c r="K25" s="25"/>
    </row>
    <row r="26" spans="1:11" ht="20.100000000000001" customHeight="1">
      <c r="A26" s="877">
        <v>3</v>
      </c>
      <c r="B26" s="878" t="s">
        <v>379</v>
      </c>
      <c r="C26" s="878"/>
      <c r="D26" s="878"/>
      <c r="E26" s="126"/>
      <c r="F26" s="34"/>
      <c r="G26" s="34"/>
      <c r="H26" s="34"/>
      <c r="I26" s="25"/>
      <c r="J26" s="25"/>
      <c r="K26" s="25"/>
    </row>
    <row r="27" spans="1:11" ht="20.100000000000001" customHeight="1">
      <c r="A27" s="877"/>
      <c r="B27" s="879" t="s">
        <v>376</v>
      </c>
      <c r="C27" s="879"/>
      <c r="D27" s="879"/>
      <c r="E27" s="124"/>
      <c r="F27" s="34"/>
      <c r="G27" s="34"/>
      <c r="H27" s="34"/>
      <c r="I27" s="25"/>
      <c r="J27" s="25"/>
      <c r="K27" s="25"/>
    </row>
    <row r="28" spans="1:11" ht="20.100000000000001" customHeight="1">
      <c r="A28" s="877"/>
      <c r="B28" s="880" t="s">
        <v>377</v>
      </c>
      <c r="C28" s="880"/>
      <c r="D28" s="880"/>
      <c r="E28" s="125"/>
      <c r="F28" s="34"/>
      <c r="G28" s="34"/>
      <c r="H28" s="34"/>
      <c r="I28" s="25"/>
      <c r="J28" s="25"/>
      <c r="K28" s="25"/>
    </row>
    <row r="29" spans="1:11" ht="20.100000000000001" customHeight="1">
      <c r="A29" s="877">
        <v>4</v>
      </c>
      <c r="B29" s="878" t="s">
        <v>380</v>
      </c>
      <c r="C29" s="878"/>
      <c r="D29" s="878"/>
      <c r="E29" s="126"/>
      <c r="F29" s="34"/>
      <c r="G29" s="34"/>
      <c r="H29" s="34"/>
      <c r="I29" s="25"/>
      <c r="J29" s="25"/>
      <c r="K29" s="25"/>
    </row>
    <row r="30" spans="1:11" ht="20.100000000000001" customHeight="1">
      <c r="A30" s="877"/>
      <c r="B30" s="879" t="s">
        <v>376</v>
      </c>
      <c r="C30" s="879"/>
      <c r="D30" s="879"/>
      <c r="E30" s="124"/>
      <c r="F30" s="34"/>
      <c r="G30" s="34"/>
      <c r="H30" s="34"/>
      <c r="I30" s="25"/>
      <c r="J30" s="25"/>
      <c r="K30" s="25"/>
    </row>
    <row r="31" spans="1:11" ht="20.100000000000001" customHeight="1">
      <c r="A31" s="877"/>
      <c r="B31" s="880" t="s">
        <v>377</v>
      </c>
      <c r="C31" s="880"/>
      <c r="D31" s="880"/>
      <c r="E31" s="125"/>
      <c r="F31" s="34"/>
      <c r="G31" s="34"/>
      <c r="H31" s="34"/>
      <c r="I31" s="25"/>
      <c r="J31" s="25"/>
      <c r="K31" s="25"/>
    </row>
    <row r="32" spans="1:11" ht="20.100000000000001" customHeight="1">
      <c r="A32" s="877">
        <v>5</v>
      </c>
      <c r="B32" s="878" t="s">
        <v>381</v>
      </c>
      <c r="C32" s="878"/>
      <c r="D32" s="878"/>
      <c r="E32" s="126"/>
      <c r="F32" s="34"/>
      <c r="G32" s="34"/>
      <c r="H32" s="34"/>
      <c r="I32" s="25"/>
      <c r="J32" s="25"/>
      <c r="K32" s="25"/>
    </row>
    <row r="33" spans="1:11" ht="20.100000000000001" customHeight="1">
      <c r="A33" s="877"/>
      <c r="B33" s="879" t="s">
        <v>376</v>
      </c>
      <c r="C33" s="879"/>
      <c r="D33" s="879"/>
      <c r="E33" s="124"/>
      <c r="F33" s="34"/>
      <c r="G33" s="34"/>
      <c r="H33" s="34"/>
      <c r="I33" s="25"/>
      <c r="J33" s="25"/>
      <c r="K33" s="25"/>
    </row>
    <row r="34" spans="1:11" ht="20.100000000000001" customHeight="1">
      <c r="A34" s="877"/>
      <c r="B34" s="880" t="s">
        <v>377</v>
      </c>
      <c r="C34" s="880"/>
      <c r="D34" s="880"/>
      <c r="E34" s="125"/>
      <c r="F34" s="34"/>
      <c r="G34" s="34"/>
      <c r="H34" s="34"/>
      <c r="I34" s="25"/>
      <c r="J34" s="25"/>
      <c r="K34" s="25"/>
    </row>
    <row r="35" spans="1:11" ht="20.100000000000001" customHeight="1">
      <c r="A35" s="42">
        <v>6</v>
      </c>
      <c r="B35" s="890" t="s">
        <v>382</v>
      </c>
      <c r="C35" s="890"/>
      <c r="D35" s="890"/>
      <c r="E35" s="127"/>
      <c r="F35" s="34"/>
      <c r="G35" s="34"/>
      <c r="H35" s="34"/>
      <c r="I35" s="25"/>
      <c r="J35" s="25"/>
      <c r="K35" s="25"/>
    </row>
    <row r="36" spans="1:11" ht="20.100000000000001" customHeight="1">
      <c r="A36" s="877">
        <v>7</v>
      </c>
      <c r="B36" s="878" t="s">
        <v>383</v>
      </c>
      <c r="C36" s="878"/>
      <c r="D36" s="878"/>
      <c r="E36" s="126"/>
      <c r="F36" s="34"/>
      <c r="G36" s="34"/>
      <c r="H36" s="34"/>
      <c r="I36" s="25"/>
      <c r="J36" s="25"/>
      <c r="K36" s="25"/>
    </row>
    <row r="37" spans="1:11" ht="20.100000000000001" customHeight="1">
      <c r="A37" s="877"/>
      <c r="B37" s="879" t="s">
        <v>376</v>
      </c>
      <c r="C37" s="879"/>
      <c r="D37" s="879"/>
      <c r="E37" s="124"/>
      <c r="F37" s="34"/>
      <c r="G37" s="34"/>
      <c r="H37" s="34"/>
      <c r="I37" s="25"/>
      <c r="J37" s="25"/>
      <c r="K37" s="25"/>
    </row>
    <row r="38" spans="1:11" ht="20.100000000000001" customHeight="1">
      <c r="A38" s="877"/>
      <c r="B38" s="880" t="s">
        <v>377</v>
      </c>
      <c r="C38" s="880"/>
      <c r="D38" s="880"/>
      <c r="E38" s="125"/>
      <c r="F38" s="34"/>
      <c r="G38" s="34"/>
      <c r="H38" s="34"/>
      <c r="I38" s="25"/>
      <c r="J38" s="25"/>
      <c r="K38" s="25"/>
    </row>
    <row r="39" spans="1:11" ht="20.100000000000001" customHeight="1">
      <c r="A39" s="877">
        <v>8</v>
      </c>
      <c r="B39" s="878" t="s">
        <v>384</v>
      </c>
      <c r="C39" s="878"/>
      <c r="D39" s="878"/>
      <c r="E39" s="126"/>
      <c r="F39" s="34"/>
      <c r="G39" s="34"/>
      <c r="H39" s="34"/>
      <c r="I39" s="25"/>
      <c r="J39" s="25"/>
      <c r="K39" s="25"/>
    </row>
    <row r="40" spans="1:11" ht="20.100000000000001" customHeight="1">
      <c r="A40" s="877"/>
      <c r="B40" s="879" t="s">
        <v>376</v>
      </c>
      <c r="C40" s="879"/>
      <c r="D40" s="879"/>
      <c r="E40" s="124"/>
      <c r="F40" s="34"/>
      <c r="G40" s="34"/>
      <c r="H40" s="34"/>
      <c r="I40" s="25"/>
      <c r="J40" s="25"/>
      <c r="K40" s="25"/>
    </row>
    <row r="41" spans="1:11" ht="20.100000000000001" customHeight="1">
      <c r="A41" s="877"/>
      <c r="B41" s="880" t="s">
        <v>377</v>
      </c>
      <c r="C41" s="880"/>
      <c r="D41" s="880"/>
      <c r="E41" s="125"/>
      <c r="F41" s="34"/>
      <c r="G41" s="34"/>
      <c r="H41" s="34"/>
      <c r="I41" s="25"/>
      <c r="J41" s="25"/>
      <c r="K41" s="25"/>
    </row>
    <row r="42" spans="1:11" ht="20.100000000000001" customHeight="1">
      <c r="A42" s="877">
        <v>9</v>
      </c>
      <c r="B42" s="878" t="s">
        <v>385</v>
      </c>
      <c r="C42" s="878"/>
      <c r="D42" s="878"/>
      <c r="E42" s="126"/>
      <c r="F42" s="24"/>
      <c r="G42" s="24"/>
      <c r="H42" s="24"/>
      <c r="I42" s="25"/>
      <c r="J42" s="25"/>
      <c r="K42" s="25"/>
    </row>
    <row r="43" spans="1:11" ht="20.100000000000001" customHeight="1">
      <c r="A43" s="877"/>
      <c r="B43" s="879" t="s">
        <v>376</v>
      </c>
      <c r="C43" s="879"/>
      <c r="D43" s="879"/>
      <c r="E43" s="124"/>
      <c r="F43" s="24"/>
      <c r="G43" s="24"/>
      <c r="H43" s="24"/>
      <c r="I43" s="25"/>
      <c r="J43" s="25"/>
      <c r="K43" s="25"/>
    </row>
    <row r="44" spans="1:11" ht="20.100000000000001" customHeight="1">
      <c r="A44" s="893"/>
      <c r="B44" s="891" t="s">
        <v>377</v>
      </c>
      <c r="C44" s="891"/>
      <c r="D44" s="891"/>
      <c r="E44" s="507"/>
      <c r="F44" s="24"/>
      <c r="G44" s="24"/>
      <c r="H44" s="24"/>
      <c r="I44" s="25"/>
      <c r="J44" s="25"/>
      <c r="K44" s="25"/>
    </row>
    <row r="45" spans="1:11" s="509" customFormat="1" ht="15">
      <c r="A45" s="892"/>
      <c r="B45" s="892"/>
      <c r="C45" s="892"/>
      <c r="D45" s="892"/>
      <c r="E45" s="892"/>
      <c r="F45" s="508"/>
      <c r="G45" s="508"/>
      <c r="H45" s="508"/>
    </row>
    <row r="46" spans="1:11" s="509" customFormat="1" ht="15">
      <c r="A46" s="892"/>
      <c r="B46" s="892"/>
      <c r="C46" s="892"/>
      <c r="D46" s="892"/>
      <c r="E46" s="892"/>
      <c r="F46" s="508"/>
      <c r="G46" s="508"/>
      <c r="H46" s="508"/>
    </row>
    <row r="47" spans="1:11" ht="15.75" customHeight="1">
      <c r="D47" s="37"/>
      <c r="E47" s="37"/>
      <c r="F47" s="24"/>
      <c r="G47" s="24"/>
      <c r="H47" s="24"/>
      <c r="I47" s="25"/>
      <c r="J47" s="25"/>
      <c r="K47" s="25"/>
    </row>
    <row r="48" spans="1:11" ht="33" customHeight="1">
      <c r="A48" s="36" t="s">
        <v>6</v>
      </c>
      <c r="B48" s="67" t="str">
        <f>'Attach 3(JV)'!B24</f>
        <v/>
      </c>
      <c r="D48" s="37" t="str">
        <f>'Attach 3(JV)'!D24</f>
        <v>Printed Name :</v>
      </c>
      <c r="E48" s="37"/>
      <c r="F48" s="24"/>
      <c r="G48" s="24"/>
      <c r="H48" s="24"/>
      <c r="I48" s="25"/>
      <c r="J48" s="25"/>
      <c r="K48" s="25"/>
    </row>
    <row r="49" spans="1:11" ht="22.5" customHeight="1">
      <c r="A49" s="36" t="s">
        <v>7</v>
      </c>
      <c r="B49" s="240" t="str">
        <f>'Attach 3(JV)'!B25</f>
        <v/>
      </c>
      <c r="D49" s="37" t="str">
        <f>'Attach 3(JV)'!D25</f>
        <v>Designation :</v>
      </c>
      <c r="E49" s="37"/>
      <c r="F49" s="24"/>
      <c r="G49" s="24"/>
      <c r="H49" s="24"/>
      <c r="I49" s="25"/>
      <c r="J49" s="25"/>
      <c r="K49" s="25"/>
    </row>
    <row r="50" spans="1:11">
      <c r="D50" s="37"/>
      <c r="E50" s="37"/>
      <c r="F50" s="24"/>
      <c r="G50" s="24"/>
      <c r="H50" s="24"/>
      <c r="I50" s="25"/>
      <c r="J50" s="25"/>
      <c r="K50" s="25"/>
    </row>
    <row r="51" spans="1:11" ht="12" customHeight="1">
      <c r="A51" s="38"/>
      <c r="F51" s="24"/>
      <c r="G51" s="24"/>
      <c r="H51" s="24"/>
      <c r="I51" s="25"/>
      <c r="J51" s="25"/>
      <c r="K51" s="25"/>
    </row>
    <row r="52" spans="1:11" ht="41.25" customHeight="1">
      <c r="A52" s="45" t="s">
        <v>389</v>
      </c>
      <c r="B52" s="836" t="s">
        <v>388</v>
      </c>
      <c r="C52" s="836"/>
      <c r="D52" s="836"/>
      <c r="E52" s="836"/>
      <c r="F52" s="24"/>
      <c r="G52" s="24"/>
      <c r="H52" s="24"/>
      <c r="I52" s="25"/>
      <c r="J52" s="25"/>
      <c r="K52" s="25"/>
    </row>
    <row r="53" spans="1:11" ht="20.100000000000001" customHeight="1">
      <c r="F53" s="24"/>
      <c r="G53" s="24"/>
      <c r="H53" s="24"/>
      <c r="I53" s="25"/>
      <c r="J53" s="25"/>
      <c r="K53" s="25"/>
    </row>
    <row r="54" spans="1:11" ht="20.100000000000001" customHeight="1">
      <c r="A54" s="38"/>
      <c r="F54" s="24"/>
      <c r="G54" s="24"/>
      <c r="H54" s="24"/>
      <c r="I54" s="25"/>
      <c r="J54" s="25"/>
      <c r="K54" s="25"/>
    </row>
    <row r="55" spans="1:11" ht="20.100000000000001" customHeight="1"/>
    <row r="56" spans="1:11" ht="20.100000000000001" customHeight="1">
      <c r="A56" s="38"/>
    </row>
    <row r="57" spans="1:11" ht="20.100000000000001" customHeight="1"/>
    <row r="58" spans="1:11" ht="20.100000000000001" customHeight="1">
      <c r="A58" s="38"/>
    </row>
    <row r="59" spans="1:11" ht="20.100000000000001" customHeight="1"/>
    <row r="60" spans="1:11" ht="20.100000000000001" customHeight="1"/>
    <row r="61" spans="1:11" ht="20.100000000000001" customHeight="1"/>
    <row r="62" spans="1:11" ht="20.100000000000001" customHeight="1"/>
  </sheetData>
  <sheetProtection algorithmName="SHA-512" hashValue="wBWVCV1DbwjrYYKnx4zC610UqJGf3g/VNw6Y9hopK3BIXgsE0NOjf9brHNo+xPFCr+WLApGGEawAAtwXPydP8w==" saltValue="QiZSeP4oAtTvIu6QUW1ycA==" spinCount="100000" sheet="1" objects="1" scenarios="1" selectLockedCells="1"/>
  <customSheetViews>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1"/>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2"/>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3"/>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4"/>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5"/>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26"/>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27"/>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28"/>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29"/>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30"/>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31"/>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32"/>
      <headerFooter alignWithMargins="0">
        <oddFooter>&amp;R&amp;"Book Antiqua,Bold"&amp;8 Page &amp;P of &amp;N</oddFooter>
      </headerFooter>
    </customSheetView>
    <customSheetView guid="{CD28740F-9825-447C-B887-B18F0232D126}" showPageBreaks="1" showGridLines="0" fitToPage="1" printArea="1" view="pageBreakPreview">
      <selection activeCell="E44" sqref="E44:J44"/>
      <rowBreaks count="1" manualBreakCount="1">
        <brk id="22" max="8" man="1"/>
      </rowBreaks>
      <pageMargins left="0.75" right="0.63" top="0.57999999999999996" bottom="0.6" header="0.34" footer="0.35"/>
      <pageSetup scale="40" fitToHeight="2" orientation="portrait" r:id="rId33"/>
      <headerFooter alignWithMargins="0">
        <oddFooter>&amp;R&amp;"Book Antiqua,Bold"&amp;8 Page &amp;P of &amp;N</oddFooter>
      </headerFooter>
    </customSheetView>
    <customSheetView guid="{B36D49CA-5796-4086-B7D0-4AD7F327B4EC}" showPageBreaks="1" showGridLines="0" fitToPage="1" printArea="1" view="pageBreakPreview">
      <selection activeCell="E44" sqref="E44:J44"/>
      <rowBreaks count="1" manualBreakCount="1">
        <brk id="22" max="8" man="1"/>
      </rowBreaks>
      <pageMargins left="0.75" right="0.63" top="0.57999999999999996" bottom="0.6" header="0.34" footer="0.35"/>
      <pageSetup scale="40" fitToHeight="2" orientation="portrait" r:id="rId34"/>
      <headerFooter alignWithMargins="0">
        <oddFooter>&amp;R&amp;"Book Antiqua,Bold"&amp;8 Page &amp;P of &amp;N</oddFooter>
      </headerFooter>
    </customSheetView>
    <customSheetView guid="{AA750348-930C-43DE-ADD0-8D60980F5013}" showPageBreaks="1" showGridLines="0" fitToPage="1" printArea="1" view="pageBreakPreview" topLeftCell="A22">
      <selection activeCell="E37" sqref="E37"/>
      <rowBreaks count="1" manualBreakCount="1">
        <brk id="22" max="8" man="1"/>
      </rowBreaks>
      <pageMargins left="0.75" right="0.63" top="0.57999999999999996" bottom="0.6" header="0.34" footer="0.35"/>
      <pageSetup scale="49" fitToHeight="2" orientation="portrait" r:id="rId35"/>
      <headerFooter alignWithMargins="0">
        <oddFooter>&amp;R&amp;"Book Antiqua,Bold"&amp;8 Page &amp;P of &amp;N</oddFooter>
      </headerFooter>
    </customSheetView>
    <customSheetView guid="{A546C507-25B0-45A3-B106-4C96DE490A0D}" showPageBreaks="1" showGridLines="0" fitToPage="1" printArea="1" view="pageBreakPreview" topLeftCell="A22">
      <selection activeCell="E37" sqref="E37"/>
      <rowBreaks count="1" manualBreakCount="1">
        <brk id="22" max="8" man="1"/>
      </rowBreaks>
      <pageMargins left="0.75" right="0.63" top="0.57999999999999996" bottom="0.6" header="0.34" footer="0.35"/>
      <pageSetup scale="48" fitToHeight="2" orientation="portrait" r:id="rId36"/>
      <headerFooter alignWithMargins="0">
        <oddFooter>&amp;R&amp;"Book Antiqua,Bold"&amp;8 Page &amp;P of &amp;N</oddFooter>
      </headerFooter>
    </customSheetView>
  </customSheetViews>
  <mergeCells count="47">
    <mergeCell ref="A3:F3"/>
    <mergeCell ref="E18:E19"/>
    <mergeCell ref="B52:E52"/>
    <mergeCell ref="B38:D38"/>
    <mergeCell ref="B40:D40"/>
    <mergeCell ref="B41:D41"/>
    <mergeCell ref="B43:D43"/>
    <mergeCell ref="B44:D44"/>
    <mergeCell ref="B39:D39"/>
    <mergeCell ref="B42:D42"/>
    <mergeCell ref="A45:E45"/>
    <mergeCell ref="A42:A44"/>
    <mergeCell ref="A39:A41"/>
    <mergeCell ref="A36:A38"/>
    <mergeCell ref="B36:D36"/>
    <mergeCell ref="A46:E46"/>
    <mergeCell ref="B37:D37"/>
    <mergeCell ref="B30:D30"/>
    <mergeCell ref="B28:D28"/>
    <mergeCell ref="B23:D23"/>
    <mergeCell ref="B24:D24"/>
    <mergeCell ref="B25:D25"/>
    <mergeCell ref="B35:D35"/>
    <mergeCell ref="A5:E5"/>
    <mergeCell ref="A26:A28"/>
    <mergeCell ref="B26:D26"/>
    <mergeCell ref="B27:D27"/>
    <mergeCell ref="B11:D11"/>
    <mergeCell ref="B9:D9"/>
    <mergeCell ref="B10:D10"/>
    <mergeCell ref="A8:D8"/>
    <mergeCell ref="B12:D12"/>
    <mergeCell ref="A18:A19"/>
    <mergeCell ref="B18:D19"/>
    <mergeCell ref="A16:E16"/>
    <mergeCell ref="A32:A34"/>
    <mergeCell ref="B32:D32"/>
    <mergeCell ref="A20:A22"/>
    <mergeCell ref="A23:A25"/>
    <mergeCell ref="B33:D33"/>
    <mergeCell ref="B34:D34"/>
    <mergeCell ref="A29:A31"/>
    <mergeCell ref="B31:D31"/>
    <mergeCell ref="B29:D29"/>
    <mergeCell ref="B21:D21"/>
    <mergeCell ref="B20:D20"/>
    <mergeCell ref="B22:D22"/>
  </mergeCells>
  <phoneticPr fontId="6" type="noConversion"/>
  <conditionalFormatting sqref="E33">
    <cfRule type="expression" priority="8">
      <formula>#REF!&lt;33</formula>
    </cfRule>
  </conditionalFormatting>
  <dataValidations count="1">
    <dataValidation type="whole" operator="lessThanOrEqual" allowBlank="1" showInputMessage="1" showErrorMessage="1" errorTitle="Error:" error="You are exceeding the completion schedule as specified in the bidding documents." sqref="E44" xr:uid="{68FE88C8-9F1B-42CA-BB06-2637D2AD1269}">
      <formula1>16</formula1>
    </dataValidation>
  </dataValidations>
  <pageMargins left="0.75" right="0.63" top="0.57999999999999996" bottom="0.6" header="0.34" footer="0.35"/>
  <pageSetup scale="87" fitToHeight="2" orientation="portrait" r:id="rId37"/>
  <headerFooter alignWithMargins="0">
    <oddFooter>&amp;R&amp;"Book Antiqua,Bold"&amp;8 Page &amp;P of &amp;N</oddFooter>
  </headerFooter>
  <rowBreaks count="1" manualBreakCount="1">
    <brk id="22" max="5" man="1"/>
  </rowBreaks>
  <drawing r:id="rId3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topLeftCell="A10" zoomScale="130" zoomScaleNormal="100" zoomScaleSheetLayoutView="130" workbookViewId="0">
      <selection activeCell="L18" sqref="L18"/>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1" t="str">
        <f>Basic!A3&amp;Basic!B3</f>
        <v>Specification No. :CC/NT/W-GIS/DOM/A02/24/09381</v>
      </c>
      <c r="B1" s="17"/>
      <c r="C1" s="17"/>
      <c r="D1" s="17"/>
      <c r="E1" s="18" t="str">
        <f>"Attachment-10 "</f>
        <v xml:space="preserve">Attachment-10 </v>
      </c>
    </row>
    <row r="3" spans="1:9" ht="121.5" customHeight="1">
      <c r="A3" s="896" t="str">
        <f>'Attach 3(JV)'!A3</f>
        <v>GIS Substation Extension package- SS 132 - “Augmentation of Transformation capacity at 400/230kV Tuticorin-II GIS PS in Tamil Nadu by 500 MVA, 400/230kV ICT (6th) to meet N-1 reliability of RE Pooling Station".</v>
      </c>
      <c r="B3" s="896"/>
      <c r="C3" s="896"/>
      <c r="D3" s="896"/>
      <c r="E3" s="896"/>
      <c r="F3" s="2"/>
      <c r="G3" s="8"/>
      <c r="H3" s="2"/>
    </row>
    <row r="4" spans="1:9" ht="20.100000000000001" customHeight="1">
      <c r="A4" s="5"/>
      <c r="H4" s="9"/>
      <c r="I4" s="10"/>
    </row>
    <row r="5" spans="1:9" ht="20.100000000000001" customHeight="1">
      <c r="A5" s="897" t="s">
        <v>387</v>
      </c>
      <c r="B5" s="897"/>
      <c r="C5" s="897"/>
      <c r="D5" s="897"/>
      <c r="E5" s="897"/>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894" t="str">
        <f>'Attach 3(JV)'!A8</f>
        <v xml:space="preserve">JOINT VENTURE (JV) OF  &amp; </v>
      </c>
      <c r="B8" s="894"/>
      <c r="C8" s="894"/>
      <c r="D8" s="894"/>
      <c r="E8" s="11" t="str">
        <f>'Attach 3(JV)'!E8</f>
        <v>Contract Services</v>
      </c>
      <c r="H8" s="9"/>
      <c r="I8" s="10"/>
    </row>
    <row r="9" spans="1:9" ht="20.100000000000001" customHeight="1">
      <c r="A9" s="12" t="s">
        <v>353</v>
      </c>
      <c r="B9" s="618" t="str">
        <f>'Attach 3(JV)'!B9</f>
        <v/>
      </c>
      <c r="C9" s="618"/>
      <c r="D9" s="618"/>
      <c r="E9" s="11" t="str">
        <f>'Attach 3(JV)'!E9</f>
        <v>Power Grid Corporation of India Ltd.,</v>
      </c>
      <c r="H9" s="9"/>
      <c r="I9" s="10"/>
    </row>
    <row r="10" spans="1:9" ht="20.100000000000001" customHeight="1">
      <c r="A10" s="12" t="s">
        <v>355</v>
      </c>
      <c r="B10" s="618" t="str">
        <f>'Attach 3(JV)'!B10</f>
        <v/>
      </c>
      <c r="C10" s="618"/>
      <c r="D10" s="618"/>
      <c r="E10" s="11" t="str">
        <f>'Attach 3(JV)'!E10</f>
        <v>"Saudamini", Plot No. 2, Sector 29</v>
      </c>
      <c r="H10" s="9"/>
      <c r="I10" s="10"/>
    </row>
    <row r="11" spans="1:9" ht="20.100000000000001" customHeight="1">
      <c r="B11" s="618" t="str">
        <f>'Attach 3(JV)'!B11</f>
        <v/>
      </c>
      <c r="C11" s="618"/>
      <c r="D11" s="618"/>
      <c r="E11" s="11" t="str">
        <f>'Attach 3(JV)'!E11</f>
        <v>Gurgaon (Haryana) - 122001</v>
      </c>
    </row>
    <row r="12" spans="1:9" ht="20.100000000000001" customHeight="1">
      <c r="A12" s="6"/>
      <c r="B12" s="618" t="str">
        <f>'Attach 3(JV)'!B12</f>
        <v/>
      </c>
      <c r="C12" s="618"/>
      <c r="D12" s="618"/>
      <c r="E12" s="11"/>
    </row>
    <row r="13" spans="1:9" ht="20.100000000000001" customHeight="1">
      <c r="A13" s="6"/>
      <c r="B13" s="171"/>
      <c r="C13" s="171"/>
      <c r="D13" s="171"/>
      <c r="G13" s="11"/>
    </row>
    <row r="14" spans="1:9" ht="20.100000000000001" customHeight="1"/>
    <row r="15" spans="1:9" ht="20.100000000000001" customHeight="1">
      <c r="A15" s="6"/>
    </row>
    <row r="16" spans="1:9" s="327" customFormat="1" ht="90.75" customHeight="1">
      <c r="A16" s="895" t="s">
        <v>706</v>
      </c>
      <c r="B16" s="895"/>
      <c r="C16" s="895"/>
      <c r="D16" s="895"/>
      <c r="E16" s="895"/>
      <c r="F16" s="326"/>
      <c r="G16" s="326"/>
      <c r="H16" s="326"/>
    </row>
    <row r="17" spans="1:5" ht="33" customHeight="1">
      <c r="D17" s="20"/>
    </row>
    <row r="18" spans="1:5" ht="33" customHeight="1">
      <c r="A18" s="19" t="s">
        <v>6</v>
      </c>
      <c r="B18" s="185" t="str">
        <f>'Attach 3(JV)'!B24</f>
        <v/>
      </c>
      <c r="C18" s="16"/>
      <c r="D18" s="20" t="s">
        <v>4</v>
      </c>
      <c r="E18" s="246" t="str">
        <f>'Attach 3(JV)'!E24</f>
        <v/>
      </c>
    </row>
    <row r="19" spans="1:5" ht="33" customHeight="1">
      <c r="A19" s="19" t="s">
        <v>7</v>
      </c>
      <c r="B19" s="246" t="str">
        <f>'Attach 3(JV)'!B25</f>
        <v/>
      </c>
      <c r="C19" s="16"/>
      <c r="D19" s="20" t="s">
        <v>5</v>
      </c>
      <c r="E19" s="246" t="str">
        <f>'Attach 3(JV)'!E25</f>
        <v/>
      </c>
    </row>
    <row r="20" spans="1:5" ht="33" customHeight="1">
      <c r="B20" s="16"/>
      <c r="C20" s="16"/>
      <c r="D20" s="20"/>
      <c r="E20" s="16"/>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algorithmName="SHA-512" hashValue="QGDY9MoAE73Tc8Xs3EEjnHnhdiN8kudgOICTg+uImEonQX1ZJd7+wdOn3Txl5C5a3gnaOa5f2X+7aZe8BtmF9g==" saltValue="0fnhFysYSrsMLCVNVilTSQ==" spinCount="100000" sheet="1" objects="1" scenarios="1" selectLockedCells="1"/>
  <customSheetViews>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6"/>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27"/>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28"/>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29"/>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30"/>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31"/>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32"/>
      <headerFooter alignWithMargins="0">
        <oddFooter>&amp;R&amp;"Book Antiqua,Bold"&amp;8 Page &amp;P of &amp;N</oddFooter>
      </headerFooter>
    </customSheetView>
    <customSheetView guid="{CD28740F-9825-447C-B887-B18F0232D126}" scale="130" showPageBreaks="1" showGridLines="0" printArea="1" view="pageBreakPreview">
      <selection activeCell="L18" sqref="L18"/>
      <pageMargins left="0.75" right="0.63" top="0.57999999999999996" bottom="0.6" header="0.34" footer="0.35"/>
      <pageSetup scale="92" orientation="portrait" r:id="rId33"/>
      <headerFooter alignWithMargins="0">
        <oddFooter>&amp;R&amp;"Book Antiqua,Bold"&amp;8 Page &amp;P of &amp;N</oddFooter>
      </headerFooter>
    </customSheetView>
    <customSheetView guid="{B36D49CA-5796-4086-B7D0-4AD7F327B4EC}" scale="130" showPageBreaks="1" showGridLines="0" printArea="1" view="pageBreakPreview">
      <selection activeCell="L18" sqref="L18"/>
      <pageMargins left="0.75" right="0.63" top="0.57999999999999996" bottom="0.6" header="0.34" footer="0.35"/>
      <pageSetup scale="92" orientation="portrait" r:id="rId34"/>
      <headerFooter alignWithMargins="0">
        <oddFooter>&amp;R&amp;"Book Antiqua,Bold"&amp;8 Page &amp;P of &amp;N</oddFooter>
      </headerFooter>
    </customSheetView>
    <customSheetView guid="{AA750348-930C-43DE-ADD0-8D60980F5013}" scale="130" showPageBreaks="1" showGridLines="0" printArea="1" view="pageBreakPreview" topLeftCell="A6">
      <selection activeCell="L18" sqref="L18"/>
      <pageMargins left="0.75" right="0.63" top="0.57999999999999996" bottom="0.6" header="0.34" footer="0.35"/>
      <pageSetup scale="92" orientation="portrait" r:id="rId35"/>
      <headerFooter alignWithMargins="0">
        <oddFooter>&amp;R&amp;"Book Antiqua,Bold"&amp;8 Page &amp;P of &amp;N</oddFooter>
      </headerFooter>
    </customSheetView>
    <customSheetView guid="{A546C507-25B0-45A3-B106-4C96DE490A0D}" scale="130" showPageBreaks="1" showGridLines="0" printArea="1" view="pageBreakPreview" topLeftCell="A6">
      <selection activeCell="L18" sqref="L18"/>
      <pageMargins left="0.75" right="0.63" top="0.57999999999999996" bottom="0.6" header="0.34" footer="0.35"/>
      <pageSetup scale="92" orientation="portrait" r:id="rId36"/>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25" zoomScale="130" zoomScaleNormal="100" zoomScaleSheetLayoutView="130" workbookViewId="0">
      <selection activeCell="B18" sqref="B18:C18"/>
    </sheetView>
  </sheetViews>
  <sheetFormatPr defaultColWidth="9.140625" defaultRowHeight="16.5"/>
  <cols>
    <col min="1" max="1" width="12.140625" style="29" customWidth="1"/>
    <col min="2" max="2" width="30.7109375" style="29" customWidth="1"/>
    <col min="3" max="3" width="17.85546875" style="29" customWidth="1"/>
    <col min="4" max="4" width="18.85546875" style="29" customWidth="1"/>
    <col min="5" max="5" width="20" style="29" customWidth="1"/>
    <col min="6" max="8" width="9.140625" style="24"/>
    <col min="9" max="16384" width="9.140625" style="25"/>
  </cols>
  <sheetData>
    <row r="1" spans="1:26">
      <c r="A1" s="21" t="str">
        <f>Basic!A3&amp;Basic!B3</f>
        <v>Specification No. :CC/NT/W-GIS/DOM/A02/24/09381</v>
      </c>
      <c r="B1" s="22"/>
      <c r="C1" s="22"/>
      <c r="D1" s="22"/>
      <c r="E1" s="23" t="str">
        <f>"Attachment-11 "</f>
        <v xml:space="preserve">Attachment-11 </v>
      </c>
    </row>
    <row r="2" spans="1:26" ht="19.5" customHeight="1">
      <c r="Z2" s="154">
        <f>'Attach 3(JV)'!Z2</f>
        <v>1</v>
      </c>
    </row>
    <row r="3" spans="1:26" ht="125.25" customHeight="1">
      <c r="A3" s="820" t="str">
        <f>Basic!B1</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26" ht="19.5" customHeight="1">
      <c r="A4" s="28"/>
      <c r="H4" s="30"/>
      <c r="I4" s="10"/>
    </row>
    <row r="5" spans="1:26" ht="19.5" customHeight="1">
      <c r="A5" s="616" t="s">
        <v>390</v>
      </c>
      <c r="B5" s="616"/>
      <c r="C5" s="616"/>
      <c r="D5" s="616"/>
      <c r="E5" s="616"/>
      <c r="F5" s="31"/>
      <c r="H5" s="30"/>
      <c r="I5" s="10"/>
    </row>
    <row r="6" spans="1:26" ht="19.5" customHeight="1">
      <c r="A6" s="32"/>
      <c r="H6" s="30"/>
      <c r="I6" s="10"/>
    </row>
    <row r="7" spans="1:26" ht="19.5" customHeight="1">
      <c r="A7" s="33" t="str">
        <f>'Attach 3(JV)'!A7</f>
        <v>Bidder’s Name and Address :</v>
      </c>
      <c r="B7" s="32"/>
      <c r="C7" s="32"/>
      <c r="D7" s="14" t="str">
        <f>'Attach 3(JV)'!E7</f>
        <v>To:</v>
      </c>
      <c r="H7" s="30"/>
      <c r="I7" s="10"/>
    </row>
    <row r="8" spans="1:26" ht="36" customHeight="1">
      <c r="A8" s="614" t="str">
        <f>'Attach 3(JV)'!A8</f>
        <v xml:space="preserve">JOINT VENTURE (JV) OF  &amp; </v>
      </c>
      <c r="B8" s="614"/>
      <c r="C8" s="614"/>
      <c r="D8" s="11" t="str">
        <f>'Attach 3(JV)'!E8</f>
        <v>Contract Services</v>
      </c>
      <c r="H8" s="30"/>
      <c r="I8" s="10"/>
    </row>
    <row r="9" spans="1:26" ht="19.5" customHeight="1">
      <c r="A9" s="12" t="s">
        <v>353</v>
      </c>
      <c r="B9" s="618" t="str">
        <f>'Attach 3(JV)'!B9</f>
        <v/>
      </c>
      <c r="C9" s="618"/>
      <c r="D9" s="11" t="str">
        <f>'Attach 3(JV)'!E9</f>
        <v>Power Grid Corporation of India Ltd.,</v>
      </c>
      <c r="H9" s="30"/>
      <c r="I9" s="10"/>
    </row>
    <row r="10" spans="1:26" ht="19.5" customHeight="1">
      <c r="A10" s="12" t="s">
        <v>355</v>
      </c>
      <c r="B10" s="618" t="str">
        <f>'Attach 3(JV)'!B10</f>
        <v/>
      </c>
      <c r="C10" s="618"/>
      <c r="D10" s="11" t="str">
        <f>'Attach 3(JV)'!E10</f>
        <v>"Saudamini", Plot No. 2, Sector 29</v>
      </c>
      <c r="H10" s="30"/>
      <c r="I10" s="10"/>
    </row>
    <row r="11" spans="1:26" ht="19.5" customHeight="1">
      <c r="B11" s="618" t="str">
        <f>'Attach 3(JV)'!B11</f>
        <v/>
      </c>
      <c r="C11" s="618"/>
      <c r="D11" s="11" t="str">
        <f>'Attach 3(JV)'!E11</f>
        <v>Gurgaon (Haryana) - 122001</v>
      </c>
    </row>
    <row r="12" spans="1:26" ht="19.5" customHeight="1">
      <c r="A12" s="32"/>
      <c r="B12" s="618" t="str">
        <f>'Attach 3(JV)'!B12</f>
        <v/>
      </c>
      <c r="C12" s="618"/>
      <c r="D12" s="11"/>
    </row>
    <row r="13" spans="1:26" ht="19.5" customHeight="1">
      <c r="A13" s="29" t="s">
        <v>347</v>
      </c>
    </row>
    <row r="14" spans="1:26" ht="9.9499999999999993" customHeight="1">
      <c r="A14" s="32"/>
    </row>
    <row r="15" spans="1:26" ht="174" customHeight="1">
      <c r="A15" s="898" t="s">
        <v>511</v>
      </c>
      <c r="B15" s="617"/>
      <c r="C15" s="617"/>
      <c r="D15" s="617"/>
      <c r="E15" s="617"/>
      <c r="F15" s="34"/>
      <c r="G15" s="34"/>
      <c r="H15" s="34"/>
    </row>
    <row r="16" spans="1:26" ht="20.25" customHeight="1">
      <c r="A16" s="32"/>
      <c r="B16" s="32"/>
      <c r="C16" s="32"/>
      <c r="D16" s="32"/>
      <c r="E16" s="32"/>
      <c r="F16" s="34"/>
      <c r="G16" s="34"/>
      <c r="H16" s="34"/>
    </row>
    <row r="17" spans="1:8" s="24" customFormat="1" ht="72" customHeight="1">
      <c r="A17" s="46" t="s">
        <v>351</v>
      </c>
      <c r="B17" s="872" t="s">
        <v>112</v>
      </c>
      <c r="C17" s="872"/>
      <c r="D17" s="46" t="s">
        <v>113</v>
      </c>
      <c r="E17" s="46" t="s">
        <v>114</v>
      </c>
      <c r="G17" s="34"/>
      <c r="H17" s="34"/>
    </row>
    <row r="18" spans="1:8" ht="26.1" customHeight="1">
      <c r="A18" s="93">
        <v>1</v>
      </c>
      <c r="B18" s="899"/>
      <c r="C18" s="899"/>
      <c r="D18" s="250"/>
      <c r="E18" s="250"/>
      <c r="F18" s="34"/>
      <c r="G18" s="34"/>
      <c r="H18" s="34"/>
    </row>
    <row r="19" spans="1:8" ht="26.1" customHeight="1">
      <c r="A19" s="93">
        <v>2</v>
      </c>
      <c r="B19" s="899"/>
      <c r="C19" s="899"/>
      <c r="D19" s="250"/>
      <c r="E19" s="250"/>
      <c r="F19" s="34"/>
      <c r="G19" s="34"/>
      <c r="H19" s="34"/>
    </row>
    <row r="20" spans="1:8" ht="26.1" customHeight="1">
      <c r="A20" s="93">
        <v>3</v>
      </c>
      <c r="B20" s="899"/>
      <c r="C20" s="899"/>
      <c r="D20" s="250"/>
      <c r="E20" s="250"/>
      <c r="F20" s="34"/>
      <c r="G20" s="34"/>
      <c r="H20" s="34"/>
    </row>
    <row r="21" spans="1:8" ht="26.1" customHeight="1">
      <c r="A21" s="93">
        <v>4</v>
      </c>
      <c r="B21" s="899"/>
      <c r="C21" s="899"/>
      <c r="D21" s="250"/>
      <c r="E21" s="250"/>
      <c r="F21" s="34"/>
      <c r="G21" s="34"/>
      <c r="H21" s="34"/>
    </row>
    <row r="22" spans="1:8" ht="26.1" customHeight="1">
      <c r="A22" s="93">
        <v>5</v>
      </c>
      <c r="B22" s="899"/>
      <c r="C22" s="899"/>
      <c r="D22" s="250"/>
      <c r="E22" s="250"/>
      <c r="F22" s="34"/>
      <c r="G22" s="34"/>
      <c r="H22" s="34"/>
    </row>
    <row r="23" spans="1:8" ht="26.1" customHeight="1">
      <c r="A23" s="93">
        <v>6</v>
      </c>
      <c r="B23" s="899"/>
      <c r="C23" s="899"/>
      <c r="D23" s="250"/>
      <c r="E23" s="250"/>
      <c r="F23" s="34"/>
      <c r="G23" s="34"/>
      <c r="H23" s="34"/>
    </row>
    <row r="24" spans="1:8" ht="82.5" customHeight="1">
      <c r="A24" s="607" t="s">
        <v>512</v>
      </c>
      <c r="B24" s="607"/>
      <c r="C24" s="607"/>
      <c r="D24" s="607"/>
      <c r="E24" s="607"/>
      <c r="F24" s="34"/>
      <c r="G24" s="34"/>
      <c r="H24" s="34"/>
    </row>
    <row r="25" spans="1:8" ht="159.75" customHeight="1">
      <c r="A25" s="608" t="s">
        <v>513</v>
      </c>
      <c r="B25" s="900"/>
      <c r="C25" s="900"/>
      <c r="D25" s="900"/>
      <c r="E25" s="900"/>
    </row>
    <row r="26" spans="1:8" ht="26.1" customHeight="1">
      <c r="A26" s="36" t="s">
        <v>6</v>
      </c>
      <c r="B26" s="67" t="str">
        <f>'Attach 3(JV)'!B24</f>
        <v/>
      </c>
      <c r="C26" s="37" t="s">
        <v>4</v>
      </c>
      <c r="D26" s="240" t="str">
        <f>'Attach 3(JV)'!E24</f>
        <v/>
      </c>
    </row>
    <row r="27" spans="1:8" ht="26.1" customHeight="1">
      <c r="A27" s="36" t="s">
        <v>7</v>
      </c>
      <c r="B27" s="240" t="str">
        <f>'Attach 3(JV)'!B25</f>
        <v/>
      </c>
      <c r="C27" s="37" t="s">
        <v>5</v>
      </c>
      <c r="D27" s="240" t="str">
        <f>'Attach 3(JV)'!E25</f>
        <v/>
      </c>
    </row>
    <row r="28" spans="1:8" ht="219.75" customHeight="1">
      <c r="A28" s="608" t="s">
        <v>514</v>
      </c>
      <c r="B28" s="900"/>
      <c r="C28" s="900"/>
      <c r="D28" s="900"/>
      <c r="E28" s="900"/>
    </row>
    <row r="29" spans="1:8" ht="20.100000000000001" hidden="1" customHeight="1">
      <c r="A29" s="21" t="str">
        <f>A1</f>
        <v>Specification No. :CC/NT/W-GIS/DOM/A02/24/09381</v>
      </c>
      <c r="B29" s="22"/>
      <c r="C29" s="22"/>
      <c r="D29" s="22"/>
      <c r="E29" s="23" t="str">
        <f>E1</f>
        <v xml:space="preserve">Attachment-11 </v>
      </c>
    </row>
    <row r="30" spans="1:8" ht="19.5" hidden="1" customHeight="1"/>
    <row r="31" spans="1:8" ht="48" hidden="1" customHeight="1">
      <c r="A31" s="859" t="str">
        <f>A3</f>
        <v>GIS Substation Extension package- SS 132 - “Augmentation of Transformation capacity at 400/230kV Tuticorin-II GIS PS in Tamil Nadu by 500 MVA, 400/230kV ICT (6th) to meet N-1 reliability of RE Pooling Station".</v>
      </c>
      <c r="B31" s="859"/>
      <c r="C31" s="859"/>
      <c r="D31" s="859"/>
      <c r="E31" s="859"/>
    </row>
    <row r="32" spans="1:8" ht="19.5" hidden="1" customHeight="1">
      <c r="A32" s="28"/>
    </row>
    <row r="33" spans="1:5" ht="19.5" hidden="1" customHeight="1">
      <c r="A33" s="619" t="s">
        <v>390</v>
      </c>
      <c r="B33" s="619"/>
      <c r="C33" s="619"/>
      <c r="D33" s="619"/>
      <c r="E33" s="619"/>
    </row>
    <row r="34" spans="1:5" ht="19.5" hidden="1" customHeight="1">
      <c r="A34" s="32"/>
    </row>
    <row r="35" spans="1:5" ht="19.5" hidden="1" customHeight="1">
      <c r="A35" s="33" t="str">
        <f>'Attach 3(JV)'!A15</f>
        <v>Name(s) and Addresse(s) of other partner(s)</v>
      </c>
      <c r="B35" s="32"/>
      <c r="C35" s="32"/>
      <c r="D35" s="14" t="str">
        <f>D7</f>
        <v>To:</v>
      </c>
    </row>
    <row r="36" spans="1:5" ht="19.5" hidden="1" customHeight="1">
      <c r="A36" s="33" t="str">
        <f>'Attach 3(JV)'!B16</f>
        <v>Other Partner</v>
      </c>
      <c r="B36" s="32"/>
      <c r="C36" s="32"/>
      <c r="D36" s="11" t="str">
        <f>D8</f>
        <v>Contract Services</v>
      </c>
    </row>
    <row r="37" spans="1:5" ht="19.5" hidden="1" customHeight="1">
      <c r="A37" s="12" t="s">
        <v>353</v>
      </c>
      <c r="B37" s="618" t="str">
        <f>'Attach 3(JV)'!B17:D17</f>
        <v/>
      </c>
      <c r="C37" s="618"/>
      <c r="D37" s="11" t="str">
        <f>D9</f>
        <v>Power Grid Corporation of India Ltd.,</v>
      </c>
    </row>
    <row r="38" spans="1:5" ht="19.5" hidden="1" customHeight="1">
      <c r="A38" s="12" t="s">
        <v>355</v>
      </c>
      <c r="B38" s="618" t="str">
        <f>'Attach 3(JV)'!B18:D18</f>
        <v/>
      </c>
      <c r="C38" s="618"/>
      <c r="D38" s="11" t="str">
        <f>D10</f>
        <v>"Saudamini", Plot No. 2, Sector 29</v>
      </c>
    </row>
    <row r="39" spans="1:5" ht="19.5" hidden="1" customHeight="1">
      <c r="B39" s="618" t="str">
        <f>'Attach 3(JV)'!B19:D19</f>
        <v/>
      </c>
      <c r="C39" s="618"/>
      <c r="D39" s="11" t="str">
        <f>D11</f>
        <v>Gurgaon (Haryana) - 122001</v>
      </c>
    </row>
    <row r="40" spans="1:5" ht="19.5" hidden="1" customHeight="1">
      <c r="A40" s="32"/>
      <c r="B40" s="618" t="str">
        <f>'Attach 3(JV)'!B20:D20</f>
        <v/>
      </c>
      <c r="C40" s="618"/>
      <c r="D40" s="11"/>
    </row>
    <row r="41" spans="1:5" ht="19.5" hidden="1" customHeight="1">
      <c r="A41" s="29" t="s">
        <v>347</v>
      </c>
    </row>
    <row r="42" spans="1:5" ht="19.5" hidden="1" customHeight="1">
      <c r="A42" s="32"/>
    </row>
    <row r="43" spans="1:5" ht="33.75" hidden="1" customHeight="1">
      <c r="A43" s="617" t="s">
        <v>391</v>
      </c>
      <c r="B43" s="617"/>
      <c r="C43" s="617"/>
      <c r="D43" s="617"/>
      <c r="E43" s="617"/>
    </row>
    <row r="44" spans="1:5" ht="19.5" hidden="1" customHeight="1">
      <c r="A44" s="32"/>
      <c r="B44" s="32"/>
      <c r="C44" s="32"/>
      <c r="D44" s="32"/>
      <c r="E44" s="32"/>
    </row>
    <row r="45" spans="1:5" ht="72" hidden="1" customHeight="1">
      <c r="A45" s="46" t="s">
        <v>351</v>
      </c>
      <c r="B45" s="872" t="s">
        <v>112</v>
      </c>
      <c r="C45" s="872"/>
      <c r="D45" s="46" t="s">
        <v>113</v>
      </c>
      <c r="E45" s="46" t="s">
        <v>114</v>
      </c>
    </row>
    <row r="46" spans="1:5" ht="25.5" hidden="1" customHeight="1">
      <c r="A46" s="93">
        <v>1</v>
      </c>
      <c r="B46" s="901"/>
      <c r="C46" s="901"/>
      <c r="D46" s="252"/>
      <c r="E46" s="252"/>
    </row>
    <row r="47" spans="1:5" ht="25.5" hidden="1" customHeight="1">
      <c r="A47" s="93">
        <v>2</v>
      </c>
      <c r="B47" s="901"/>
      <c r="C47" s="901"/>
      <c r="D47" s="252"/>
      <c r="E47" s="252"/>
    </row>
    <row r="48" spans="1:5" ht="25.5" hidden="1" customHeight="1">
      <c r="A48" s="93">
        <v>3</v>
      </c>
      <c r="B48" s="901"/>
      <c r="C48" s="901"/>
      <c r="D48" s="252"/>
      <c r="E48" s="252"/>
    </row>
    <row r="49" spans="1:5" ht="25.5" hidden="1" customHeight="1">
      <c r="A49" s="93">
        <v>4</v>
      </c>
      <c r="B49" s="901"/>
      <c r="C49" s="901"/>
      <c r="D49" s="252"/>
      <c r="E49" s="252"/>
    </row>
    <row r="50" spans="1:5" ht="25.5" hidden="1" customHeight="1">
      <c r="A50" s="93">
        <v>5</v>
      </c>
      <c r="B50" s="901"/>
      <c r="C50" s="901"/>
      <c r="D50" s="252"/>
      <c r="E50" s="252"/>
    </row>
    <row r="51" spans="1:5" ht="25.5" hidden="1" customHeight="1">
      <c r="A51" s="93">
        <v>6</v>
      </c>
      <c r="B51" s="901"/>
      <c r="C51" s="901"/>
      <c r="D51" s="252"/>
      <c r="E51" s="252"/>
    </row>
    <row r="52" spans="1:5" ht="27.95" hidden="1" customHeight="1">
      <c r="A52" s="32"/>
      <c r="B52" s="32"/>
      <c r="C52" s="32"/>
      <c r="D52" s="32"/>
      <c r="E52" s="32"/>
    </row>
    <row r="53" spans="1:5" ht="27.95" hidden="1" customHeight="1">
      <c r="A53" s="196"/>
      <c r="B53" s="196"/>
      <c r="C53" s="196"/>
      <c r="D53" s="196"/>
      <c r="E53" s="196"/>
    </row>
    <row r="54" spans="1:5" ht="27.95" hidden="1" customHeight="1">
      <c r="A54" s="196" t="s">
        <v>6</v>
      </c>
      <c r="B54" s="67" t="str">
        <f>B26</f>
        <v/>
      </c>
      <c r="C54" s="196" t="s">
        <v>4</v>
      </c>
      <c r="D54" s="196" t="str">
        <f>D26</f>
        <v/>
      </c>
      <c r="E54" s="196"/>
    </row>
    <row r="55" spans="1:5" ht="27.95" hidden="1" customHeight="1">
      <c r="A55" s="196" t="s">
        <v>7</v>
      </c>
      <c r="B55" s="196" t="str">
        <f>B27</f>
        <v/>
      </c>
      <c r="C55" s="196" t="s">
        <v>5</v>
      </c>
      <c r="D55" s="196" t="str">
        <f>D27</f>
        <v/>
      </c>
      <c r="E55" s="196"/>
    </row>
    <row r="56" spans="1:5" ht="27.95" hidden="1" customHeight="1">
      <c r="A56" s="196"/>
      <c r="B56" s="196"/>
      <c r="C56" s="196"/>
      <c r="D56" s="196"/>
      <c r="E56" s="196"/>
    </row>
    <row r="57" spans="1:5" ht="19.5" hidden="1" customHeight="1">
      <c r="A57" s="21" t="str">
        <f>A29</f>
        <v>Specification No. :CC/NT/W-GIS/DOM/A02/24/09381</v>
      </c>
      <c r="B57" s="22"/>
      <c r="C57" s="22"/>
      <c r="D57" s="22"/>
      <c r="E57" s="23" t="str">
        <f>E29</f>
        <v xml:space="preserve">Attachment-11 </v>
      </c>
    </row>
    <row r="58" spans="1:5" ht="19.5" hidden="1" customHeight="1"/>
    <row r="59" spans="1:5" ht="48" hidden="1" customHeight="1">
      <c r="A59" s="859" t="str">
        <f>A31</f>
        <v>GIS Substation Extension package- SS 132 - “Augmentation of Transformation capacity at 400/230kV Tuticorin-II GIS PS in Tamil Nadu by 500 MVA, 400/230kV ICT (6th) to meet N-1 reliability of RE Pooling Station".</v>
      </c>
      <c r="B59" s="859"/>
      <c r="C59" s="859"/>
      <c r="D59" s="859"/>
      <c r="E59" s="859"/>
    </row>
    <row r="60" spans="1:5" ht="19.5" hidden="1" customHeight="1">
      <c r="A60" s="28"/>
    </row>
    <row r="61" spans="1:5" ht="19.5" hidden="1" customHeight="1">
      <c r="A61" s="619" t="s">
        <v>390</v>
      </c>
      <c r="B61" s="619"/>
      <c r="C61" s="619"/>
      <c r="D61" s="619"/>
      <c r="E61" s="619"/>
    </row>
    <row r="62" spans="1:5" ht="19.5" hidden="1" customHeight="1">
      <c r="A62" s="32"/>
    </row>
    <row r="63" spans="1:5" ht="19.5" hidden="1" customHeight="1">
      <c r="A63" s="33" t="str">
        <f>'Attach 3(JV)'!A15</f>
        <v>Name(s) and Addresse(s) of other partner(s)</v>
      </c>
      <c r="B63" s="32"/>
      <c r="C63" s="32"/>
      <c r="D63" s="14" t="str">
        <f>D7</f>
        <v>To:</v>
      </c>
    </row>
    <row r="64" spans="1:5" ht="19.5" hidden="1" customHeight="1">
      <c r="A64" s="33" t="str">
        <f>'Attach 3(JV)'!E16</f>
        <v/>
      </c>
      <c r="B64" s="32"/>
      <c r="C64" s="32"/>
      <c r="D64" s="11" t="str">
        <f>D8</f>
        <v>Contract Services</v>
      </c>
    </row>
    <row r="65" spans="1:5" ht="19.5" hidden="1" customHeight="1">
      <c r="A65" s="12" t="s">
        <v>353</v>
      </c>
      <c r="B65" s="618" t="str">
        <f>'Attach 3(JV)'!E17</f>
        <v/>
      </c>
      <c r="C65" s="618"/>
      <c r="D65" s="11" t="str">
        <f>D9</f>
        <v>Power Grid Corporation of India Ltd.,</v>
      </c>
    </row>
    <row r="66" spans="1:5" ht="19.5" hidden="1" customHeight="1">
      <c r="A66" s="12" t="s">
        <v>355</v>
      </c>
      <c r="B66" s="618" t="str">
        <f>'Attach 3(JV)'!E18</f>
        <v/>
      </c>
      <c r="C66" s="618"/>
      <c r="D66" s="11" t="str">
        <f>D10</f>
        <v>"Saudamini", Plot No. 2, Sector 29</v>
      </c>
    </row>
    <row r="67" spans="1:5" ht="19.5" hidden="1" customHeight="1">
      <c r="B67" s="618" t="str">
        <f>'Attach 3(JV)'!E19</f>
        <v/>
      </c>
      <c r="C67" s="618"/>
      <c r="D67" s="11" t="str">
        <f>D11</f>
        <v>Gurgaon (Haryana) - 122001</v>
      </c>
    </row>
    <row r="68" spans="1:5" ht="19.5" hidden="1" customHeight="1">
      <c r="A68" s="32"/>
      <c r="B68" s="618" t="str">
        <f>'Attach 3(JV)'!E20</f>
        <v/>
      </c>
      <c r="C68" s="618"/>
      <c r="D68" s="11"/>
    </row>
    <row r="69" spans="1:5" ht="19.5" hidden="1" customHeight="1">
      <c r="A69" s="29" t="s">
        <v>347</v>
      </c>
    </row>
    <row r="70" spans="1:5" ht="19.5" hidden="1" customHeight="1">
      <c r="A70" s="32"/>
    </row>
    <row r="71" spans="1:5" ht="33.75" hidden="1" customHeight="1">
      <c r="A71" s="617" t="s">
        <v>391</v>
      </c>
      <c r="B71" s="617"/>
      <c r="C71" s="617"/>
      <c r="D71" s="617"/>
      <c r="E71" s="617"/>
    </row>
    <row r="72" spans="1:5" ht="19.5" hidden="1" customHeight="1">
      <c r="A72" s="32"/>
      <c r="B72" s="32"/>
      <c r="C72" s="32"/>
      <c r="D72" s="32"/>
      <c r="E72" s="32"/>
    </row>
    <row r="73" spans="1:5" ht="72" hidden="1" customHeight="1">
      <c r="A73" s="46" t="s">
        <v>351</v>
      </c>
      <c r="B73" s="872" t="s">
        <v>112</v>
      </c>
      <c r="C73" s="872"/>
      <c r="D73" s="46" t="s">
        <v>113</v>
      </c>
      <c r="E73" s="46" t="s">
        <v>114</v>
      </c>
    </row>
    <row r="74" spans="1:5" ht="25.5" hidden="1" customHeight="1">
      <c r="A74" s="93">
        <v>1</v>
      </c>
      <c r="B74" s="901"/>
      <c r="C74" s="901"/>
      <c r="D74" s="252"/>
      <c r="E74" s="252"/>
    </row>
    <row r="75" spans="1:5" ht="25.5" hidden="1" customHeight="1">
      <c r="A75" s="93">
        <v>2</v>
      </c>
      <c r="B75" s="901"/>
      <c r="C75" s="901"/>
      <c r="D75" s="252"/>
      <c r="E75" s="252"/>
    </row>
    <row r="76" spans="1:5" ht="25.5" hidden="1" customHeight="1">
      <c r="A76" s="93">
        <v>3</v>
      </c>
      <c r="B76" s="901"/>
      <c r="C76" s="901"/>
      <c r="D76" s="252"/>
      <c r="E76" s="252"/>
    </row>
    <row r="77" spans="1:5" ht="25.5" hidden="1" customHeight="1">
      <c r="A77" s="93">
        <v>4</v>
      </c>
      <c r="B77" s="901"/>
      <c r="C77" s="901"/>
      <c r="D77" s="252"/>
      <c r="E77" s="252"/>
    </row>
    <row r="78" spans="1:5" ht="25.5" hidden="1" customHeight="1">
      <c r="A78" s="93">
        <v>5</v>
      </c>
      <c r="B78" s="901"/>
      <c r="C78" s="901"/>
      <c r="D78" s="252"/>
      <c r="E78" s="252"/>
    </row>
    <row r="79" spans="1:5" ht="25.5" hidden="1" customHeight="1">
      <c r="A79" s="93">
        <v>6</v>
      </c>
      <c r="B79" s="901"/>
      <c r="C79" s="901"/>
      <c r="D79" s="252"/>
      <c r="E79" s="252"/>
    </row>
    <row r="80" spans="1:5" ht="19.5" hidden="1" customHeight="1">
      <c r="A80" s="32"/>
      <c r="B80" s="32"/>
      <c r="C80" s="32"/>
      <c r="D80" s="32"/>
      <c r="E80" s="32"/>
    </row>
    <row r="81" spans="1:5" ht="24.75" hidden="1" customHeight="1">
      <c r="A81" s="196"/>
      <c r="B81" s="196"/>
      <c r="C81" s="196"/>
      <c r="D81" s="196"/>
      <c r="E81" s="196"/>
    </row>
    <row r="82" spans="1:5" ht="24.75" hidden="1" customHeight="1">
      <c r="A82" s="196" t="s">
        <v>6</v>
      </c>
      <c r="B82" s="67" t="str">
        <f>B54</f>
        <v/>
      </c>
      <c r="C82" s="196" t="s">
        <v>4</v>
      </c>
      <c r="D82" s="196" t="str">
        <f>D54</f>
        <v/>
      </c>
      <c r="E82" s="196"/>
    </row>
    <row r="83" spans="1:5" ht="24.75" hidden="1" customHeight="1">
      <c r="A83" s="196" t="s">
        <v>7</v>
      </c>
      <c r="B83" s="196" t="str">
        <f>B55</f>
        <v/>
      </c>
      <c r="C83" s="196" t="s">
        <v>5</v>
      </c>
      <c r="D83" s="196" t="str">
        <f>D55</f>
        <v/>
      </c>
      <c r="E83" s="196"/>
    </row>
    <row r="84" spans="1:5" ht="24.75" hidden="1" customHeight="1">
      <c r="A84" s="196"/>
      <c r="B84" s="196"/>
      <c r="C84" s="196"/>
      <c r="D84" s="196"/>
      <c r="E84" s="196"/>
    </row>
    <row r="85" spans="1:5" ht="37.5" hidden="1" customHeight="1">
      <c r="A85" s="63"/>
      <c r="B85" s="63"/>
      <c r="C85" s="63"/>
      <c r="D85" s="63"/>
      <c r="E85" s="63"/>
    </row>
  </sheetData>
  <sheetProtection algorithmName="SHA-512" hashValue="mMy99acrzUTBH1P7YGFwHvB/KArKblmc5a0KYpy8pNJTqk7WXbv9sd9/wbxYsipjaLoFc4R+FKE7Jk3nqKWJvg==" saltValue="wHnWNVTY2VTGosf6E86RkQ==" spinCount="100000" sheet="1" objects="1" scenarios="1" selectLockedCells="1"/>
  <customSheetViews>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26"/>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CD28740F-9825-447C-B887-B18F0232D126}" showPageBreaks="1" showGridLines="0" printArea="1" hiddenRows="1" view="pageBreakPreview">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B36D49CA-5796-4086-B7D0-4AD7F327B4EC}" showPageBreaks="1" showGridLines="0" printArea="1" hiddenRows="1" view="pageBreakPreview">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AA750348-930C-43DE-ADD0-8D60980F5013}" scale="130" showPageBreaks="1" showGridLines="0" printArea="1" hiddenRows="1" view="pageBreakPreview">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 guid="{A546C507-25B0-45A3-B106-4C96DE490A0D}" scale="130" showPageBreaks="1" showGridLines="0" printArea="1" hiddenRows="1" view="pageBreakPreview">
      <selection activeCell="B18" sqref="B18:C18"/>
      <pageMargins left="0.75" right="0.63" top="0.57999999999999996" bottom="0.6" header="0.34" footer="0.35"/>
      <pageSetup scale="95" orientation="portrait" r:id="rId36"/>
      <headerFooter alignWithMargins="0">
        <oddFooter>&amp;R&amp;"Book Antiqua,Bold"&amp;8 Page &amp;P of &amp;N</oddFooter>
      </headerFooter>
    </customSheetView>
  </customSheetViews>
  <mergeCells count="46">
    <mergeCell ref="A59:E59"/>
    <mergeCell ref="A61:E61"/>
    <mergeCell ref="A71:E71"/>
    <mergeCell ref="B73:C73"/>
    <mergeCell ref="B78:C78"/>
    <mergeCell ref="B65:C65"/>
    <mergeCell ref="B66:C66"/>
    <mergeCell ref="B67:C67"/>
    <mergeCell ref="B68:C68"/>
    <mergeCell ref="B79:C79"/>
    <mergeCell ref="B74:C74"/>
    <mergeCell ref="B75:C75"/>
    <mergeCell ref="B76:C76"/>
    <mergeCell ref="B77:C77"/>
    <mergeCell ref="B45:C45"/>
    <mergeCell ref="B50:C50"/>
    <mergeCell ref="B51:C51"/>
    <mergeCell ref="B46:C46"/>
    <mergeCell ref="B47:C47"/>
    <mergeCell ref="B48:C48"/>
    <mergeCell ref="B49:C4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11" priority="2" stopIfTrue="1">
      <formula>$Z$2&lt;2</formula>
    </cfRule>
  </conditionalFormatting>
  <conditionalFormatting sqref="B29:B53 A29:A56 C29:E56 B55:B56 B81 A81:A85 C81:E85 B83:B85">
    <cfRule type="expression" dxfId="10" priority="1" stopIfTrue="1">
      <formula>$Z$2&lt;1</formula>
    </cfRule>
  </conditionalFormatting>
  <pageMargins left="0.75" right="0.63" top="0.57999999999999996" bottom="0.6" header="0.34" footer="0.35"/>
  <pageSetup scale="95"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DEDCF-A5A4-44E9-82C9-CCF156A3676C}">
  <dimension ref="A1:K66"/>
  <sheetViews>
    <sheetView showGridLines="0" showZeros="0" view="pageBreakPreview" topLeftCell="A59" zoomScale="90" zoomScaleNormal="80" zoomScaleSheetLayoutView="90" workbookViewId="0">
      <selection activeCell="B21" sqref="B21"/>
    </sheetView>
  </sheetViews>
  <sheetFormatPr defaultColWidth="9.140625" defaultRowHeight="16.5"/>
  <cols>
    <col min="1" max="1" width="8.85546875" style="534" customWidth="1"/>
    <col min="2" max="2" width="26.5703125" style="534" customWidth="1"/>
    <col min="3" max="3" width="11.5703125" style="534" customWidth="1"/>
    <col min="4" max="4" width="35.140625" style="534" customWidth="1"/>
    <col min="5" max="5" width="33.5703125" style="534" customWidth="1"/>
    <col min="6" max="6" width="20" style="534" customWidth="1"/>
    <col min="7" max="7" width="14.7109375" style="534" hidden="1" customWidth="1"/>
    <col min="8" max="9" width="9.140625" style="535" hidden="1" customWidth="1"/>
    <col min="10" max="16384" width="9.140625" style="535"/>
  </cols>
  <sheetData>
    <row r="1" spans="1:8" ht="20.25" customHeight="1">
      <c r="A1" s="531" t="str">
        <f>'Attach 9'!A1</f>
        <v>Specification No. :CC/NT/W-GIS/DOM/A02/24/09381</v>
      </c>
      <c r="B1" s="532"/>
      <c r="C1" s="532"/>
      <c r="D1" s="532"/>
      <c r="E1" s="532"/>
      <c r="F1" s="533" t="s">
        <v>659</v>
      </c>
    </row>
    <row r="3" spans="1:8" ht="97.5" customHeight="1">
      <c r="A3" s="902" t="str">
        <f>Basic!B1</f>
        <v>GIS Substation Extension package- SS 132 - “Augmentation of Transformation capacity at 400/230kV Tuticorin-II GIS PS in Tamil Nadu by 500 MVA, 400/230kV ICT (6th) to meet N-1 reliability of RE Pooling Station".</v>
      </c>
      <c r="B3" s="903"/>
      <c r="C3" s="903"/>
      <c r="D3" s="903"/>
      <c r="E3" s="903"/>
      <c r="F3" s="903"/>
      <c r="G3" s="536"/>
    </row>
    <row r="4" spans="1:8" ht="1.5" customHeight="1">
      <c r="A4" s="537"/>
      <c r="G4" s="30"/>
      <c r="H4" s="10"/>
    </row>
    <row r="5" spans="1:8" ht="20.100000000000001" customHeight="1">
      <c r="A5" s="904" t="s">
        <v>392</v>
      </c>
      <c r="B5" s="904"/>
      <c r="C5" s="904"/>
      <c r="D5" s="904"/>
      <c r="E5" s="904"/>
      <c r="F5" s="904"/>
      <c r="G5" s="30"/>
      <c r="H5" s="10"/>
    </row>
    <row r="6" spans="1:8" ht="20.100000000000001" customHeight="1">
      <c r="A6" s="538"/>
      <c r="G6" s="30"/>
      <c r="H6" s="10"/>
    </row>
    <row r="7" spans="1:8" ht="20.100000000000001" customHeight="1">
      <c r="A7" s="539" t="str">
        <f>'Attach 9'!A7</f>
        <v>Bidder’s Name and Address :</v>
      </c>
      <c r="E7" s="540" t="str">
        <f>'[7]Attach 3 (JV)'!F5</f>
        <v>To:</v>
      </c>
      <c r="G7" s="30"/>
      <c r="H7" s="10"/>
    </row>
    <row r="8" spans="1:8" ht="36" customHeight="1">
      <c r="A8" s="905" t="str">
        <f>'Attach 9'!A8</f>
        <v xml:space="preserve">JOINT VENTURE (JV) OF  &amp; </v>
      </c>
      <c r="B8" s="905"/>
      <c r="C8" s="905"/>
      <c r="D8" s="905"/>
      <c r="E8" s="541" t="str">
        <f>'[7]Attach 3 (JV)'!F6</f>
        <v>Contract Services</v>
      </c>
      <c r="G8" s="30"/>
      <c r="H8" s="10"/>
    </row>
    <row r="9" spans="1:8">
      <c r="A9" s="12" t="s">
        <v>353</v>
      </c>
      <c r="B9" s="906" t="str">
        <f>'Attach 9'!B9</f>
        <v/>
      </c>
      <c r="C9" s="906"/>
      <c r="D9" s="906"/>
      <c r="E9" s="541" t="str">
        <f>'[7]Attach 3 (JV)'!F7</f>
        <v>Power Grid Corporation of India Ltd.,</v>
      </c>
      <c r="G9" s="30"/>
      <c r="H9" s="10"/>
    </row>
    <row r="10" spans="1:8">
      <c r="A10" s="12" t="s">
        <v>355</v>
      </c>
      <c r="B10" s="618" t="str">
        <f>'Attach 9'!B10</f>
        <v/>
      </c>
      <c r="C10" s="618"/>
      <c r="D10" s="618"/>
      <c r="E10" s="541" t="str">
        <f>'[7]Attach 3 (JV)'!F8</f>
        <v>"Saudamini", Plot No.-2</v>
      </c>
      <c r="G10" s="30"/>
      <c r="H10" s="10"/>
    </row>
    <row r="11" spans="1:8">
      <c r="B11" s="618" t="str">
        <f>'Attach 9'!B11</f>
        <v/>
      </c>
      <c r="C11" s="618"/>
      <c r="D11" s="618"/>
      <c r="E11" s="541" t="str">
        <f>'[7]Attach 3 (JV)'!F9</f>
        <v xml:space="preserve">Sector-29, </v>
      </c>
    </row>
    <row r="12" spans="1:8">
      <c r="A12" s="538"/>
      <c r="B12" s="618" t="str">
        <f>'Attach 9'!B12</f>
        <v/>
      </c>
      <c r="C12" s="618"/>
      <c r="D12" s="618"/>
      <c r="E12" s="542" t="str">
        <f>'[7]Attach 3 (JV)'!F10</f>
        <v>Gurgaon (Haryana) - 122001</v>
      </c>
    </row>
    <row r="13" spans="1:8" ht="9.9499999999999993" customHeight="1">
      <c r="A13" s="538"/>
      <c r="B13" s="129"/>
      <c r="C13" s="129"/>
      <c r="D13" s="129"/>
    </row>
    <row r="14" spans="1:8" ht="20.100000000000001" customHeight="1">
      <c r="A14" s="534" t="s">
        <v>347</v>
      </c>
    </row>
    <row r="15" spans="1:8" ht="45.75" customHeight="1">
      <c r="A15" s="907" t="s">
        <v>716</v>
      </c>
      <c r="B15" s="907"/>
      <c r="C15" s="907"/>
      <c r="D15" s="907"/>
      <c r="E15" s="907"/>
      <c r="F15" s="907"/>
    </row>
    <row r="16" spans="1:8" ht="75" customHeight="1">
      <c r="A16" s="543" t="s">
        <v>351</v>
      </c>
      <c r="B16" s="543" t="s">
        <v>660</v>
      </c>
      <c r="C16" s="908" t="s">
        <v>393</v>
      </c>
      <c r="D16" s="909"/>
      <c r="E16" s="543" t="s">
        <v>394</v>
      </c>
      <c r="F16" s="543" t="s">
        <v>661</v>
      </c>
    </row>
    <row r="17" spans="1:7" ht="13.5" customHeight="1">
      <c r="A17" s="544">
        <v>1</v>
      </c>
      <c r="B17" s="544">
        <v>2</v>
      </c>
      <c r="C17" s="910">
        <v>3</v>
      </c>
      <c r="D17" s="911"/>
      <c r="E17" s="544">
        <v>4</v>
      </c>
      <c r="F17" s="544">
        <v>5</v>
      </c>
    </row>
    <row r="18" spans="1:7" ht="32.25" customHeight="1">
      <c r="A18" s="534" t="s">
        <v>662</v>
      </c>
    </row>
    <row r="19" spans="1:7" s="549" customFormat="1" ht="20.100000000000001" customHeight="1">
      <c r="A19" s="547" t="s">
        <v>399</v>
      </c>
      <c r="B19" s="912" t="s">
        <v>677</v>
      </c>
      <c r="C19" s="913"/>
      <c r="D19" s="913"/>
      <c r="E19" s="913"/>
      <c r="F19" s="914"/>
      <c r="G19" s="548"/>
    </row>
    <row r="20" spans="1:7" ht="20.100000000000001" customHeight="1">
      <c r="A20" s="550" t="s">
        <v>672</v>
      </c>
      <c r="B20" s="550" t="s">
        <v>616</v>
      </c>
      <c r="C20" s="550"/>
      <c r="D20" s="552"/>
      <c r="E20" s="551"/>
      <c r="F20" s="551"/>
    </row>
    <row r="21" spans="1:7" ht="20.100000000000001" customHeight="1">
      <c r="A21" s="552" t="s">
        <v>397</v>
      </c>
      <c r="B21" s="553"/>
      <c r="C21" s="552" t="s">
        <v>663</v>
      </c>
      <c r="D21" s="553"/>
      <c r="E21" s="551" t="s">
        <v>395</v>
      </c>
      <c r="F21" s="554"/>
    </row>
    <row r="22" spans="1:7" ht="20.100000000000001" customHeight="1">
      <c r="A22" s="552" t="s">
        <v>398</v>
      </c>
      <c r="B22" s="553"/>
      <c r="C22" s="552" t="s">
        <v>664</v>
      </c>
      <c r="D22" s="553"/>
      <c r="E22" s="551" t="s">
        <v>395</v>
      </c>
      <c r="F22" s="554"/>
    </row>
    <row r="23" spans="1:7" ht="20.100000000000001" customHeight="1">
      <c r="A23" s="552" t="s">
        <v>665</v>
      </c>
      <c r="B23" s="553"/>
      <c r="C23" s="552" t="s">
        <v>666</v>
      </c>
      <c r="D23" s="553"/>
      <c r="E23" s="551" t="s">
        <v>395</v>
      </c>
      <c r="F23" s="554"/>
    </row>
    <row r="24" spans="1:7" ht="20.100000000000001" customHeight="1">
      <c r="A24" s="552" t="s">
        <v>667</v>
      </c>
      <c r="B24" s="553"/>
      <c r="C24" s="552" t="s">
        <v>668</v>
      </c>
      <c r="D24" s="553"/>
      <c r="E24" s="551" t="s">
        <v>395</v>
      </c>
      <c r="F24" s="554"/>
    </row>
    <row r="25" spans="1:7" ht="181.5">
      <c r="A25" s="552" t="s">
        <v>674</v>
      </c>
      <c r="B25" s="552" t="s">
        <v>678</v>
      </c>
      <c r="C25" s="552" t="s">
        <v>717</v>
      </c>
      <c r="D25" s="553"/>
      <c r="E25" s="555" t="s">
        <v>718</v>
      </c>
      <c r="F25" s="554"/>
    </row>
    <row r="26" spans="1:7" ht="35.25" customHeight="1">
      <c r="A26" s="915" t="s">
        <v>675</v>
      </c>
      <c r="B26" s="916"/>
      <c r="C26" s="916"/>
      <c r="D26" s="916"/>
      <c r="E26" s="916"/>
      <c r="F26" s="917"/>
    </row>
    <row r="27" spans="1:7" s="549" customFormat="1" ht="20.100000000000001" customHeight="1">
      <c r="A27" s="547" t="s">
        <v>401</v>
      </c>
      <c r="B27" s="912" t="s">
        <v>679</v>
      </c>
      <c r="C27" s="913"/>
      <c r="D27" s="913"/>
      <c r="E27" s="913"/>
      <c r="F27" s="914"/>
      <c r="G27" s="548"/>
    </row>
    <row r="28" spans="1:7" ht="20.100000000000001" customHeight="1">
      <c r="A28" s="550" t="s">
        <v>672</v>
      </c>
      <c r="B28" s="550" t="s">
        <v>719</v>
      </c>
      <c r="C28" s="550"/>
      <c r="D28" s="556">
        <v>0.15</v>
      </c>
      <c r="E28" s="551"/>
      <c r="F28" s="551"/>
    </row>
    <row r="29" spans="1:7" ht="20.100000000000001" customHeight="1">
      <c r="A29" s="552" t="s">
        <v>674</v>
      </c>
      <c r="B29" s="552" t="s">
        <v>680</v>
      </c>
      <c r="C29" s="552"/>
      <c r="D29" s="553"/>
      <c r="E29" s="551" t="s">
        <v>395</v>
      </c>
      <c r="F29" s="554"/>
    </row>
    <row r="30" spans="1:7" ht="20.100000000000001" customHeight="1">
      <c r="A30" s="552"/>
      <c r="B30" s="552" t="s">
        <v>681</v>
      </c>
      <c r="C30" s="552"/>
      <c r="D30" s="553"/>
      <c r="E30" s="551" t="s">
        <v>395</v>
      </c>
      <c r="F30" s="554"/>
    </row>
    <row r="31" spans="1:7" ht="20.100000000000001" customHeight="1">
      <c r="A31" s="552"/>
      <c r="B31" s="552" t="s">
        <v>682</v>
      </c>
      <c r="C31" s="552"/>
      <c r="D31" s="553"/>
      <c r="E31" s="551" t="s">
        <v>395</v>
      </c>
      <c r="F31" s="554"/>
    </row>
    <row r="32" spans="1:7">
      <c r="A32" s="552" t="s">
        <v>683</v>
      </c>
      <c r="B32" s="918" t="s">
        <v>684</v>
      </c>
      <c r="C32" s="919"/>
      <c r="D32" s="919"/>
      <c r="E32" s="919"/>
      <c r="F32" s="920"/>
    </row>
    <row r="33" spans="1:11" ht="20.100000000000001" customHeight="1">
      <c r="A33" s="552"/>
      <c r="B33" s="553" t="s">
        <v>397</v>
      </c>
      <c r="C33" s="552"/>
      <c r="D33" s="553"/>
      <c r="E33" s="553"/>
      <c r="F33" s="553"/>
    </row>
    <row r="34" spans="1:11" ht="20.100000000000001" customHeight="1">
      <c r="A34" s="552"/>
      <c r="B34" s="553" t="s">
        <v>398</v>
      </c>
      <c r="C34" s="552"/>
      <c r="D34" s="553"/>
      <c r="E34" s="553"/>
      <c r="F34" s="553"/>
    </row>
    <row r="35" spans="1:11" ht="20.100000000000001" customHeight="1">
      <c r="A35" s="552"/>
      <c r="B35" s="553" t="s">
        <v>665</v>
      </c>
      <c r="C35" s="552"/>
      <c r="D35" s="553"/>
      <c r="E35" s="553"/>
      <c r="F35" s="553"/>
    </row>
    <row r="36" spans="1:11" ht="20.100000000000001" customHeight="1">
      <c r="A36" s="552"/>
      <c r="B36" s="553" t="s">
        <v>667</v>
      </c>
      <c r="C36" s="552"/>
      <c r="D36" s="553"/>
      <c r="E36" s="557"/>
      <c r="F36" s="553"/>
    </row>
    <row r="37" spans="1:11" ht="20.100000000000001" customHeight="1">
      <c r="A37" s="552"/>
      <c r="B37" s="553" t="s">
        <v>669</v>
      </c>
      <c r="C37" s="552"/>
      <c r="D37" s="553"/>
      <c r="E37" s="553"/>
      <c r="F37" s="553"/>
    </row>
    <row r="38" spans="1:11" s="549" customFormat="1" ht="20.100000000000001" customHeight="1">
      <c r="A38" s="547" t="s">
        <v>673</v>
      </c>
      <c r="B38" s="912" t="s">
        <v>720</v>
      </c>
      <c r="C38" s="913"/>
      <c r="D38" s="913"/>
      <c r="E38" s="913"/>
      <c r="F38" s="914"/>
      <c r="G38" s="548"/>
    </row>
    <row r="39" spans="1:11" ht="36.75" customHeight="1">
      <c r="A39" s="550" t="s">
        <v>397</v>
      </c>
      <c r="B39" s="927" t="s">
        <v>685</v>
      </c>
      <c r="C39" s="928"/>
      <c r="D39" s="928"/>
      <c r="E39" s="928"/>
      <c r="F39" s="929"/>
    </row>
    <row r="40" spans="1:11" ht="20.100000000000001" customHeight="1">
      <c r="A40" s="552" t="s">
        <v>672</v>
      </c>
      <c r="B40" s="552" t="s">
        <v>686</v>
      </c>
      <c r="C40" s="552"/>
      <c r="D40" s="552"/>
      <c r="E40" s="552"/>
      <c r="F40" s="551"/>
    </row>
    <row r="41" spans="1:11" ht="99.75" customHeight="1">
      <c r="A41" s="552" t="s">
        <v>397</v>
      </c>
      <c r="B41" s="552" t="s">
        <v>687</v>
      </c>
      <c r="C41" s="552"/>
      <c r="D41" s="558">
        <v>0.57999999999999996</v>
      </c>
      <c r="E41" s="552" t="s">
        <v>688</v>
      </c>
      <c r="F41" s="553"/>
    </row>
    <row r="42" spans="1:11" ht="57.75" customHeight="1">
      <c r="A42" s="552" t="s">
        <v>398</v>
      </c>
      <c r="B42" s="552" t="s">
        <v>689</v>
      </c>
      <c r="C42" s="552"/>
      <c r="D42" s="558">
        <v>0.16</v>
      </c>
      <c r="E42" s="559" t="s">
        <v>721</v>
      </c>
      <c r="F42" s="553"/>
    </row>
    <row r="43" spans="1:11" ht="136.5" customHeight="1">
      <c r="A43" s="552" t="s">
        <v>674</v>
      </c>
      <c r="B43" s="552" t="s">
        <v>670</v>
      </c>
      <c r="C43" s="552"/>
      <c r="D43" s="558">
        <v>0.11</v>
      </c>
      <c r="E43" s="552" t="s">
        <v>630</v>
      </c>
      <c r="F43" s="553"/>
    </row>
    <row r="44" spans="1:11" ht="20.100000000000001" customHeight="1">
      <c r="A44" s="552"/>
      <c r="B44" s="552"/>
      <c r="C44" s="552"/>
      <c r="D44" s="552"/>
      <c r="E44" s="560"/>
      <c r="F44" s="551"/>
    </row>
    <row r="45" spans="1:11" s="549" customFormat="1" ht="33" hidden="1" customHeight="1">
      <c r="A45" s="561" t="s">
        <v>690</v>
      </c>
      <c r="B45" s="930" t="s">
        <v>691</v>
      </c>
      <c r="C45" s="930"/>
      <c r="D45" s="930"/>
      <c r="E45" s="930"/>
      <c r="F45" s="930"/>
      <c r="G45" s="548"/>
    </row>
    <row r="46" spans="1:11" s="549" customFormat="1" ht="21.75" hidden="1" customHeight="1">
      <c r="A46" s="550" t="s">
        <v>672</v>
      </c>
      <c r="B46" s="550" t="s">
        <v>616</v>
      </c>
      <c r="C46" s="550"/>
      <c r="D46" s="562"/>
      <c r="E46" s="562"/>
      <c r="F46" s="562"/>
      <c r="G46" s="548"/>
      <c r="K46" s="535" t="s">
        <v>692</v>
      </c>
    </row>
    <row r="47" spans="1:11" ht="47.25" hidden="1" customHeight="1">
      <c r="A47" s="552" t="s">
        <v>397</v>
      </c>
      <c r="B47" s="553" t="s">
        <v>693</v>
      </c>
      <c r="C47" s="553"/>
      <c r="D47" s="553"/>
      <c r="E47" s="553"/>
      <c r="F47" s="553"/>
      <c r="K47" s="535" t="s">
        <v>693</v>
      </c>
    </row>
    <row r="48" spans="1:11" ht="148.5" hidden="1">
      <c r="A48" s="550" t="s">
        <v>674</v>
      </c>
      <c r="B48" s="550" t="s">
        <v>676</v>
      </c>
      <c r="C48" s="550"/>
      <c r="D48" s="563">
        <f>0.85-D47</f>
        <v>0.85</v>
      </c>
      <c r="E48" s="559" t="s">
        <v>671</v>
      </c>
      <c r="F48" s="553"/>
    </row>
    <row r="49" spans="1:8" ht="37.5" hidden="1" customHeight="1">
      <c r="A49" s="931" t="s">
        <v>694</v>
      </c>
      <c r="B49" s="931"/>
      <c r="C49" s="931"/>
      <c r="D49" s="931"/>
      <c r="E49" s="931"/>
      <c r="F49" s="932"/>
    </row>
    <row r="50" spans="1:8" s="546" customFormat="1" ht="20.100000000000001" customHeight="1">
      <c r="A50" s="564" t="s">
        <v>396</v>
      </c>
      <c r="B50" s="933" t="s">
        <v>695</v>
      </c>
      <c r="C50" s="934"/>
      <c r="D50" s="934"/>
      <c r="E50" s="934"/>
      <c r="F50" s="935"/>
      <c r="G50" s="545"/>
    </row>
    <row r="51" spans="1:8" s="567" customFormat="1" ht="30" customHeight="1">
      <c r="A51" s="565" t="s">
        <v>399</v>
      </c>
      <c r="B51" s="921" t="s">
        <v>696</v>
      </c>
      <c r="C51" s="922"/>
      <c r="D51" s="922"/>
      <c r="E51" s="922"/>
      <c r="F51" s="923"/>
      <c r="G51" s="566"/>
    </row>
    <row r="52" spans="1:8" ht="148.5">
      <c r="A52" s="552" t="s">
        <v>397</v>
      </c>
      <c r="B52" s="552" t="s">
        <v>676</v>
      </c>
      <c r="C52" s="552"/>
      <c r="D52" s="568">
        <v>0.8</v>
      </c>
      <c r="E52" s="552" t="s">
        <v>722</v>
      </c>
      <c r="F52" s="553"/>
    </row>
    <row r="53" spans="1:8" s="567" customFormat="1" ht="20.100000000000001" customHeight="1">
      <c r="A53" s="565" t="s">
        <v>401</v>
      </c>
      <c r="B53" s="921" t="s">
        <v>617</v>
      </c>
      <c r="C53" s="922"/>
      <c r="D53" s="922"/>
      <c r="E53" s="922"/>
      <c r="F53" s="923"/>
      <c r="G53" s="566"/>
    </row>
    <row r="54" spans="1:8" ht="144" customHeight="1">
      <c r="A54" s="552" t="s">
        <v>397</v>
      </c>
      <c r="B54" s="552" t="s">
        <v>697</v>
      </c>
      <c r="C54" s="552"/>
      <c r="D54" s="568">
        <v>0.1</v>
      </c>
      <c r="E54" s="559" t="s">
        <v>629</v>
      </c>
      <c r="F54" s="553"/>
    </row>
    <row r="55" spans="1:8" ht="152.25" customHeight="1">
      <c r="A55" s="552" t="s">
        <v>398</v>
      </c>
      <c r="B55" s="552" t="s">
        <v>676</v>
      </c>
      <c r="C55" s="552"/>
      <c r="D55" s="568">
        <v>0.05</v>
      </c>
      <c r="E55" s="552" t="s">
        <v>722</v>
      </c>
      <c r="F55" s="553"/>
    </row>
    <row r="56" spans="1:8" ht="148.5">
      <c r="A56" s="552" t="s">
        <v>665</v>
      </c>
      <c r="B56" s="552" t="s">
        <v>698</v>
      </c>
      <c r="C56" s="552"/>
      <c r="D56" s="568">
        <v>0.65</v>
      </c>
      <c r="E56" s="559" t="s">
        <v>628</v>
      </c>
      <c r="F56" s="553"/>
    </row>
    <row r="57" spans="1:8" s="567" customFormat="1" ht="20.100000000000001" customHeight="1">
      <c r="A57" s="565" t="s">
        <v>673</v>
      </c>
      <c r="B57" s="921" t="s">
        <v>699</v>
      </c>
      <c r="C57" s="922"/>
      <c r="D57" s="922"/>
      <c r="E57" s="922"/>
      <c r="F57" s="923"/>
      <c r="G57" s="566"/>
    </row>
    <row r="58" spans="1:8" ht="176.25" customHeight="1">
      <c r="A58" s="552" t="s">
        <v>397</v>
      </c>
      <c r="B58" s="552" t="s">
        <v>697</v>
      </c>
      <c r="C58" s="552"/>
      <c r="D58" s="568">
        <v>0.2</v>
      </c>
      <c r="E58" s="559" t="s">
        <v>629</v>
      </c>
      <c r="F58" s="553"/>
    </row>
    <row r="59" spans="1:8" ht="153" customHeight="1">
      <c r="A59" s="552" t="s">
        <v>398</v>
      </c>
      <c r="B59" s="552" t="s">
        <v>676</v>
      </c>
      <c r="C59" s="552"/>
      <c r="D59" s="568">
        <v>0.1</v>
      </c>
      <c r="E59" s="559" t="s">
        <v>722</v>
      </c>
      <c r="F59" s="553"/>
    </row>
    <row r="60" spans="1:8" ht="147.75" customHeight="1">
      <c r="A60" s="552" t="s">
        <v>665</v>
      </c>
      <c r="B60" s="552" t="s">
        <v>700</v>
      </c>
      <c r="C60" s="552"/>
      <c r="D60" s="568">
        <v>0.3</v>
      </c>
      <c r="E60" s="559" t="s">
        <v>701</v>
      </c>
      <c r="F60" s="553"/>
    </row>
    <row r="61" spans="1:8" ht="155.25" customHeight="1">
      <c r="A61" s="552" t="s">
        <v>667</v>
      </c>
      <c r="B61" s="552" t="s">
        <v>702</v>
      </c>
      <c r="C61" s="552"/>
      <c r="D61" s="568">
        <v>0.2</v>
      </c>
      <c r="E61" s="559" t="s">
        <v>703</v>
      </c>
      <c r="F61" s="553"/>
    </row>
    <row r="62" spans="1:8" s="570" customFormat="1" ht="175.5" customHeight="1">
      <c r="A62" s="924" t="s">
        <v>477</v>
      </c>
      <c r="B62" s="925"/>
      <c r="C62" s="925"/>
      <c r="D62" s="925"/>
      <c r="E62" s="925"/>
      <c r="F62" s="926"/>
      <c r="G62" s="569"/>
    </row>
    <row r="63" spans="1:8" ht="20.100000000000001" customHeight="1">
      <c r="A63" s="571"/>
      <c r="B63" s="571"/>
      <c r="C63" s="571"/>
      <c r="D63" s="571"/>
    </row>
    <row r="64" spans="1:8" s="534" customFormat="1">
      <c r="A64" s="539" t="s">
        <v>6</v>
      </c>
      <c r="B64" s="572" t="str">
        <f>'Attach 9'!B48</f>
        <v/>
      </c>
      <c r="C64" s="572"/>
      <c r="E64" s="539" t="s">
        <v>4</v>
      </c>
      <c r="F64" s="539">
        <f>'Attach 9'!E48</f>
        <v>0</v>
      </c>
      <c r="H64" s="535"/>
    </row>
    <row r="65" spans="1:8" s="534" customFormat="1">
      <c r="A65" s="539" t="s">
        <v>7</v>
      </c>
      <c r="B65" s="572" t="str">
        <f>'Attach 9'!B49</f>
        <v/>
      </c>
      <c r="C65" s="539"/>
      <c r="E65" s="539" t="s">
        <v>153</v>
      </c>
      <c r="F65" s="539">
        <f>'Attach 9'!E49</f>
        <v>0</v>
      </c>
      <c r="H65" s="535"/>
    </row>
    <row r="66" spans="1:8" s="534" customFormat="1">
      <c r="A66" s="573"/>
      <c r="B66" s="573"/>
      <c r="C66" s="573"/>
      <c r="D66" s="539"/>
      <c r="E66" s="574"/>
      <c r="F66" s="573"/>
      <c r="H66" s="535"/>
    </row>
  </sheetData>
  <sheetProtection algorithmName="SHA-512" hashValue="P5b52AvgV0Pf7DHfGk5VfRD0pTmVj4d8hGCMNL3ULQ6/Pt2xwqX6gomPV+vcePljyGofqCyDYvxHEERxXG4gxA==" saltValue="LEMi6mHp4MdHZXDZuqOZFA==" spinCount="100000" sheet="1" objects="1" scenarios="1" selectLockedCells="1"/>
  <customSheetViews>
    <customSheetView guid="{AA750348-930C-43DE-ADD0-8D60980F5013}" scale="90" showPageBreaks="1" showGridLines="0" zeroValues="0" printArea="1" hiddenRows="1" hiddenColumns="1" view="pageBreakPreview">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546C507-25B0-45A3-B106-4C96DE490A0D}" scale="90" showPageBreaks="1" showGridLines="0" zeroValues="0" printArea="1" hiddenRows="1" hiddenColumns="1" view="pageBreakPreview">
      <selection activeCell="B22" sqref="B2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23">
    <mergeCell ref="B57:F57"/>
    <mergeCell ref="A62:F62"/>
    <mergeCell ref="B39:F39"/>
    <mergeCell ref="B45:F45"/>
    <mergeCell ref="A49:F49"/>
    <mergeCell ref="B50:F50"/>
    <mergeCell ref="B51:F51"/>
    <mergeCell ref="B53:F53"/>
    <mergeCell ref="B38:F38"/>
    <mergeCell ref="B19:F19"/>
    <mergeCell ref="A26:F26"/>
    <mergeCell ref="B27:F27"/>
    <mergeCell ref="B32:F32"/>
    <mergeCell ref="B12:D12"/>
    <mergeCell ref="A15:F15"/>
    <mergeCell ref="C16:D16"/>
    <mergeCell ref="C17:D17"/>
    <mergeCell ref="B11:D11"/>
    <mergeCell ref="A3:F3"/>
    <mergeCell ref="A5:F5"/>
    <mergeCell ref="A8:D8"/>
    <mergeCell ref="B9:D9"/>
    <mergeCell ref="B10:D10"/>
  </mergeCells>
  <dataValidations count="2">
    <dataValidation type="list" allowBlank="1" showInputMessage="1" showErrorMessage="1" sqref="D47" xr:uid="{A9234F1E-9B83-4FE8-928B-1060486E8E4F}">
      <formula1>"0.65,0.66,0.67,0.68,0.69,0.70,0.71,0.72,0.73"</formula1>
    </dataValidation>
    <dataValidation type="list" allowBlank="1" showInputMessage="1" showErrorMessage="1" prompt="Copper(a) /Aluminium(a)" sqref="B47:C47" xr:uid="{A6B3C44E-FF58-4228-AB4B-C359A6C7F3A6}">
      <formula1>$K$46:$K$47</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6" zoomScaleNormal="100" zoomScaleSheetLayoutView="100" workbookViewId="0">
      <selection activeCell="I6" sqref="I6"/>
    </sheetView>
  </sheetViews>
  <sheetFormatPr defaultColWidth="9.140625" defaultRowHeight="16.5"/>
  <cols>
    <col min="1" max="1" width="12.140625" style="29" customWidth="1"/>
    <col min="2" max="2" width="20.5703125" style="29" customWidth="1"/>
    <col min="3" max="3" width="11.42578125" style="29" customWidth="1"/>
    <col min="4" max="4" width="11.7109375" style="29" customWidth="1"/>
    <col min="5" max="5" width="39.28515625" style="29" customWidth="1"/>
    <col min="6" max="8" width="9.140625" style="24"/>
    <col min="9" max="16384" width="9.140625" style="25"/>
  </cols>
  <sheetData>
    <row r="1" spans="1:9">
      <c r="A1" s="21" t="str">
        <f>Basic!A3&amp;Basic!B3</f>
        <v>Specification No. :CC/NT/W-GIS/DOM/A02/24/09381</v>
      </c>
      <c r="B1" s="22"/>
      <c r="C1" s="22"/>
      <c r="D1" s="22"/>
      <c r="E1" s="23" t="str">
        <f>"Attachment-13 "</f>
        <v xml:space="preserve">Attachment-13 </v>
      </c>
    </row>
    <row r="3" spans="1:9" ht="138"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9" ht="20.100000000000001" customHeight="1">
      <c r="A4" s="28"/>
      <c r="H4" s="30"/>
      <c r="I4" s="10"/>
    </row>
    <row r="5" spans="1:9" ht="20.100000000000001" customHeight="1">
      <c r="A5" s="616" t="s">
        <v>0</v>
      </c>
      <c r="B5" s="616"/>
      <c r="C5" s="616"/>
      <c r="D5" s="616"/>
      <c r="E5" s="616"/>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ht="36" customHeight="1">
      <c r="A8" s="614" t="str">
        <f>'Attach 3(JV)'!A8</f>
        <v xml:space="preserve">JOINT VENTURE (JV) OF  &amp; </v>
      </c>
      <c r="B8" s="614"/>
      <c r="C8" s="614"/>
      <c r="D8" s="614"/>
      <c r="E8" s="11" t="str">
        <f>'Attach 3(JV)'!E8</f>
        <v>Contract Services</v>
      </c>
      <c r="H8" s="30"/>
      <c r="I8" s="10"/>
    </row>
    <row r="9" spans="1:9" ht="20.100000000000001" customHeight="1">
      <c r="A9" s="12" t="s">
        <v>353</v>
      </c>
      <c r="B9" s="618" t="str">
        <f>'Attach 3(JV)'!B9</f>
        <v/>
      </c>
      <c r="C9" s="618"/>
      <c r="D9" s="618"/>
      <c r="E9" s="11" t="str">
        <f>'Attach 3(JV)'!E9</f>
        <v>Power Grid Corporation of India Ltd.,</v>
      </c>
      <c r="H9" s="30"/>
      <c r="I9" s="10"/>
    </row>
    <row r="10" spans="1:9" ht="20.100000000000001" customHeight="1">
      <c r="A10" s="12" t="s">
        <v>355</v>
      </c>
      <c r="B10" s="618" t="str">
        <f>'Attach 3(JV)'!B10</f>
        <v/>
      </c>
      <c r="C10" s="618"/>
      <c r="D10" s="618"/>
      <c r="E10" s="11" t="str">
        <f>'Attach 3(JV)'!E10</f>
        <v>"Saudamini", Plot No. 2, Sector 29</v>
      </c>
      <c r="H10" s="30"/>
      <c r="I10" s="10"/>
    </row>
    <row r="11" spans="1:9" ht="20.100000000000001" customHeight="1">
      <c r="B11" s="618" t="str">
        <f>'Attach 3(JV)'!B11</f>
        <v/>
      </c>
      <c r="C11" s="618"/>
      <c r="D11" s="618"/>
      <c r="E11" s="11" t="str">
        <f>'Attach 3(JV)'!E11</f>
        <v>Gurgaon (Haryana) - 122001</v>
      </c>
      <c r="G11" s="60" t="s">
        <v>459</v>
      </c>
    </row>
    <row r="12" spans="1:9" ht="20.100000000000001" customHeight="1">
      <c r="A12" s="32"/>
      <c r="B12" s="618" t="str">
        <f>'Attach 3(JV)'!B12</f>
        <v/>
      </c>
      <c r="C12" s="618"/>
      <c r="D12" s="618"/>
      <c r="E12" s="11"/>
    </row>
    <row r="13" spans="1:9" ht="20.100000000000001" customHeight="1">
      <c r="A13" s="32"/>
      <c r="B13" s="129"/>
      <c r="C13" s="129"/>
      <c r="D13" s="129"/>
      <c r="E13" s="25"/>
    </row>
    <row r="14" spans="1:9" ht="20.100000000000001" customHeight="1">
      <c r="A14" s="29" t="s">
        <v>347</v>
      </c>
    </row>
    <row r="15" spans="1:9" ht="20.100000000000001" customHeight="1">
      <c r="A15" s="32"/>
    </row>
    <row r="16" spans="1:9" ht="45" customHeight="1">
      <c r="A16" s="617" t="s">
        <v>1</v>
      </c>
      <c r="B16" s="617"/>
      <c r="C16" s="617"/>
      <c r="D16" s="617"/>
      <c r="E16" s="61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7" t="str">
        <f>'Attach 3(JV)'!B24</f>
        <v/>
      </c>
      <c r="C24" s="39"/>
      <c r="D24" s="37" t="s">
        <v>4</v>
      </c>
      <c r="E24" s="240" t="str">
        <f>'Attach 3(JV)'!E24</f>
        <v/>
      </c>
    </row>
    <row r="25" spans="1:5" ht="33" customHeight="1">
      <c r="A25" s="36" t="s">
        <v>7</v>
      </c>
      <c r="B25" s="240" t="str">
        <f>'Attach 3(JV)'!B25</f>
        <v/>
      </c>
      <c r="C25" s="39"/>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upYuHlKh/zDsS7uCEHvDXKVZLcXhi0RHMfhtB9fiyf2uikSCDOIDs3tiAQxA82f7/BwBOdP88b6eyEjo56BmQ==" saltValue="KuGG9l3CntVoNZdzOVZccg==" spinCount="100000" sheet="1" objects="1" scenarios="1" selectLockedCells="1"/>
  <customSheetViews>
    <customSheetView guid="{35C772BD-8F05-4A18-BEC8-6AF744E22539}" showPageBreaks="1" showGridLines="0" printArea="1" view="pageBreakPreview">
      <selection activeCell="A16" sqref="A16:E16"/>
      <pageMargins left="0.75" right="0.63" top="0.57999999999999996" bottom="0.6" header="0.34" footer="0.35"/>
      <pageSetup orientation="portrait" r:id="rId1"/>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2"/>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3"/>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27"/>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28"/>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29"/>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0"/>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31"/>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32"/>
      <headerFooter alignWithMargins="0">
        <oddFooter>&amp;R&amp;"Book Antiqua,Bold"&amp;8 Page &amp;P of &amp;N</oddFooter>
      </headerFooter>
    </customSheetView>
    <customSheetView guid="{CD28740F-9825-447C-B887-B18F0232D126}" scale="175" showPageBreaks="1" showGridLines="0" printArea="1" view="pageBreakPreview" topLeftCell="A5">
      <selection activeCell="A5" sqref="A5:E5"/>
      <pageMargins left="0.75" right="0.63" top="0.57999999999999996" bottom="0.6" header="0.34" footer="0.35"/>
      <pageSetup orientation="portrait" r:id="rId33"/>
      <headerFooter alignWithMargins="0">
        <oddFooter>&amp;R&amp;"Book Antiqua,Bold"&amp;8 Page &amp;P of &amp;N</oddFooter>
      </headerFooter>
    </customSheetView>
    <customSheetView guid="{B36D49CA-5796-4086-B7D0-4AD7F327B4EC}" scale="175" showPageBreaks="1" showGridLines="0" printArea="1" view="pageBreakPreview" topLeftCell="A5">
      <selection activeCell="A5" sqref="A5:E5"/>
      <pageMargins left="0.75" right="0.63" top="0.57999999999999996" bottom="0.6" header="0.34" footer="0.35"/>
      <pageSetup orientation="portrait" r:id="rId34"/>
      <headerFooter alignWithMargins="0">
        <oddFooter>&amp;R&amp;"Book Antiqua,Bold"&amp;8 Page &amp;P of &amp;N</oddFooter>
      </headerFooter>
    </customSheetView>
    <customSheetView guid="{AA750348-930C-43DE-ADD0-8D60980F5013}" scale="85" showPageBreaks="1" showGridLines="0" printArea="1" view="pageBreakPreview">
      <selection activeCell="A5" sqref="A5:E5"/>
      <pageMargins left="0.75" right="0.63" top="0.57999999999999996" bottom="0.6" header="0.34" footer="0.35"/>
      <pageSetup orientation="portrait" r:id="rId35"/>
      <headerFooter alignWithMargins="0">
        <oddFooter>&amp;R&amp;"Book Antiqua,Bold"&amp;8 Page &amp;P of &amp;N</oddFooter>
      </headerFooter>
    </customSheetView>
    <customSheetView guid="{A546C507-25B0-45A3-B106-4C96DE490A0D}" scale="85" showPageBreaks="1" showGridLines="0" printArea="1" view="pageBreakPreview">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7"/>
  <headerFooter alignWithMargins="0">
    <oddFooter>&amp;R&amp;"Book Antiqua,Bold"&amp;8 Page &amp;P of &amp;N</oddFooter>
  </headerFooter>
  <drawing r:id="rId3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4" zoomScale="85" zoomScaleNormal="100" zoomScaleSheetLayoutView="85"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14.42578125" style="29" customWidth="1"/>
    <col min="5" max="5" width="39.28515625" style="29" customWidth="1"/>
    <col min="6" max="8" width="9.140625" style="24"/>
    <col min="9" max="16384" width="9.140625" style="25"/>
  </cols>
  <sheetData>
    <row r="1" spans="1:9">
      <c r="A1" s="21" t="str">
        <f>Basic!A3&amp;Basic!B3</f>
        <v>Specification No. :CC/NT/W-GIS/DOM/A02/24/09381</v>
      </c>
      <c r="B1" s="22"/>
      <c r="C1" s="22"/>
      <c r="D1" s="22"/>
      <c r="E1" s="23" t="str">
        <f>"Attachment-14 "</f>
        <v xml:space="preserve">Attachment-14 </v>
      </c>
    </row>
    <row r="3" spans="1:9" ht="123.75"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9" ht="20.100000000000001" customHeight="1">
      <c r="A4" s="28"/>
      <c r="H4" s="30"/>
      <c r="I4" s="10"/>
    </row>
    <row r="5" spans="1:9" ht="20.100000000000001" customHeight="1">
      <c r="A5" s="616" t="s">
        <v>415</v>
      </c>
      <c r="B5" s="616"/>
      <c r="C5" s="616"/>
      <c r="D5" s="616"/>
      <c r="E5" s="616"/>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ht="36" customHeight="1">
      <c r="A8" s="614" t="str">
        <f>'Attach 3(JV)'!A8</f>
        <v xml:space="preserve">JOINT VENTURE (JV) OF  &amp; </v>
      </c>
      <c r="B8" s="614"/>
      <c r="C8" s="614"/>
      <c r="D8" s="614"/>
      <c r="E8" s="11" t="str">
        <f>'Attach 3(JV)'!E8</f>
        <v>Contract Services</v>
      </c>
      <c r="H8" s="30"/>
      <c r="I8" s="10"/>
    </row>
    <row r="9" spans="1:9" ht="20.100000000000001" customHeight="1">
      <c r="A9" s="12" t="s">
        <v>353</v>
      </c>
      <c r="B9" s="618" t="str">
        <f>'Attach 3(JV)'!B9</f>
        <v/>
      </c>
      <c r="C9" s="618"/>
      <c r="D9" s="618"/>
      <c r="E9" s="11" t="str">
        <f>'Attach 3(JV)'!E9</f>
        <v>Power Grid Corporation of India Ltd.,</v>
      </c>
      <c r="H9" s="30"/>
      <c r="I9" s="10"/>
    </row>
    <row r="10" spans="1:9" ht="20.100000000000001" customHeight="1">
      <c r="A10" s="12" t="s">
        <v>355</v>
      </c>
      <c r="B10" s="618" t="str">
        <f>'Attach 3(JV)'!B10</f>
        <v/>
      </c>
      <c r="C10" s="618"/>
      <c r="D10" s="618"/>
      <c r="E10" s="11" t="str">
        <f>'Attach 3(JV)'!E10</f>
        <v>"Saudamini", Plot No. 2, Sector 29</v>
      </c>
      <c r="H10" s="30"/>
      <c r="I10" s="10"/>
    </row>
    <row r="11" spans="1:9" ht="20.100000000000001" customHeight="1">
      <c r="B11" s="618" t="str">
        <f>'Attach 3(JV)'!B11</f>
        <v/>
      </c>
      <c r="C11" s="618"/>
      <c r="D11" s="618"/>
      <c r="E11" s="11" t="str">
        <f>'Attach 3(JV)'!E11</f>
        <v>Gurgaon (Haryana) - 122001</v>
      </c>
    </row>
    <row r="12" spans="1:9" ht="20.100000000000001" customHeight="1">
      <c r="A12" s="32"/>
      <c r="B12" s="618" t="str">
        <f>'Attach 3(JV)'!B12</f>
        <v/>
      </c>
      <c r="C12" s="618"/>
      <c r="D12" s="618"/>
      <c r="E12" s="11"/>
    </row>
    <row r="13" spans="1:9" ht="20.100000000000001" customHeight="1">
      <c r="A13" s="32"/>
      <c r="B13" s="129"/>
      <c r="C13" s="129"/>
      <c r="D13" s="129"/>
      <c r="E13" s="25"/>
    </row>
    <row r="14" spans="1:9" ht="20.100000000000001" customHeight="1">
      <c r="A14" s="29" t="s">
        <v>347</v>
      </c>
    </row>
    <row r="15" spans="1:9" ht="20.100000000000001" customHeight="1">
      <c r="A15" s="32"/>
    </row>
    <row r="16" spans="1:9" ht="45" customHeight="1">
      <c r="A16" s="936" t="s">
        <v>610</v>
      </c>
      <c r="B16" s="936"/>
      <c r="C16" s="936"/>
      <c r="D16" s="936"/>
      <c r="E16" s="93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7" t="str">
        <f>'Attach 3(JV)'!B24</f>
        <v/>
      </c>
      <c r="C24" s="39"/>
      <c r="D24" s="37" t="s">
        <v>4</v>
      </c>
      <c r="E24" s="240" t="str">
        <f>'Attach 3(JV)'!E24</f>
        <v/>
      </c>
    </row>
    <row r="25" spans="1:5" ht="33" customHeight="1">
      <c r="A25" s="36" t="s">
        <v>7</v>
      </c>
      <c r="B25" s="240" t="str">
        <f>'Attach 3(JV)'!B25</f>
        <v/>
      </c>
      <c r="C25" s="39"/>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NgOKqit4rGE38C57/O1d77d1/XeBLip2n9PHSMODIVq7YIbbjJeGHfdC0H4z++xwIfsv5muZrc5rKd60W6BHQ==" saltValue="zuSs14DAXn4NY2omW/WGyQ==" spinCount="100000" sheet="1" objects="1" scenarios="1" selectLockedCells="1"/>
  <customSheetViews>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1"/>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2"/>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3"/>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5"/>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7"/>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20"/>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21"/>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22"/>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24"/>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25"/>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26"/>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27"/>
      <headerFooter alignWithMargins="0">
        <oddFooter>&amp;R&amp;"Book Antiqua,Bold"&amp;8 Page &amp;P of &amp;N</oddFooter>
      </headerFooter>
    </customSheetView>
    <customSheetView guid="{CD28740F-9825-447C-B887-B18F0232D126}" scale="175" showPageBreaks="1" showGridLines="0" printArea="1" view="pageBreakPreview" topLeftCell="A5">
      <selection activeCell="A5" sqref="A5:E5"/>
      <pageMargins left="0.75" right="0.63" top="0.57999999999999996" bottom="0.6" header="0.34" footer="0.35"/>
      <pageSetup scale="99" orientation="portrait" r:id="rId28"/>
      <headerFooter alignWithMargins="0">
        <oddFooter>&amp;R&amp;"Book Antiqua,Bold"&amp;8 Page &amp;P of &amp;N</oddFooter>
      </headerFooter>
    </customSheetView>
    <customSheetView guid="{B36D49CA-5796-4086-B7D0-4AD7F327B4EC}" scale="175" showPageBreaks="1" showGridLines="0" printArea="1" view="pageBreakPreview" topLeftCell="A5">
      <selection activeCell="A5" sqref="A5:E5"/>
      <pageMargins left="0.75" right="0.63" top="0.57999999999999996" bottom="0.6" header="0.34" footer="0.35"/>
      <pageSetup scale="99" orientation="portrait" r:id="rId29"/>
      <headerFooter alignWithMargins="0">
        <oddFooter>&amp;R&amp;"Book Antiqua,Bold"&amp;8 Page &amp;P of &amp;N</oddFooter>
      </headerFooter>
    </customSheetView>
    <customSheetView guid="{AA750348-930C-43DE-ADD0-8D60980F5013}" scale="85" showPageBreaks="1" showGridLines="0" printArea="1" view="pageBreakPreview" topLeftCell="A7">
      <selection activeCell="A5" sqref="A5:E5"/>
      <pageMargins left="0.75" right="0.63" top="0.57999999999999996" bottom="0.6" header="0.34" footer="0.35"/>
      <pageSetup scale="99" orientation="portrait" r:id="rId30"/>
      <headerFooter alignWithMargins="0">
        <oddFooter>&amp;R&amp;"Book Antiqua,Bold"&amp;8 Page &amp;P of &amp;N</oddFooter>
      </headerFooter>
    </customSheetView>
    <customSheetView guid="{A546C507-25B0-45A3-B106-4C96DE490A0D}" scale="85" showPageBreaks="1" showGridLines="0" printArea="1" view="pageBreakPreview" topLeftCell="A7">
      <selection activeCell="A5" sqref="A5:E5"/>
      <pageMargins left="0.75" right="0.63" top="0.57999999999999996" bottom="0.6" header="0.34" footer="0.35"/>
      <pageSetup scale="99" orientation="portrait" r:id="rId3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05" zoomScaleNormal="100" zoomScaleSheetLayoutView="100" workbookViewId="0">
      <selection activeCell="L182" sqref="L182"/>
    </sheetView>
  </sheetViews>
  <sheetFormatPr defaultColWidth="9.140625" defaultRowHeight="13.5"/>
  <cols>
    <col min="1" max="1" width="10" style="25" customWidth="1"/>
    <col min="2" max="2" width="10.7109375" style="25" customWidth="1"/>
    <col min="3" max="3" width="10.85546875" style="25" customWidth="1"/>
    <col min="4" max="9" width="10.7109375" style="25" customWidth="1"/>
    <col min="10" max="16384" width="9.140625" style="25"/>
  </cols>
  <sheetData>
    <row r="1" spans="1:9" s="263" customFormat="1" ht="32.1" customHeight="1">
      <c r="A1" s="937" t="s">
        <v>620</v>
      </c>
      <c r="B1" s="938"/>
      <c r="C1" s="938"/>
      <c r="D1" s="938"/>
      <c r="E1" s="938"/>
      <c r="F1" s="938"/>
      <c r="G1" s="938"/>
      <c r="H1" s="938"/>
      <c r="I1" s="939"/>
    </row>
    <row r="2" spans="1:9" s="263" customFormat="1" ht="32.1" customHeight="1">
      <c r="A2" s="260" t="s">
        <v>468</v>
      </c>
      <c r="B2" s="940" t="s">
        <v>469</v>
      </c>
      <c r="C2" s="940"/>
      <c r="D2" s="940"/>
      <c r="E2" s="940"/>
      <c r="F2" s="940"/>
      <c r="G2" s="940"/>
      <c r="H2" s="940"/>
      <c r="I2" s="941"/>
    </row>
    <row r="3" spans="1:9" s="263" customFormat="1" ht="32.1" customHeight="1">
      <c r="A3" s="260" t="s">
        <v>470</v>
      </c>
      <c r="B3" s="940" t="s">
        <v>471</v>
      </c>
      <c r="C3" s="940"/>
      <c r="D3" s="940"/>
      <c r="E3" s="940"/>
      <c r="F3" s="940"/>
      <c r="G3" s="940"/>
      <c r="H3" s="940"/>
      <c r="I3" s="941"/>
    </row>
    <row r="4" spans="1:9" s="263" customFormat="1" ht="32.1" customHeight="1">
      <c r="A4" s="260" t="s">
        <v>472</v>
      </c>
      <c r="B4" s="940" t="s">
        <v>473</v>
      </c>
      <c r="C4" s="940"/>
      <c r="D4" s="940"/>
      <c r="E4" s="940"/>
      <c r="F4" s="940"/>
      <c r="G4" s="940"/>
      <c r="H4" s="940"/>
      <c r="I4" s="941"/>
    </row>
    <row r="5" spans="1:9" s="263" customFormat="1" ht="32.1" customHeight="1">
      <c r="A5" s="260" t="s">
        <v>474</v>
      </c>
      <c r="B5" s="940" t="s">
        <v>475</v>
      </c>
      <c r="C5" s="940"/>
      <c r="D5" s="940"/>
      <c r="E5" s="940"/>
      <c r="F5" s="940"/>
      <c r="G5" s="940"/>
      <c r="H5" s="940"/>
      <c r="I5" s="941"/>
    </row>
    <row r="6" spans="1:9" s="263" customFormat="1" ht="32.1" customHeight="1">
      <c r="A6" s="261" t="s">
        <v>476</v>
      </c>
      <c r="B6" s="942" t="s">
        <v>623</v>
      </c>
      <c r="C6" s="942"/>
      <c r="D6" s="942"/>
      <c r="E6" s="942"/>
      <c r="F6" s="942"/>
      <c r="G6" s="942"/>
      <c r="H6" s="942"/>
      <c r="I6" s="943"/>
    </row>
    <row r="7" spans="1:9" s="263" customFormat="1" ht="32.1" customHeight="1">
      <c r="A7" s="262"/>
      <c r="C7" s="262"/>
      <c r="D7" s="262"/>
      <c r="E7" s="262"/>
      <c r="F7" s="262"/>
      <c r="G7" s="262"/>
      <c r="H7" s="262"/>
      <c r="I7" s="262"/>
    </row>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948" t="s">
        <v>404</v>
      </c>
      <c r="B31" s="948"/>
      <c r="C31" s="948"/>
      <c r="D31" s="948"/>
      <c r="E31" s="948"/>
      <c r="F31" s="948"/>
      <c r="G31" s="948"/>
      <c r="H31" s="948"/>
      <c r="I31" s="948"/>
      <c r="J31" s="64"/>
    </row>
    <row r="32" spans="1:10" ht="15.75">
      <c r="A32" s="944" t="s">
        <v>405</v>
      </c>
      <c r="B32" s="944"/>
      <c r="C32" s="944"/>
      <c r="D32" s="944"/>
      <c r="E32" s="944"/>
      <c r="F32" s="944"/>
      <c r="G32" s="944"/>
      <c r="H32" s="944"/>
      <c r="I32" s="944"/>
      <c r="J32" s="64"/>
    </row>
    <row r="33" spans="1:10" ht="18.75">
      <c r="A33" s="947" t="s">
        <v>406</v>
      </c>
      <c r="B33" s="947"/>
      <c r="C33" s="947"/>
      <c r="D33" s="947"/>
      <c r="E33" s="947"/>
      <c r="F33" s="947"/>
      <c r="G33" s="947"/>
      <c r="H33" s="947"/>
      <c r="I33" s="947"/>
      <c r="J33" s="64"/>
    </row>
    <row r="34" spans="1:10" ht="36" customHeight="1">
      <c r="A34" s="949" t="s">
        <v>407</v>
      </c>
      <c r="B34" s="949"/>
      <c r="C34" s="949"/>
      <c r="D34" s="949"/>
      <c r="E34" s="949"/>
      <c r="F34" s="949"/>
      <c r="G34" s="949"/>
      <c r="H34" s="949"/>
      <c r="I34" s="949"/>
      <c r="J34" s="64"/>
    </row>
    <row r="35" spans="1:10" ht="18.75">
      <c r="A35" s="947" t="s">
        <v>408</v>
      </c>
      <c r="B35" s="947"/>
      <c r="C35" s="947"/>
      <c r="D35" s="947"/>
      <c r="E35" s="947"/>
      <c r="F35" s="947"/>
      <c r="G35" s="947"/>
      <c r="H35" s="947"/>
      <c r="I35" s="947"/>
      <c r="J35" s="64"/>
    </row>
    <row r="36" spans="1:10" ht="15.75">
      <c r="A36" s="944" t="s">
        <v>409</v>
      </c>
      <c r="B36" s="944"/>
      <c r="C36" s="944"/>
      <c r="D36" s="944"/>
      <c r="E36" s="944"/>
      <c r="F36" s="944"/>
      <c r="G36" s="944"/>
      <c r="H36" s="944"/>
      <c r="I36" s="944"/>
      <c r="J36" s="64"/>
    </row>
    <row r="37" spans="1:10" ht="15.75">
      <c r="A37" s="944">
        <f>'Names of Bidder'!D13</f>
        <v>0</v>
      </c>
      <c r="B37" s="944"/>
      <c r="C37" s="944"/>
      <c r="D37" s="944"/>
      <c r="E37" s="944"/>
      <c r="F37" s="944"/>
      <c r="G37" s="944"/>
      <c r="H37" s="944"/>
      <c r="I37" s="944"/>
      <c r="J37" s="64"/>
    </row>
    <row r="38" spans="1:10" ht="36.75" customHeight="1">
      <c r="A38" s="946" t="str">
        <f>" having its Registered Office at " &amp; 'Names of Bidder'!D14 &amp; " " &amp; 'Names of Bidder'!D15 &amp; " " &amp; 'Names of Bidder'!D16</f>
        <v xml:space="preserve"> having its Registered Office at   </v>
      </c>
      <c r="B38" s="946"/>
      <c r="C38" s="946"/>
      <c r="D38" s="946"/>
      <c r="E38" s="946"/>
      <c r="F38" s="946"/>
      <c r="G38" s="946"/>
      <c r="H38" s="946"/>
      <c r="I38" s="946"/>
      <c r="J38" s="64"/>
    </row>
    <row r="39" spans="1:10" ht="15.75">
      <c r="A39" s="944" t="str">
        <f>IF('Names of Bidder'!D9 = "Sole Bidder", " ", " and ")</f>
        <v xml:space="preserve"> and </v>
      </c>
      <c r="B39" s="944"/>
      <c r="C39" s="944"/>
      <c r="D39" s="944"/>
      <c r="E39" s="944"/>
      <c r="F39" s="944"/>
      <c r="G39" s="944"/>
      <c r="H39" s="944"/>
      <c r="I39" s="944"/>
      <c r="J39" s="64"/>
    </row>
    <row r="40" spans="1:10" ht="17.25" customHeight="1">
      <c r="A40" s="946">
        <f>IF('Names of Bidder'!D9= "Sole Bidder", "", IF('Names of Bidder'!D10=1,'Names of Bidder'!D18,IF('Names of Bidder'!D10="2 or More",'Names of Bidder'!D18&amp;" &amp; "&amp;'Names of Bidder'!D23,"")))</f>
        <v>0</v>
      </c>
      <c r="B40" s="946"/>
      <c r="C40" s="946"/>
      <c r="D40" s="946"/>
      <c r="E40" s="946"/>
      <c r="F40" s="946"/>
      <c r="G40" s="946"/>
      <c r="H40" s="946"/>
      <c r="I40" s="946"/>
      <c r="J40" s="64"/>
    </row>
    <row r="41" spans="1:10" ht="39" customHeight="1">
      <c r="A41" s="946"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xml:space="preserve">having its Registered Office at   </v>
      </c>
      <c r="B41" s="946"/>
      <c r="C41" s="946"/>
      <c r="D41" s="946"/>
      <c r="E41" s="946"/>
      <c r="F41" s="946"/>
      <c r="G41" s="946"/>
      <c r="H41" s="946"/>
      <c r="I41" s="946"/>
      <c r="J41" s="64"/>
    </row>
    <row r="42" spans="1:10" ht="15.75">
      <c r="A42" s="944" t="s">
        <v>410</v>
      </c>
      <c r="B42" s="944"/>
      <c r="C42" s="944"/>
      <c r="D42" s="944"/>
      <c r="E42" s="944"/>
      <c r="F42" s="944"/>
      <c r="G42" s="944"/>
      <c r="H42" s="944"/>
      <c r="I42" s="944"/>
      <c r="J42" s="64"/>
    </row>
    <row r="43" spans="1:10" ht="18.75">
      <c r="A43" s="947" t="s">
        <v>411</v>
      </c>
      <c r="B43" s="947"/>
      <c r="C43" s="947"/>
      <c r="D43" s="947"/>
      <c r="E43" s="947"/>
      <c r="F43" s="947"/>
      <c r="G43" s="947"/>
      <c r="H43" s="947"/>
      <c r="I43" s="947"/>
      <c r="J43" s="64"/>
    </row>
    <row r="44" spans="1:10" ht="18.75">
      <c r="A44" s="947" t="s">
        <v>412</v>
      </c>
      <c r="B44" s="947"/>
      <c r="C44" s="947"/>
      <c r="D44" s="947"/>
      <c r="E44" s="947"/>
      <c r="F44" s="947"/>
      <c r="G44" s="947"/>
      <c r="H44" s="947"/>
      <c r="I44" s="947"/>
      <c r="J44" s="64"/>
    </row>
    <row r="45" spans="1:10" ht="160.5" customHeight="1">
      <c r="A45" s="945" t="str">
        <f>"POWERGRID intends to award, under laid-down organisational procedures, contract(s) for " &amp; Basic!B1</f>
        <v>POWERGRID intends to award, under laid-down organisational procedures, contract(s) for GIS Substation Extension package- SS 132 - “Augmentation of Transformation capacity at 400/230kV Tuticorin-II GIS PS in Tamil Nadu by 500 MVA, 400/230kV ICT (6th) to meet N-1 reliability of RE Pooling Station".</v>
      </c>
      <c r="B45" s="945"/>
      <c r="C45" s="945"/>
      <c r="D45" s="945"/>
      <c r="E45" s="945"/>
      <c r="F45" s="945"/>
      <c r="G45" s="945"/>
      <c r="H45" s="945"/>
      <c r="I45" s="945"/>
      <c r="J45" s="64"/>
    </row>
    <row r="46" spans="1:10" ht="16.5" customHeight="1">
      <c r="A46" s="225"/>
      <c r="B46" s="227"/>
      <c r="C46" s="227"/>
      <c r="D46" s="227"/>
      <c r="E46" s="227"/>
      <c r="F46" s="225"/>
      <c r="G46" s="227"/>
      <c r="H46" s="227"/>
      <c r="I46" s="227"/>
      <c r="J46" s="64"/>
    </row>
    <row r="47" spans="1:10" ht="21" customHeight="1">
      <c r="A47" s="835" t="s">
        <v>413</v>
      </c>
      <c r="B47" s="835"/>
      <c r="C47" s="835"/>
      <c r="D47" s="835"/>
      <c r="E47" s="951" t="s">
        <v>413</v>
      </c>
      <c r="F47" s="951"/>
      <c r="G47" s="951"/>
      <c r="H47" s="951"/>
      <c r="I47" s="951"/>
      <c r="J47" s="64"/>
    </row>
    <row r="48" spans="1:10" ht="33" customHeight="1">
      <c r="A48" s="952" t="s">
        <v>479</v>
      </c>
      <c r="B48" s="952"/>
      <c r="C48" s="952"/>
      <c r="D48" s="952"/>
      <c r="E48" s="953" t="str">
        <f>"(For &amp; On behalf of "&amp;'Attach-3 (QR)'!A8</f>
        <v xml:space="preserve">(For &amp; On behalf of JOINT VENTURE (JV) OF  &amp; </v>
      </c>
      <c r="F48" s="953"/>
      <c r="G48" s="953"/>
      <c r="H48" s="953"/>
      <c r="I48" s="953"/>
      <c r="J48" s="64"/>
    </row>
    <row r="49" spans="1:10" ht="31.5" customHeight="1">
      <c r="A49" s="228" t="s">
        <v>415</v>
      </c>
      <c r="B49" s="228"/>
      <c r="C49" s="228"/>
      <c r="D49" s="228"/>
      <c r="E49" s="228"/>
      <c r="F49" s="228"/>
      <c r="G49" s="228"/>
      <c r="H49" s="228"/>
      <c r="I49" s="229" t="s">
        <v>416</v>
      </c>
      <c r="J49" s="64"/>
    </row>
    <row r="50" spans="1:10" ht="153.75" customHeight="1">
      <c r="A50" s="945" t="str">
        <f>Basic!B1&amp;" Package and Specification Number "&amp;Basic!B3</f>
        <v>GIS Substation Extension package- SS 132 - “Augmentation of Transformation capacity at 400/230kV Tuticorin-II GIS PS in Tamil Nadu by 500 MVA, 400/230kV ICT (6th) to meet N-1 reliability of RE Pooling Station". Package and Specification Number CC/NT/W-GIS/DOM/A02/24/09381</v>
      </c>
      <c r="B50" s="945"/>
      <c r="C50" s="945"/>
      <c r="D50" s="945"/>
      <c r="E50" s="945"/>
      <c r="F50" s="945"/>
      <c r="G50" s="945"/>
      <c r="H50" s="945"/>
      <c r="I50" s="945"/>
    </row>
    <row r="51" spans="1:10" ht="20.25" customHeight="1">
      <c r="A51" s="226"/>
      <c r="B51" s="226"/>
      <c r="C51" s="226"/>
      <c r="D51" s="226"/>
      <c r="E51" s="226"/>
      <c r="F51" s="226"/>
      <c r="G51" s="226"/>
      <c r="H51" s="226"/>
      <c r="I51" s="226"/>
    </row>
    <row r="52" spans="1:10" ht="57.75" customHeight="1">
      <c r="A52" s="835" t="s">
        <v>612</v>
      </c>
      <c r="B52" s="945"/>
      <c r="C52" s="945"/>
      <c r="D52" s="945"/>
      <c r="E52" s="945"/>
      <c r="F52" s="945"/>
      <c r="G52" s="945"/>
      <c r="H52" s="945"/>
      <c r="I52" s="945"/>
    </row>
    <row r="53" spans="1:10" ht="6.75" customHeight="1">
      <c r="A53" s="463"/>
      <c r="B53" s="463"/>
      <c r="C53" s="463"/>
      <c r="D53" s="463"/>
      <c r="E53" s="463"/>
      <c r="F53" s="463"/>
      <c r="G53" s="463"/>
      <c r="H53" s="463"/>
      <c r="I53" s="463"/>
    </row>
    <row r="54" spans="1:10" ht="35.25" customHeight="1">
      <c r="A54" s="945" t="s">
        <v>417</v>
      </c>
      <c r="B54" s="945"/>
      <c r="C54" s="945"/>
      <c r="D54" s="945"/>
      <c r="E54" s="945"/>
      <c r="F54" s="945"/>
      <c r="G54" s="945"/>
      <c r="H54" s="945"/>
      <c r="I54" s="945"/>
    </row>
    <row r="55" spans="1:10" ht="8.1" customHeight="1">
      <c r="A55" s="230"/>
      <c r="B55" s="167"/>
      <c r="C55" s="167"/>
      <c r="D55" s="167"/>
      <c r="E55" s="167"/>
      <c r="F55" s="167"/>
      <c r="G55" s="167"/>
      <c r="H55" s="167"/>
      <c r="I55" s="167"/>
    </row>
    <row r="56" spans="1:10" ht="15.75">
      <c r="A56" s="954" t="s">
        <v>564</v>
      </c>
      <c r="B56" s="954"/>
      <c r="C56" s="954"/>
      <c r="D56" s="954"/>
      <c r="E56" s="954"/>
      <c r="F56" s="954"/>
      <c r="G56" s="954"/>
      <c r="H56" s="954"/>
      <c r="I56" s="954"/>
    </row>
    <row r="57" spans="1:10" ht="8.1" customHeight="1">
      <c r="A57" s="230"/>
      <c r="B57" s="167"/>
      <c r="C57" s="167"/>
      <c r="D57" s="167"/>
      <c r="E57" s="167"/>
      <c r="F57" s="167"/>
      <c r="G57" s="167"/>
      <c r="H57" s="167"/>
      <c r="I57" s="167"/>
    </row>
    <row r="58" spans="1:10" ht="16.5">
      <c r="A58" s="950" t="s">
        <v>418</v>
      </c>
      <c r="B58" s="950"/>
      <c r="C58" s="950"/>
      <c r="D58" s="950"/>
      <c r="E58" s="950"/>
      <c r="F58" s="950"/>
      <c r="G58" s="950"/>
      <c r="H58" s="950"/>
      <c r="I58" s="950"/>
    </row>
    <row r="59" spans="1:10" ht="8.1" customHeight="1">
      <c r="A59" s="231"/>
      <c r="B59" s="167"/>
      <c r="C59" s="167"/>
      <c r="D59" s="167"/>
      <c r="E59" s="167"/>
      <c r="F59" s="167"/>
      <c r="G59" s="167"/>
      <c r="H59" s="167"/>
      <c r="I59" s="167"/>
    </row>
    <row r="60" spans="1:10" ht="37.5" customHeight="1">
      <c r="A60" s="232" t="s">
        <v>419</v>
      </c>
      <c r="B60" s="835" t="s">
        <v>565</v>
      </c>
      <c r="C60" s="835"/>
      <c r="D60" s="835"/>
      <c r="E60" s="835"/>
      <c r="F60" s="835"/>
      <c r="G60" s="835"/>
      <c r="H60" s="835"/>
      <c r="I60" s="835"/>
    </row>
    <row r="61" spans="1:10" ht="8.1" customHeight="1">
      <c r="A61" s="230"/>
      <c r="B61" s="167"/>
      <c r="C61" s="167"/>
      <c r="D61" s="167"/>
      <c r="E61" s="167"/>
      <c r="F61" s="167"/>
      <c r="G61" s="167"/>
      <c r="H61" s="167"/>
      <c r="I61" s="167"/>
    </row>
    <row r="62" spans="1:10" ht="72" customHeight="1">
      <c r="A62" s="167"/>
      <c r="B62" s="232" t="s">
        <v>363</v>
      </c>
      <c r="C62" s="835" t="s">
        <v>566</v>
      </c>
      <c r="D62" s="835"/>
      <c r="E62" s="835"/>
      <c r="F62" s="835"/>
      <c r="G62" s="835"/>
      <c r="H62" s="835"/>
      <c r="I62" s="835"/>
    </row>
    <row r="63" spans="1:10" ht="8.1" customHeight="1">
      <c r="A63" s="167"/>
      <c r="B63" s="232"/>
      <c r="C63" s="225"/>
      <c r="D63" s="225"/>
      <c r="E63" s="225"/>
      <c r="F63" s="225"/>
      <c r="G63" s="225"/>
      <c r="H63" s="225"/>
      <c r="I63" s="225"/>
    </row>
    <row r="64" spans="1:10" ht="96.75" customHeight="1">
      <c r="A64" s="167"/>
      <c r="B64" s="232" t="s">
        <v>364</v>
      </c>
      <c r="C64" s="835" t="s">
        <v>567</v>
      </c>
      <c r="D64" s="835"/>
      <c r="E64" s="835"/>
      <c r="F64" s="835"/>
      <c r="G64" s="835"/>
      <c r="H64" s="835"/>
      <c r="I64" s="835"/>
    </row>
    <row r="65" spans="1:10" ht="8.1" customHeight="1">
      <c r="A65" s="167"/>
      <c r="B65" s="232"/>
      <c r="C65" s="225"/>
      <c r="D65" s="225"/>
      <c r="E65" s="225"/>
      <c r="F65" s="225"/>
      <c r="G65" s="225"/>
      <c r="H65" s="225"/>
      <c r="I65" s="225"/>
    </row>
    <row r="66" spans="1:10" ht="50.25" customHeight="1">
      <c r="A66" s="167"/>
      <c r="B66" s="232" t="s">
        <v>365</v>
      </c>
      <c r="C66" s="835" t="s">
        <v>569</v>
      </c>
      <c r="D66" s="835"/>
      <c r="E66" s="835"/>
      <c r="F66" s="835"/>
      <c r="G66" s="835"/>
      <c r="H66" s="835"/>
      <c r="I66" s="835"/>
    </row>
    <row r="67" spans="1:10" ht="8.1" customHeight="1">
      <c r="A67" s="167"/>
      <c r="B67" s="232"/>
      <c r="C67" s="225"/>
      <c r="D67" s="225"/>
      <c r="E67" s="225"/>
      <c r="F67" s="225"/>
      <c r="G67" s="225"/>
      <c r="H67" s="225"/>
      <c r="I67" s="225"/>
    </row>
    <row r="68" spans="1:10" ht="82.5" customHeight="1">
      <c r="A68" s="232" t="s">
        <v>420</v>
      </c>
      <c r="B68" s="835" t="s">
        <v>570</v>
      </c>
      <c r="C68" s="835"/>
      <c r="D68" s="835"/>
      <c r="E68" s="835"/>
      <c r="F68" s="835"/>
      <c r="G68" s="835"/>
      <c r="H68" s="835"/>
      <c r="I68" s="835"/>
    </row>
    <row r="69" spans="1:10" ht="8.1" customHeight="1">
      <c r="A69" s="167"/>
      <c r="B69" s="232"/>
      <c r="C69" s="225"/>
      <c r="D69" s="225"/>
      <c r="E69" s="225"/>
      <c r="F69" s="225"/>
      <c r="G69" s="225"/>
      <c r="H69" s="225"/>
      <c r="I69" s="225"/>
    </row>
    <row r="70" spans="1:10" ht="16.5">
      <c r="A70" s="950" t="s">
        <v>421</v>
      </c>
      <c r="B70" s="950"/>
      <c r="C70" s="950"/>
      <c r="D70" s="950"/>
      <c r="E70" s="950"/>
      <c r="F70" s="950"/>
      <c r="G70" s="950"/>
      <c r="H70" s="950"/>
      <c r="I70" s="950"/>
    </row>
    <row r="71" spans="1:10" ht="8.1" customHeight="1">
      <c r="A71" s="167"/>
      <c r="B71" s="232"/>
      <c r="C71" s="225"/>
      <c r="D71" s="225"/>
      <c r="E71" s="225"/>
      <c r="F71" s="225"/>
      <c r="G71" s="225"/>
      <c r="H71" s="225"/>
      <c r="I71" s="225"/>
    </row>
    <row r="72" spans="1:10" ht="49.5" customHeight="1">
      <c r="A72" s="232" t="s">
        <v>419</v>
      </c>
      <c r="B72" s="835" t="s">
        <v>571</v>
      </c>
      <c r="C72" s="835"/>
      <c r="D72" s="835"/>
      <c r="E72" s="835"/>
      <c r="F72" s="835"/>
      <c r="G72" s="835"/>
      <c r="H72" s="835"/>
      <c r="I72" s="835"/>
    </row>
    <row r="73" spans="1:10" ht="41.25" customHeight="1">
      <c r="A73" s="225"/>
      <c r="B73" s="228"/>
      <c r="C73" s="228"/>
      <c r="D73" s="228"/>
      <c r="E73" s="228"/>
      <c r="F73" s="225"/>
      <c r="G73" s="228"/>
      <c r="H73" s="228"/>
      <c r="I73" s="228"/>
      <c r="J73" s="64"/>
    </row>
    <row r="74" spans="1:10" ht="21" customHeight="1">
      <c r="A74" s="835" t="s">
        <v>413</v>
      </c>
      <c r="B74" s="835"/>
      <c r="C74" s="835"/>
      <c r="D74" s="835"/>
      <c r="E74" s="951" t="s">
        <v>413</v>
      </c>
      <c r="F74" s="951"/>
      <c r="G74" s="951"/>
      <c r="H74" s="951"/>
      <c r="I74" s="951"/>
      <c r="J74" s="64"/>
    </row>
    <row r="75" spans="1:10" ht="33" customHeight="1">
      <c r="A75" s="952" t="s">
        <v>414</v>
      </c>
      <c r="B75" s="952"/>
      <c r="C75" s="952"/>
      <c r="D75" s="952"/>
      <c r="E75" s="953" t="str">
        <f>E48</f>
        <v xml:space="preserve">(For &amp; On behalf of JOINT VENTURE (JV) OF  &amp; </v>
      </c>
      <c r="F75" s="953"/>
      <c r="G75" s="953"/>
      <c r="H75" s="953"/>
      <c r="I75" s="953"/>
      <c r="J75" s="64"/>
    </row>
    <row r="76" spans="1:10" ht="15.75">
      <c r="A76" s="228" t="s">
        <v>415</v>
      </c>
      <c r="B76" s="228"/>
      <c r="C76" s="228"/>
      <c r="D76" s="228"/>
      <c r="E76" s="228"/>
      <c r="F76" s="228"/>
      <c r="G76" s="228"/>
      <c r="H76" s="228"/>
      <c r="I76" s="229" t="s">
        <v>422</v>
      </c>
      <c r="J76" s="64"/>
    </row>
    <row r="77" spans="1:10" ht="120.75" customHeight="1">
      <c r="A77" s="167"/>
      <c r="B77" s="232" t="s">
        <v>363</v>
      </c>
      <c r="C77" s="835" t="s">
        <v>572</v>
      </c>
      <c r="D77" s="835"/>
      <c r="E77" s="835"/>
      <c r="F77" s="835"/>
      <c r="G77" s="835"/>
      <c r="H77" s="835"/>
      <c r="I77" s="835"/>
    </row>
    <row r="78" spans="1:10" ht="9.9499999999999993" customHeight="1">
      <c r="A78" s="167"/>
      <c r="B78" s="130"/>
      <c r="C78" s="230"/>
      <c r="D78" s="230"/>
      <c r="E78" s="230"/>
      <c r="F78" s="230"/>
      <c r="G78" s="230"/>
      <c r="H78" s="230"/>
      <c r="I78" s="230"/>
    </row>
    <row r="79" spans="1:10" ht="101.25" customHeight="1">
      <c r="A79" s="167"/>
      <c r="B79" s="232" t="s">
        <v>364</v>
      </c>
      <c r="C79" s="835" t="s">
        <v>573</v>
      </c>
      <c r="D79" s="835"/>
      <c r="E79" s="835"/>
      <c r="F79" s="835"/>
      <c r="G79" s="835"/>
      <c r="H79" s="835"/>
      <c r="I79" s="835"/>
    </row>
    <row r="80" spans="1:10" ht="9.9499999999999993" customHeight="1">
      <c r="A80" s="167"/>
      <c r="B80" s="232"/>
      <c r="C80" s="233"/>
      <c r="D80" s="233"/>
      <c r="E80" s="233"/>
      <c r="F80" s="233"/>
      <c r="G80" s="233"/>
      <c r="H80" s="233"/>
      <c r="I80" s="233"/>
    </row>
    <row r="81" spans="1:10" ht="69" customHeight="1">
      <c r="A81" s="167"/>
      <c r="B81" s="232" t="s">
        <v>568</v>
      </c>
      <c r="C81" s="835" t="s">
        <v>574</v>
      </c>
      <c r="D81" s="835"/>
      <c r="E81" s="835"/>
      <c r="F81" s="835"/>
      <c r="G81" s="835"/>
      <c r="H81" s="835"/>
      <c r="I81" s="835"/>
    </row>
    <row r="82" spans="1:10" ht="9.9499999999999993" customHeight="1">
      <c r="A82" s="167"/>
      <c r="B82" s="232"/>
      <c r="C82" s="233"/>
      <c r="D82" s="233"/>
      <c r="E82" s="233"/>
      <c r="F82" s="233"/>
      <c r="G82" s="233"/>
      <c r="H82" s="233"/>
      <c r="I82" s="233"/>
    </row>
    <row r="83" spans="1:10" ht="100.5" customHeight="1">
      <c r="A83" s="167"/>
      <c r="B83" s="232" t="s">
        <v>366</v>
      </c>
      <c r="C83" s="835" t="s">
        <v>423</v>
      </c>
      <c r="D83" s="835"/>
      <c r="E83" s="835"/>
      <c r="F83" s="835"/>
      <c r="G83" s="835"/>
      <c r="H83" s="835"/>
      <c r="I83" s="835"/>
    </row>
    <row r="84" spans="1:10" ht="9.9499999999999993" customHeight="1">
      <c r="A84" s="167"/>
      <c r="B84" s="232"/>
      <c r="C84" s="233"/>
      <c r="D84" s="233"/>
      <c r="E84" s="233"/>
      <c r="F84" s="233"/>
      <c r="G84" s="233"/>
      <c r="H84" s="233"/>
      <c r="I84" s="233"/>
    </row>
    <row r="85" spans="1:10" ht="80.25" customHeight="1">
      <c r="A85" s="167"/>
      <c r="B85" s="232" t="s">
        <v>575</v>
      </c>
      <c r="C85" s="835" t="s">
        <v>576</v>
      </c>
      <c r="D85" s="835"/>
      <c r="E85" s="835"/>
      <c r="F85" s="835"/>
      <c r="G85" s="835"/>
      <c r="H85" s="835"/>
      <c r="I85" s="835"/>
    </row>
    <row r="86" spans="1:10" ht="9.9499999999999993" customHeight="1">
      <c r="A86" s="167"/>
      <c r="B86" s="232"/>
      <c r="C86" s="233"/>
      <c r="D86" s="233"/>
      <c r="E86" s="233"/>
      <c r="F86" s="233"/>
      <c r="G86" s="233"/>
      <c r="H86" s="233"/>
      <c r="I86" s="233"/>
    </row>
    <row r="87" spans="1:10" ht="64.5" customHeight="1">
      <c r="A87" s="167"/>
      <c r="B87" s="232" t="s">
        <v>79</v>
      </c>
      <c r="C87" s="835" t="s">
        <v>577</v>
      </c>
      <c r="D87" s="835"/>
      <c r="E87" s="835"/>
      <c r="F87" s="835"/>
      <c r="G87" s="835"/>
      <c r="H87" s="835"/>
      <c r="I87" s="835"/>
    </row>
    <row r="88" spans="1:10" ht="8.1" customHeight="1">
      <c r="A88" s="167"/>
      <c r="B88" s="233"/>
      <c r="C88" s="233"/>
      <c r="D88" s="233"/>
      <c r="E88" s="233"/>
      <c r="F88" s="233"/>
      <c r="G88" s="233"/>
      <c r="H88" s="233"/>
      <c r="I88" s="233"/>
    </row>
    <row r="89" spans="1:10" ht="53.25" customHeight="1">
      <c r="A89" s="232"/>
      <c r="B89" s="232" t="s">
        <v>82</v>
      </c>
      <c r="C89" s="835" t="s">
        <v>578</v>
      </c>
      <c r="D89" s="835"/>
      <c r="E89" s="835"/>
      <c r="F89" s="835"/>
      <c r="G89" s="835"/>
      <c r="H89" s="835"/>
      <c r="I89" s="835"/>
    </row>
    <row r="90" spans="1:10" ht="45.75" customHeight="1">
      <c r="A90" s="462" t="s">
        <v>420</v>
      </c>
      <c r="B90" s="955" t="s">
        <v>579</v>
      </c>
      <c r="C90" s="955"/>
      <c r="D90" s="955"/>
      <c r="E90" s="955"/>
      <c r="F90" s="955"/>
      <c r="G90" s="955"/>
      <c r="H90" s="955"/>
      <c r="I90" s="955"/>
      <c r="J90" s="64"/>
    </row>
    <row r="91" spans="1:10" ht="21" customHeight="1">
      <c r="A91" s="835" t="s">
        <v>413</v>
      </c>
      <c r="B91" s="835"/>
      <c r="C91" s="835"/>
      <c r="D91" s="835"/>
      <c r="E91" s="951" t="s">
        <v>413</v>
      </c>
      <c r="F91" s="951"/>
      <c r="G91" s="951"/>
      <c r="H91" s="951"/>
      <c r="I91" s="951"/>
      <c r="J91" s="64"/>
    </row>
    <row r="92" spans="1:10" ht="33" customHeight="1">
      <c r="A92" s="952" t="s">
        <v>414</v>
      </c>
      <c r="B92" s="952"/>
      <c r="C92" s="952"/>
      <c r="D92" s="952"/>
      <c r="E92" s="953" t="str">
        <f>E48</f>
        <v xml:space="preserve">(For &amp; On behalf of JOINT VENTURE (JV) OF  &amp; </v>
      </c>
      <c r="F92" s="953"/>
      <c r="G92" s="953"/>
      <c r="H92" s="953"/>
      <c r="I92" s="953"/>
      <c r="J92" s="64"/>
    </row>
    <row r="93" spans="1:10" ht="19.5" customHeight="1">
      <c r="A93" s="228" t="s">
        <v>415</v>
      </c>
      <c r="B93" s="228"/>
      <c r="C93" s="228"/>
      <c r="D93" s="228"/>
      <c r="E93" s="228"/>
      <c r="F93" s="228"/>
      <c r="G93" s="228"/>
      <c r="H93" s="228"/>
      <c r="I93" s="229" t="s">
        <v>424</v>
      </c>
      <c r="J93" s="64"/>
    </row>
    <row r="94" spans="1:10" ht="2.25" customHeight="1">
      <c r="A94" s="228"/>
      <c r="B94" s="228"/>
      <c r="C94" s="228"/>
      <c r="D94" s="228"/>
      <c r="E94" s="228"/>
      <c r="F94" s="228"/>
      <c r="G94" s="228"/>
      <c r="H94" s="228"/>
      <c r="I94" s="229"/>
      <c r="J94" s="64"/>
    </row>
    <row r="95" spans="1:10" ht="16.5">
      <c r="A95" s="950" t="s">
        <v>425</v>
      </c>
      <c r="B95" s="950"/>
      <c r="C95" s="950"/>
      <c r="D95" s="950"/>
      <c r="E95" s="950"/>
      <c r="F95" s="950"/>
      <c r="G95" s="950"/>
      <c r="H95" s="950"/>
      <c r="I95" s="950"/>
    </row>
    <row r="96" spans="1:10" ht="8.1" customHeight="1">
      <c r="A96" s="167"/>
      <c r="B96" s="233"/>
      <c r="C96" s="233"/>
      <c r="D96" s="233"/>
      <c r="E96" s="233"/>
      <c r="F96" s="233"/>
      <c r="G96" s="233"/>
      <c r="H96" s="233"/>
      <c r="I96" s="233"/>
    </row>
    <row r="97" spans="1:9" ht="80.25" customHeight="1">
      <c r="A97" s="232" t="s">
        <v>419</v>
      </c>
      <c r="B97" s="835" t="s">
        <v>580</v>
      </c>
      <c r="C97" s="835"/>
      <c r="D97" s="835"/>
      <c r="E97" s="835"/>
      <c r="F97" s="835"/>
      <c r="G97" s="835"/>
      <c r="H97" s="835"/>
      <c r="I97" s="835"/>
    </row>
    <row r="98" spans="1:9" ht="8.1" customHeight="1">
      <c r="A98" s="167"/>
      <c r="B98" s="233"/>
      <c r="C98" s="233"/>
      <c r="D98" s="233"/>
      <c r="E98" s="233"/>
      <c r="F98" s="233"/>
      <c r="G98" s="233"/>
      <c r="H98" s="233"/>
      <c r="I98" s="233"/>
    </row>
    <row r="99" spans="1:9" ht="160.5" customHeight="1">
      <c r="A99" s="232" t="s">
        <v>420</v>
      </c>
      <c r="B99" s="835" t="s">
        <v>581</v>
      </c>
      <c r="C99" s="835"/>
      <c r="D99" s="835"/>
      <c r="E99" s="835"/>
      <c r="F99" s="835"/>
      <c r="G99" s="835"/>
      <c r="H99" s="835"/>
      <c r="I99" s="835"/>
    </row>
    <row r="100" spans="1:9" ht="8.1" customHeight="1">
      <c r="A100" s="167"/>
      <c r="B100" s="233"/>
      <c r="C100" s="233"/>
      <c r="D100" s="233"/>
      <c r="E100" s="233"/>
      <c r="F100" s="233"/>
      <c r="G100" s="233"/>
      <c r="H100" s="233"/>
      <c r="I100" s="233"/>
    </row>
    <row r="101" spans="1:9" ht="51.75" customHeight="1">
      <c r="A101" s="232" t="s">
        <v>426</v>
      </c>
      <c r="B101" s="835" t="s">
        <v>582</v>
      </c>
      <c r="C101" s="835"/>
      <c r="D101" s="835"/>
      <c r="E101" s="835"/>
      <c r="F101" s="835"/>
      <c r="G101" s="835"/>
      <c r="H101" s="835"/>
      <c r="I101" s="835"/>
    </row>
    <row r="102" spans="1:9" ht="15" customHeight="1">
      <c r="A102" s="230"/>
      <c r="B102" s="167"/>
      <c r="C102" s="167"/>
      <c r="D102" s="167"/>
      <c r="E102" s="167"/>
      <c r="F102" s="167"/>
      <c r="G102" s="167"/>
      <c r="H102" s="167"/>
      <c r="I102" s="167"/>
    </row>
    <row r="103" spans="1:9" ht="16.5">
      <c r="A103" s="950" t="s">
        <v>427</v>
      </c>
      <c r="B103" s="950"/>
      <c r="C103" s="950"/>
      <c r="D103" s="950"/>
      <c r="E103" s="950"/>
      <c r="F103" s="950"/>
      <c r="G103" s="950"/>
      <c r="H103" s="950"/>
      <c r="I103" s="950"/>
    </row>
    <row r="104" spans="1:9" ht="8.1" customHeight="1">
      <c r="A104" s="167"/>
      <c r="B104" s="233"/>
      <c r="C104" s="233"/>
      <c r="D104" s="233"/>
      <c r="E104" s="233"/>
      <c r="F104" s="233"/>
      <c r="G104" s="233"/>
      <c r="H104" s="233"/>
      <c r="I104" s="233"/>
    </row>
    <row r="105" spans="1:9" ht="60" customHeight="1">
      <c r="A105" s="232" t="s">
        <v>419</v>
      </c>
      <c r="B105" s="945" t="s">
        <v>583</v>
      </c>
      <c r="C105" s="945"/>
      <c r="D105" s="945"/>
      <c r="E105" s="945"/>
      <c r="F105" s="945"/>
      <c r="G105" s="945"/>
      <c r="H105" s="945"/>
      <c r="I105" s="945"/>
    </row>
    <row r="106" spans="1:9" ht="8.1" customHeight="1">
      <c r="A106" s="167"/>
      <c r="B106" s="233"/>
      <c r="C106" s="233"/>
      <c r="D106" s="233"/>
      <c r="E106" s="233"/>
      <c r="F106" s="233"/>
      <c r="G106" s="233"/>
      <c r="H106" s="233"/>
      <c r="I106" s="233"/>
    </row>
    <row r="107" spans="1:9" ht="79.5" customHeight="1">
      <c r="A107" s="232" t="s">
        <v>420</v>
      </c>
      <c r="B107" s="945" t="s">
        <v>584</v>
      </c>
      <c r="C107" s="945"/>
      <c r="D107" s="945"/>
      <c r="E107" s="945"/>
      <c r="F107" s="945"/>
      <c r="G107" s="945"/>
      <c r="H107" s="945"/>
      <c r="I107" s="945"/>
    </row>
    <row r="108" spans="1:9" ht="8.1" customHeight="1">
      <c r="A108" s="167"/>
      <c r="B108" s="233"/>
      <c r="C108" s="233"/>
      <c r="D108" s="233"/>
      <c r="E108" s="233"/>
      <c r="F108" s="233"/>
      <c r="G108" s="233"/>
      <c r="H108" s="233"/>
      <c r="I108" s="233"/>
    </row>
    <row r="109" spans="1:9" ht="16.5">
      <c r="A109" s="950" t="s">
        <v>428</v>
      </c>
      <c r="B109" s="950"/>
      <c r="C109" s="950"/>
      <c r="D109" s="950"/>
      <c r="E109" s="950"/>
      <c r="F109" s="950"/>
      <c r="G109" s="950"/>
      <c r="H109" s="950"/>
      <c r="I109" s="950"/>
    </row>
    <row r="110" spans="1:9" ht="15" customHeight="1">
      <c r="A110" s="231"/>
      <c r="B110" s="167"/>
      <c r="C110" s="167"/>
      <c r="D110" s="167"/>
      <c r="E110" s="167"/>
      <c r="F110" s="167"/>
      <c r="G110" s="167"/>
      <c r="H110" s="167"/>
      <c r="I110" s="167"/>
    </row>
    <row r="111" spans="1:9" ht="61.5" customHeight="1">
      <c r="A111" s="232" t="s">
        <v>419</v>
      </c>
      <c r="B111" s="945" t="s">
        <v>585</v>
      </c>
      <c r="C111" s="945"/>
      <c r="D111" s="945"/>
      <c r="E111" s="945"/>
      <c r="F111" s="945"/>
      <c r="G111" s="945"/>
      <c r="H111" s="945"/>
      <c r="I111" s="945"/>
    </row>
    <row r="112" spans="1:9" ht="58.5" customHeight="1">
      <c r="A112" s="232" t="s">
        <v>420</v>
      </c>
      <c r="B112" s="945" t="s">
        <v>586</v>
      </c>
      <c r="C112" s="945"/>
      <c r="D112" s="945"/>
      <c r="E112" s="945"/>
      <c r="F112" s="945"/>
      <c r="G112" s="945"/>
      <c r="H112" s="945"/>
      <c r="I112" s="945"/>
    </row>
    <row r="113" spans="1:10" ht="26.25" customHeight="1">
      <c r="A113" s="167"/>
      <c r="B113" s="167"/>
      <c r="C113" s="167"/>
      <c r="D113" s="167"/>
      <c r="E113" s="167"/>
      <c r="F113" s="167"/>
      <c r="G113" s="167"/>
      <c r="H113" s="167"/>
      <c r="I113" s="167"/>
      <c r="J113" s="64"/>
    </row>
    <row r="114" spans="1:10" ht="21" customHeight="1">
      <c r="A114" s="835" t="s">
        <v>413</v>
      </c>
      <c r="B114" s="835"/>
      <c r="C114" s="835"/>
      <c r="D114" s="835"/>
      <c r="E114" s="951" t="s">
        <v>413</v>
      </c>
      <c r="F114" s="951"/>
      <c r="G114" s="951"/>
      <c r="H114" s="951"/>
      <c r="I114" s="951"/>
      <c r="J114" s="64"/>
    </row>
    <row r="115" spans="1:10" ht="33" customHeight="1">
      <c r="A115" s="952" t="s">
        <v>414</v>
      </c>
      <c r="B115" s="952"/>
      <c r="C115" s="952"/>
      <c r="D115" s="952"/>
      <c r="E115" s="953" t="str">
        <f>E48</f>
        <v xml:space="preserve">(For &amp; On behalf of JOINT VENTURE (JV) OF  &amp; </v>
      </c>
      <c r="F115" s="953"/>
      <c r="G115" s="953"/>
      <c r="H115" s="953"/>
      <c r="I115" s="953"/>
      <c r="J115" s="64"/>
    </row>
    <row r="116" spans="1:10" ht="17.25" customHeight="1">
      <c r="A116" s="228" t="s">
        <v>415</v>
      </c>
      <c r="B116" s="228"/>
      <c r="C116" s="228"/>
      <c r="D116" s="228"/>
      <c r="E116" s="228"/>
      <c r="F116" s="228"/>
      <c r="G116" s="228"/>
      <c r="H116" s="228"/>
      <c r="I116" s="229" t="s">
        <v>429</v>
      </c>
      <c r="J116" s="64"/>
    </row>
    <row r="117" spans="1:10" ht="5.25" customHeight="1">
      <c r="A117" s="230"/>
      <c r="B117" s="167"/>
      <c r="C117" s="167"/>
      <c r="D117" s="167"/>
      <c r="E117" s="167"/>
      <c r="F117" s="167"/>
      <c r="G117" s="167"/>
      <c r="H117" s="167"/>
      <c r="I117" s="167"/>
    </row>
    <row r="118" spans="1:10" ht="18.75" customHeight="1">
      <c r="A118" s="232"/>
      <c r="B118" s="945"/>
      <c r="C118" s="945"/>
      <c r="D118" s="945"/>
      <c r="E118" s="945"/>
      <c r="F118" s="945"/>
      <c r="G118" s="945"/>
      <c r="H118" s="945"/>
      <c r="I118" s="945"/>
    </row>
    <row r="119" spans="1:10" ht="12" customHeight="1">
      <c r="A119" s="230"/>
      <c r="B119" s="167"/>
      <c r="C119" s="167"/>
      <c r="D119" s="167"/>
      <c r="E119" s="167"/>
      <c r="F119" s="167"/>
      <c r="G119" s="167"/>
      <c r="H119" s="167"/>
      <c r="I119" s="167"/>
    </row>
    <row r="120" spans="1:10" ht="16.5">
      <c r="A120" s="950" t="s">
        <v>430</v>
      </c>
      <c r="B120" s="950"/>
      <c r="C120" s="950"/>
      <c r="D120" s="950"/>
      <c r="E120" s="950"/>
      <c r="F120" s="950"/>
      <c r="G120" s="950"/>
      <c r="H120" s="950"/>
      <c r="I120" s="950"/>
    </row>
    <row r="121" spans="1:10" ht="15.95" customHeight="1">
      <c r="A121" s="230"/>
      <c r="B121" s="167"/>
      <c r="C121" s="167"/>
      <c r="D121" s="167"/>
      <c r="E121" s="167"/>
      <c r="F121" s="167"/>
      <c r="G121" s="167"/>
      <c r="H121" s="167"/>
      <c r="I121" s="167"/>
    </row>
    <row r="122" spans="1:10" ht="46.5" customHeight="1">
      <c r="A122" s="232" t="s">
        <v>419</v>
      </c>
      <c r="B122" s="945" t="s">
        <v>431</v>
      </c>
      <c r="C122" s="945"/>
      <c r="D122" s="945"/>
      <c r="E122" s="945"/>
      <c r="F122" s="945"/>
      <c r="G122" s="945"/>
      <c r="H122" s="945"/>
      <c r="I122" s="945"/>
    </row>
    <row r="123" spans="1:10" ht="8.1" customHeight="1">
      <c r="B123" s="233"/>
      <c r="C123" s="233"/>
      <c r="D123" s="233"/>
      <c r="E123" s="233"/>
      <c r="F123" s="233"/>
      <c r="G123" s="233"/>
      <c r="H123" s="233"/>
      <c r="I123" s="233"/>
    </row>
    <row r="124" spans="1:10" ht="50.25" customHeight="1">
      <c r="A124" s="232" t="s">
        <v>420</v>
      </c>
      <c r="B124" s="945" t="s">
        <v>432</v>
      </c>
      <c r="C124" s="945"/>
      <c r="D124" s="945"/>
      <c r="E124" s="945"/>
      <c r="F124" s="945"/>
      <c r="G124" s="945"/>
      <c r="H124" s="945"/>
      <c r="I124" s="945"/>
    </row>
    <row r="125" spans="1:10" ht="12" customHeight="1">
      <c r="A125" s="230"/>
      <c r="B125" s="167"/>
      <c r="C125" s="167"/>
      <c r="D125" s="167"/>
      <c r="E125" s="167"/>
      <c r="F125" s="167"/>
      <c r="G125" s="167"/>
      <c r="H125" s="167"/>
      <c r="I125" s="167"/>
    </row>
    <row r="126" spans="1:10" ht="25.5" customHeight="1">
      <c r="A126" s="950" t="s">
        <v>433</v>
      </c>
      <c r="B126" s="950"/>
      <c r="C126" s="950"/>
      <c r="D126" s="950"/>
      <c r="E126" s="950"/>
      <c r="F126" s="950"/>
      <c r="G126" s="950"/>
      <c r="H126" s="950"/>
      <c r="I126" s="950"/>
    </row>
    <row r="127" spans="1:10" ht="15.95" customHeight="1">
      <c r="A127" s="230"/>
      <c r="B127" s="167"/>
      <c r="C127" s="167"/>
      <c r="D127" s="167"/>
      <c r="E127" s="167"/>
      <c r="F127" s="167"/>
      <c r="G127" s="167"/>
      <c r="H127" s="167"/>
      <c r="I127" s="167"/>
    </row>
    <row r="128" spans="1:10" ht="82.5" customHeight="1">
      <c r="A128" s="945" t="s">
        <v>587</v>
      </c>
      <c r="B128" s="945"/>
      <c r="C128" s="945"/>
      <c r="D128" s="945"/>
      <c r="E128" s="945"/>
      <c r="F128" s="945"/>
      <c r="G128" s="945"/>
      <c r="H128" s="945"/>
      <c r="I128" s="945"/>
    </row>
    <row r="129" spans="1:10" ht="12" customHeight="1">
      <c r="A129" s="230"/>
      <c r="B129" s="167"/>
      <c r="C129" s="167"/>
      <c r="D129" s="167"/>
      <c r="E129" s="167"/>
      <c r="F129" s="167"/>
      <c r="G129" s="167"/>
      <c r="H129" s="167"/>
      <c r="I129" s="167"/>
    </row>
    <row r="130" spans="1:10" ht="21.75" customHeight="1">
      <c r="A130" s="950" t="s">
        <v>434</v>
      </c>
      <c r="B130" s="950"/>
      <c r="C130" s="950"/>
      <c r="D130" s="950"/>
      <c r="E130" s="950"/>
      <c r="F130" s="950"/>
      <c r="G130" s="950"/>
      <c r="H130" s="950"/>
      <c r="I130" s="950"/>
    </row>
    <row r="131" spans="1:10" ht="15.95" customHeight="1">
      <c r="A131" s="231"/>
      <c r="B131" s="167"/>
      <c r="C131" s="167"/>
      <c r="D131" s="167"/>
      <c r="E131" s="167"/>
      <c r="F131" s="167"/>
      <c r="G131" s="167"/>
      <c r="H131" s="167"/>
      <c r="I131" s="167"/>
    </row>
    <row r="132" spans="1:10" ht="69" customHeight="1">
      <c r="A132" s="232" t="s">
        <v>419</v>
      </c>
      <c r="B132" s="945" t="s">
        <v>589</v>
      </c>
      <c r="C132" s="945"/>
      <c r="D132" s="945"/>
      <c r="E132" s="945"/>
      <c r="F132" s="945"/>
      <c r="G132" s="945"/>
      <c r="H132" s="945"/>
      <c r="I132" s="945"/>
    </row>
    <row r="133" spans="1:10" ht="8.1" customHeight="1">
      <c r="A133" s="167"/>
      <c r="B133" s="233"/>
      <c r="C133" s="233"/>
      <c r="D133" s="233"/>
      <c r="E133" s="233"/>
      <c r="F133" s="233"/>
      <c r="G133" s="233"/>
      <c r="H133" s="233"/>
      <c r="I133" s="233"/>
    </row>
    <row r="134" spans="1:10" ht="134.25" customHeight="1">
      <c r="A134" s="232" t="s">
        <v>420</v>
      </c>
      <c r="B134" s="945" t="s">
        <v>590</v>
      </c>
      <c r="C134" s="945"/>
      <c r="D134" s="945"/>
      <c r="E134" s="945"/>
      <c r="F134" s="945"/>
      <c r="G134" s="945"/>
      <c r="H134" s="945"/>
      <c r="I134" s="945"/>
    </row>
    <row r="135" spans="1:10" ht="28.5" customHeight="1">
      <c r="A135" s="232"/>
      <c r="B135" s="226"/>
      <c r="C135" s="226"/>
      <c r="D135" s="226"/>
      <c r="E135" s="226"/>
      <c r="F135" s="226"/>
      <c r="G135" s="226"/>
      <c r="H135" s="226"/>
      <c r="I135" s="226"/>
    </row>
    <row r="136" spans="1:10" ht="24.95" customHeight="1">
      <c r="A136" s="232"/>
      <c r="B136" s="226"/>
      <c r="C136" s="226"/>
      <c r="D136" s="226"/>
      <c r="E136" s="226"/>
      <c r="F136" s="226"/>
      <c r="G136" s="226"/>
      <c r="H136" s="226"/>
      <c r="I136" s="226"/>
    </row>
    <row r="137" spans="1:10" ht="21" customHeight="1">
      <c r="A137" s="835" t="s">
        <v>413</v>
      </c>
      <c r="B137" s="835"/>
      <c r="C137" s="835"/>
      <c r="D137" s="835"/>
      <c r="E137" s="951" t="s">
        <v>413</v>
      </c>
      <c r="F137" s="951"/>
      <c r="G137" s="951"/>
      <c r="H137" s="951"/>
      <c r="I137" s="951"/>
      <c r="J137" s="64"/>
    </row>
    <row r="138" spans="1:10" ht="33" customHeight="1">
      <c r="A138" s="952" t="s">
        <v>414</v>
      </c>
      <c r="B138" s="952"/>
      <c r="C138" s="952"/>
      <c r="D138" s="952"/>
      <c r="E138" s="953" t="str">
        <f>E48</f>
        <v xml:space="preserve">(For &amp; On behalf of JOINT VENTURE (JV) OF  &amp; </v>
      </c>
      <c r="F138" s="953"/>
      <c r="G138" s="953"/>
      <c r="H138" s="953"/>
      <c r="I138" s="953"/>
      <c r="J138" s="64"/>
    </row>
    <row r="139" spans="1:10" ht="15.75">
      <c r="A139" s="228" t="s">
        <v>415</v>
      </c>
      <c r="B139" s="228"/>
      <c r="C139" s="228"/>
      <c r="D139" s="228"/>
      <c r="E139" s="228"/>
      <c r="F139" s="228"/>
      <c r="G139" s="228"/>
      <c r="H139" s="228"/>
      <c r="I139" s="229" t="s">
        <v>435</v>
      </c>
      <c r="J139" s="64"/>
    </row>
    <row r="140" spans="1:10" ht="6" customHeight="1">
      <c r="A140" s="228"/>
      <c r="B140" s="228"/>
      <c r="C140" s="228"/>
      <c r="D140" s="228"/>
      <c r="E140" s="228"/>
      <c r="F140" s="228"/>
      <c r="G140" s="228"/>
      <c r="H140" s="228"/>
      <c r="I140" s="229"/>
      <c r="J140" s="64"/>
    </row>
    <row r="141" spans="1:10" ht="8.25" customHeight="1">
      <c r="A141" s="228"/>
      <c r="B141" s="228"/>
      <c r="C141" s="228"/>
      <c r="D141" s="228"/>
      <c r="E141" s="228"/>
      <c r="F141" s="228"/>
      <c r="G141" s="228"/>
      <c r="H141" s="228"/>
      <c r="I141" s="229"/>
      <c r="J141" s="64"/>
    </row>
    <row r="142" spans="1:10" ht="63" customHeight="1">
      <c r="A142" s="232" t="s">
        <v>426</v>
      </c>
      <c r="B142" s="945" t="s">
        <v>591</v>
      </c>
      <c r="C142" s="945"/>
      <c r="D142" s="945"/>
      <c r="E142" s="945"/>
      <c r="F142" s="945"/>
      <c r="G142" s="945"/>
      <c r="H142" s="945"/>
      <c r="I142" s="945"/>
    </row>
    <row r="143" spans="1:10" ht="12" customHeight="1">
      <c r="A143" s="232"/>
      <c r="B143" s="945"/>
      <c r="C143" s="945"/>
      <c r="D143" s="945"/>
      <c r="E143" s="945"/>
      <c r="F143" s="945"/>
      <c r="G143" s="945"/>
      <c r="H143" s="945"/>
      <c r="I143" s="945"/>
    </row>
    <row r="144" spans="1:10" ht="124.5" customHeight="1">
      <c r="A144" s="232" t="s">
        <v>436</v>
      </c>
      <c r="B144" s="945" t="s">
        <v>592</v>
      </c>
      <c r="C144" s="945"/>
      <c r="D144" s="945"/>
      <c r="E144" s="945"/>
      <c r="F144" s="945"/>
      <c r="G144" s="945"/>
      <c r="H144" s="945"/>
      <c r="I144" s="945"/>
    </row>
    <row r="145" spans="1:10" ht="12" customHeight="1">
      <c r="A145" s="232"/>
      <c r="B145" s="945"/>
      <c r="C145" s="945"/>
      <c r="D145" s="945"/>
      <c r="E145" s="945"/>
      <c r="F145" s="945"/>
      <c r="G145" s="945"/>
      <c r="H145" s="945"/>
      <c r="I145" s="945"/>
    </row>
    <row r="146" spans="1:10" ht="121.5" customHeight="1">
      <c r="A146" s="232" t="s">
        <v>437</v>
      </c>
      <c r="B146" s="945" t="s">
        <v>593</v>
      </c>
      <c r="C146" s="945"/>
      <c r="D146" s="945"/>
      <c r="E146" s="945"/>
      <c r="F146" s="945"/>
      <c r="G146" s="945"/>
      <c r="H146" s="945"/>
      <c r="I146" s="945"/>
    </row>
    <row r="147" spans="1:10" ht="12" customHeight="1">
      <c r="A147" s="232"/>
      <c r="B147" s="945"/>
      <c r="C147" s="945"/>
      <c r="D147" s="945"/>
      <c r="E147" s="945"/>
      <c r="F147" s="945"/>
      <c r="G147" s="945"/>
      <c r="H147" s="945"/>
      <c r="I147" s="945"/>
    </row>
    <row r="148" spans="1:10" ht="155.25" customHeight="1">
      <c r="A148" s="232" t="s">
        <v>438</v>
      </c>
      <c r="B148" s="945" t="s">
        <v>594</v>
      </c>
      <c r="C148" s="945"/>
      <c r="D148" s="945"/>
      <c r="E148" s="945"/>
      <c r="F148" s="945"/>
      <c r="G148" s="945"/>
      <c r="H148" s="945"/>
      <c r="I148" s="945"/>
    </row>
    <row r="149" spans="1:10" ht="12" customHeight="1">
      <c r="A149" s="232"/>
      <c r="B149" s="945"/>
      <c r="C149" s="945"/>
      <c r="D149" s="945"/>
      <c r="E149" s="945"/>
      <c r="F149" s="945"/>
      <c r="G149" s="945"/>
      <c r="H149" s="945"/>
      <c r="I149" s="945"/>
    </row>
    <row r="150" spans="1:10" ht="78" customHeight="1">
      <c r="A150" s="232" t="s">
        <v>439</v>
      </c>
      <c r="B150" s="945" t="s">
        <v>595</v>
      </c>
      <c r="C150" s="945"/>
      <c r="D150" s="945"/>
      <c r="E150" s="945"/>
      <c r="F150" s="945"/>
      <c r="G150" s="945"/>
      <c r="H150" s="945"/>
      <c r="I150" s="945"/>
    </row>
    <row r="151" spans="1:10" ht="12" customHeight="1">
      <c r="A151" s="232"/>
      <c r="B151" s="945"/>
      <c r="C151" s="945"/>
      <c r="D151" s="945"/>
      <c r="E151" s="945"/>
      <c r="F151" s="945"/>
      <c r="G151" s="945"/>
      <c r="H151" s="945"/>
      <c r="I151" s="945"/>
    </row>
    <row r="152" spans="1:10" ht="93.75" customHeight="1">
      <c r="A152" s="232" t="s">
        <v>440</v>
      </c>
      <c r="B152" s="945" t="s">
        <v>596</v>
      </c>
      <c r="C152" s="945"/>
      <c r="D152" s="945"/>
      <c r="E152" s="945"/>
      <c r="F152" s="945"/>
      <c r="G152" s="945"/>
      <c r="H152" s="945"/>
      <c r="I152" s="945"/>
    </row>
    <row r="153" spans="1:10" ht="51" customHeight="1">
      <c r="A153" s="232"/>
      <c r="B153" s="226"/>
      <c r="C153" s="226"/>
      <c r="D153" s="226"/>
      <c r="E153" s="226"/>
      <c r="F153" s="226"/>
      <c r="G153" s="226"/>
      <c r="H153" s="226"/>
      <c r="I153" s="226"/>
    </row>
    <row r="154" spans="1:10" ht="24.95" customHeight="1">
      <c r="A154" s="232"/>
      <c r="B154" s="226"/>
      <c r="C154" s="226"/>
      <c r="D154" s="226"/>
      <c r="E154" s="226"/>
      <c r="F154" s="226"/>
      <c r="G154" s="226"/>
      <c r="H154" s="226"/>
      <c r="I154" s="226"/>
    </row>
    <row r="155" spans="1:10" ht="21" customHeight="1">
      <c r="A155" s="835" t="s">
        <v>413</v>
      </c>
      <c r="B155" s="835"/>
      <c r="C155" s="835"/>
      <c r="D155" s="835"/>
      <c r="E155" s="951" t="s">
        <v>413</v>
      </c>
      <c r="F155" s="951"/>
      <c r="G155" s="951"/>
      <c r="H155" s="951"/>
      <c r="I155" s="951"/>
      <c r="J155" s="64"/>
    </row>
    <row r="156" spans="1:10" ht="33" customHeight="1">
      <c r="A156" s="952" t="s">
        <v>414</v>
      </c>
      <c r="B156" s="952"/>
      <c r="C156" s="952"/>
      <c r="D156" s="952"/>
      <c r="E156" s="953" t="str">
        <f>E48</f>
        <v xml:space="preserve">(For &amp; On behalf of JOINT VENTURE (JV) OF  &amp; </v>
      </c>
      <c r="F156" s="953"/>
      <c r="G156" s="953"/>
      <c r="H156" s="953"/>
      <c r="I156" s="953"/>
      <c r="J156" s="64"/>
    </row>
    <row r="157" spans="1:10" ht="16.5" customHeight="1">
      <c r="A157" s="228" t="s">
        <v>415</v>
      </c>
      <c r="B157" s="228"/>
      <c r="C157" s="228"/>
      <c r="D157" s="228"/>
      <c r="E157" s="228"/>
      <c r="F157" s="228"/>
      <c r="G157" s="228"/>
      <c r="H157" s="228"/>
      <c r="I157" s="229" t="s">
        <v>441</v>
      </c>
      <c r="J157" s="64"/>
    </row>
    <row r="158" spans="1:10" ht="5.25" customHeight="1">
      <c r="A158" s="228"/>
      <c r="B158" s="228"/>
      <c r="C158" s="228"/>
      <c r="D158" s="228"/>
      <c r="E158" s="228"/>
      <c r="F158" s="228"/>
      <c r="G158" s="228"/>
      <c r="H158" s="228"/>
      <c r="I158" s="229"/>
      <c r="J158" s="64"/>
    </row>
    <row r="159" spans="1:10" ht="21" customHeight="1">
      <c r="A159" s="232"/>
      <c r="B159" s="945"/>
      <c r="C159" s="945"/>
      <c r="D159" s="945"/>
      <c r="E159" s="945"/>
      <c r="F159" s="945"/>
      <c r="G159" s="945"/>
      <c r="H159" s="945"/>
      <c r="I159" s="945"/>
    </row>
    <row r="160" spans="1:10" ht="8.1" customHeight="1">
      <c r="A160" s="232"/>
      <c r="B160" s="167"/>
      <c r="C160" s="167"/>
      <c r="D160" s="167"/>
      <c r="E160" s="167"/>
      <c r="F160" s="167"/>
      <c r="G160" s="167"/>
      <c r="H160" s="167"/>
      <c r="I160" s="167"/>
    </row>
    <row r="161" spans="1:9" ht="64.5" customHeight="1">
      <c r="A161" s="232" t="s">
        <v>442</v>
      </c>
      <c r="B161" s="945" t="s">
        <v>597</v>
      </c>
      <c r="C161" s="945"/>
      <c r="D161" s="945"/>
      <c r="E161" s="945"/>
      <c r="F161" s="945"/>
      <c r="G161" s="945"/>
      <c r="H161" s="945"/>
      <c r="I161" s="945"/>
    </row>
    <row r="162" spans="1:9" ht="7.5" customHeight="1">
      <c r="A162" s="232"/>
      <c r="B162" s="226"/>
      <c r="C162" s="226"/>
      <c r="D162" s="226"/>
      <c r="E162" s="226"/>
      <c r="F162" s="226"/>
      <c r="G162" s="226"/>
      <c r="H162" s="226"/>
      <c r="I162" s="226"/>
    </row>
    <row r="163" spans="1:9" ht="29.25" customHeight="1">
      <c r="A163" s="232" t="s">
        <v>588</v>
      </c>
      <c r="B163" s="945" t="s">
        <v>598</v>
      </c>
      <c r="C163" s="945"/>
      <c r="D163" s="945"/>
      <c r="E163" s="945"/>
      <c r="F163" s="945"/>
      <c r="G163" s="945"/>
      <c r="H163" s="945"/>
      <c r="I163" s="945"/>
    </row>
    <row r="164" spans="1:9" ht="58.5" customHeight="1">
      <c r="A164" s="232" t="s">
        <v>443</v>
      </c>
      <c r="B164" s="945" t="s">
        <v>599</v>
      </c>
      <c r="C164" s="945"/>
      <c r="D164" s="945"/>
      <c r="E164" s="945"/>
      <c r="F164" s="945"/>
      <c r="G164" s="945"/>
      <c r="H164" s="945"/>
      <c r="I164" s="945"/>
    </row>
    <row r="165" spans="1:9" ht="8.1" customHeight="1">
      <c r="A165" s="230"/>
      <c r="B165" s="167"/>
      <c r="C165" s="167"/>
      <c r="D165" s="167"/>
      <c r="E165" s="167"/>
      <c r="F165" s="167"/>
      <c r="G165" s="167"/>
      <c r="H165" s="167"/>
      <c r="I165" s="167"/>
    </row>
    <row r="166" spans="1:9" ht="16.5">
      <c r="A166" s="950" t="s">
        <v>444</v>
      </c>
      <c r="B166" s="950"/>
      <c r="C166" s="950"/>
      <c r="D166" s="950"/>
      <c r="E166" s="950"/>
      <c r="F166" s="950"/>
      <c r="G166" s="950"/>
      <c r="H166" s="950"/>
      <c r="I166" s="950"/>
    </row>
    <row r="167" spans="1:9" ht="8.1" customHeight="1">
      <c r="A167" s="230"/>
      <c r="B167" s="167"/>
      <c r="C167" s="167"/>
      <c r="D167" s="167"/>
      <c r="E167" s="167"/>
      <c r="F167" s="167"/>
      <c r="G167" s="167"/>
      <c r="H167" s="167"/>
      <c r="I167" s="167"/>
    </row>
    <row r="168" spans="1:9" ht="54.75" customHeight="1">
      <c r="A168" s="945" t="s">
        <v>445</v>
      </c>
      <c r="B168" s="945"/>
      <c r="C168" s="945"/>
      <c r="D168" s="945"/>
      <c r="E168" s="945"/>
      <c r="F168" s="945"/>
      <c r="G168" s="945"/>
      <c r="H168" s="945"/>
      <c r="I168" s="945"/>
    </row>
    <row r="169" spans="1:9" ht="8.1" customHeight="1">
      <c r="A169" s="231"/>
      <c r="B169" s="167"/>
      <c r="C169" s="167"/>
      <c r="D169" s="167"/>
      <c r="E169" s="167"/>
      <c r="F169" s="167"/>
      <c r="G169" s="167"/>
      <c r="H169" s="167"/>
      <c r="I169" s="167"/>
    </row>
    <row r="170" spans="1:9" ht="16.5">
      <c r="A170" s="950" t="s">
        <v>446</v>
      </c>
      <c r="B170" s="950"/>
      <c r="C170" s="950"/>
      <c r="D170" s="950"/>
      <c r="E170" s="950"/>
      <c r="F170" s="950"/>
      <c r="G170" s="950"/>
      <c r="H170" s="950"/>
      <c r="I170" s="950"/>
    </row>
    <row r="171" spans="1:9" ht="8.1" customHeight="1">
      <c r="A171" s="230"/>
      <c r="B171" s="167"/>
      <c r="C171" s="167"/>
      <c r="D171" s="167"/>
      <c r="E171" s="167"/>
      <c r="F171" s="167"/>
      <c r="G171" s="167"/>
      <c r="H171" s="167"/>
      <c r="I171" s="167"/>
    </row>
    <row r="172" spans="1:9" ht="75.75" customHeight="1">
      <c r="A172" s="232" t="s">
        <v>419</v>
      </c>
      <c r="B172" s="945" t="s">
        <v>714</v>
      </c>
      <c r="C172" s="945"/>
      <c r="D172" s="945"/>
      <c r="E172" s="945"/>
      <c r="F172" s="945"/>
      <c r="G172" s="945"/>
      <c r="H172" s="945"/>
      <c r="I172" s="945"/>
    </row>
    <row r="173" spans="1:9" ht="8.1" customHeight="1">
      <c r="A173" s="130"/>
      <c r="B173" s="167"/>
      <c r="C173" s="167"/>
      <c r="D173" s="167"/>
      <c r="E173" s="167"/>
      <c r="F173" s="167"/>
      <c r="G173" s="167"/>
      <c r="H173" s="167"/>
      <c r="I173" s="167"/>
    </row>
    <row r="174" spans="1:9" ht="42.75" customHeight="1">
      <c r="A174" s="232" t="s">
        <v>420</v>
      </c>
      <c r="B174" s="945" t="s">
        <v>600</v>
      </c>
      <c r="C174" s="945"/>
      <c r="D174" s="945"/>
      <c r="E174" s="945"/>
      <c r="F174" s="945"/>
      <c r="G174" s="945"/>
      <c r="H174" s="945"/>
      <c r="I174" s="945"/>
    </row>
    <row r="175" spans="1:9" ht="8.1" customHeight="1">
      <c r="A175" s="130"/>
      <c r="B175" s="167"/>
      <c r="C175" s="167"/>
      <c r="D175" s="167"/>
      <c r="E175" s="167"/>
      <c r="F175" s="167"/>
      <c r="G175" s="167"/>
      <c r="H175" s="167"/>
      <c r="I175" s="167"/>
    </row>
    <row r="176" spans="1:9" ht="60.75" customHeight="1">
      <c r="A176" s="232" t="s">
        <v>426</v>
      </c>
      <c r="B176" s="945" t="s">
        <v>447</v>
      </c>
      <c r="C176" s="945"/>
      <c r="D176" s="945"/>
      <c r="E176" s="945"/>
      <c r="F176" s="945"/>
      <c r="G176" s="945"/>
      <c r="H176" s="945"/>
      <c r="I176" s="945"/>
    </row>
    <row r="177" spans="1:10" ht="8.1" customHeight="1">
      <c r="A177" s="232"/>
      <c r="B177" s="167"/>
      <c r="C177" s="167"/>
      <c r="D177" s="167"/>
      <c r="E177" s="167"/>
      <c r="F177" s="167"/>
      <c r="G177" s="167"/>
      <c r="H177" s="167"/>
      <c r="I177" s="167"/>
    </row>
    <row r="178" spans="1:10" ht="43.5" customHeight="1">
      <c r="A178" s="232" t="s">
        <v>436</v>
      </c>
      <c r="B178" s="945" t="s">
        <v>448</v>
      </c>
      <c r="C178" s="945"/>
      <c r="D178" s="945"/>
      <c r="E178" s="945"/>
      <c r="F178" s="945"/>
      <c r="G178" s="945"/>
      <c r="H178" s="945"/>
      <c r="I178" s="945"/>
    </row>
    <row r="179" spans="1:10" ht="8.1" customHeight="1">
      <c r="A179" s="232"/>
      <c r="B179" s="167"/>
      <c r="C179" s="167"/>
      <c r="D179" s="167"/>
      <c r="E179" s="167"/>
      <c r="F179" s="167"/>
      <c r="G179" s="167"/>
      <c r="H179" s="167"/>
      <c r="I179" s="167"/>
    </row>
    <row r="180" spans="1:10" ht="24" customHeight="1">
      <c r="A180" s="232" t="s">
        <v>437</v>
      </c>
      <c r="B180" s="945" t="s">
        <v>601</v>
      </c>
      <c r="C180" s="945"/>
      <c r="D180" s="945"/>
      <c r="E180" s="945"/>
      <c r="F180" s="945"/>
      <c r="G180" s="945"/>
      <c r="H180" s="945"/>
      <c r="I180" s="945"/>
    </row>
    <row r="181" spans="1:10" ht="8.1" customHeight="1">
      <c r="A181" s="232"/>
      <c r="B181" s="167"/>
      <c r="C181" s="167"/>
      <c r="D181" s="167"/>
      <c r="E181" s="167"/>
      <c r="F181" s="167"/>
      <c r="G181" s="167"/>
      <c r="H181" s="167"/>
      <c r="I181" s="167"/>
    </row>
    <row r="182" spans="1:10" ht="101.25" customHeight="1">
      <c r="A182" s="232" t="s">
        <v>438</v>
      </c>
      <c r="B182" s="945" t="s">
        <v>715</v>
      </c>
      <c r="C182" s="945"/>
      <c r="D182" s="945"/>
      <c r="E182" s="945"/>
      <c r="F182" s="945"/>
      <c r="G182" s="945"/>
      <c r="H182" s="945"/>
      <c r="I182" s="945"/>
    </row>
    <row r="183" spans="1:10" ht="55.5" customHeight="1">
      <c r="A183" s="232" t="s">
        <v>449</v>
      </c>
      <c r="B183" s="956" t="s">
        <v>450</v>
      </c>
      <c r="C183" s="956"/>
      <c r="D183" s="956"/>
      <c r="E183" s="956"/>
      <c r="F183" s="956"/>
      <c r="G183" s="956"/>
      <c r="H183" s="956"/>
      <c r="I183" s="956"/>
    </row>
    <row r="184" spans="1:10" ht="31.5" customHeight="1">
      <c r="A184" s="232"/>
      <c r="B184" s="226"/>
      <c r="C184" s="226"/>
      <c r="D184" s="226"/>
      <c r="E184" s="226"/>
      <c r="F184" s="226"/>
      <c r="G184" s="226"/>
      <c r="H184" s="226"/>
      <c r="I184" s="226"/>
    </row>
    <row r="185" spans="1:10" ht="21" customHeight="1">
      <c r="A185" s="835" t="s">
        <v>413</v>
      </c>
      <c r="B185" s="835"/>
      <c r="C185" s="835"/>
      <c r="D185" s="835"/>
      <c r="E185" s="951" t="s">
        <v>413</v>
      </c>
      <c r="F185" s="951"/>
      <c r="G185" s="951"/>
      <c r="H185" s="951"/>
      <c r="I185" s="951"/>
      <c r="J185" s="64"/>
    </row>
    <row r="186" spans="1:10" ht="33" customHeight="1">
      <c r="A186" s="952" t="s">
        <v>414</v>
      </c>
      <c r="B186" s="952"/>
      <c r="C186" s="952"/>
      <c r="D186" s="952"/>
      <c r="E186" s="953" t="str">
        <f>E48</f>
        <v xml:space="preserve">(For &amp; On behalf of JOINT VENTURE (JV) OF  &amp; </v>
      </c>
      <c r="F186" s="953"/>
      <c r="G186" s="953"/>
      <c r="H186" s="953"/>
      <c r="I186" s="953"/>
      <c r="J186" s="64"/>
    </row>
    <row r="187" spans="1:10" ht="18.75" customHeight="1">
      <c r="A187" s="228" t="s">
        <v>415</v>
      </c>
      <c r="B187" s="228"/>
      <c r="C187" s="228"/>
      <c r="D187" s="228"/>
      <c r="E187" s="228"/>
      <c r="F187" s="228"/>
      <c r="G187" s="228"/>
      <c r="H187" s="228"/>
      <c r="I187" s="229" t="s">
        <v>451</v>
      </c>
      <c r="J187" s="64"/>
    </row>
    <row r="188" spans="1:10" ht="15.75">
      <c r="A188" s="228"/>
      <c r="B188" s="228"/>
      <c r="C188" s="228"/>
      <c r="D188" s="228"/>
      <c r="E188" s="228"/>
      <c r="F188" s="228"/>
      <c r="G188" s="228"/>
      <c r="H188" s="228"/>
      <c r="I188" s="229"/>
      <c r="J188" s="64"/>
    </row>
    <row r="189" spans="1:10" ht="53.25" customHeight="1">
      <c r="A189" s="232" t="s">
        <v>439</v>
      </c>
      <c r="B189" s="945" t="s">
        <v>452</v>
      </c>
      <c r="C189" s="945"/>
      <c r="D189" s="945"/>
      <c r="E189" s="945"/>
      <c r="F189" s="945"/>
      <c r="G189" s="945"/>
      <c r="H189" s="945"/>
      <c r="I189" s="945"/>
    </row>
    <row r="190" spans="1:10" ht="15.75">
      <c r="A190" s="230"/>
      <c r="B190" s="167"/>
      <c r="C190" s="167"/>
      <c r="D190" s="167"/>
      <c r="E190" s="167"/>
      <c r="F190" s="167"/>
      <c r="G190" s="167"/>
      <c r="H190" s="167"/>
      <c r="I190" s="167"/>
    </row>
    <row r="191" spans="1:10" ht="21.95" customHeight="1">
      <c r="A191" s="167"/>
      <c r="B191" s="225"/>
      <c r="C191" s="167"/>
      <c r="D191" s="167"/>
      <c r="E191" s="167"/>
      <c r="F191" s="225"/>
      <c r="G191" s="167"/>
      <c r="H191" s="167"/>
      <c r="I191" s="167"/>
    </row>
    <row r="192" spans="1:10" ht="21.95" customHeight="1">
      <c r="A192" s="167"/>
      <c r="B192" s="234" t="s">
        <v>453</v>
      </c>
      <c r="C192" s="234"/>
      <c r="D192" s="234"/>
      <c r="E192" s="234"/>
      <c r="F192" s="234" t="s">
        <v>453</v>
      </c>
      <c r="G192" s="234"/>
      <c r="H192" s="234"/>
      <c r="I192" s="234"/>
    </row>
    <row r="193" spans="1:9" ht="35.25" customHeight="1">
      <c r="A193" s="167"/>
      <c r="B193" s="957" t="s">
        <v>414</v>
      </c>
      <c r="C193" s="957"/>
      <c r="D193" s="957"/>
      <c r="E193" s="957"/>
      <c r="F193" s="957" t="str">
        <f>E48</f>
        <v xml:space="preserve">(For &amp; On behalf of JOINT VENTURE (JV) OF  &amp; </v>
      </c>
      <c r="G193" s="957"/>
      <c r="H193" s="957"/>
      <c r="I193" s="957"/>
    </row>
    <row r="194" spans="1:9" ht="21.95" customHeight="1">
      <c r="A194" s="167"/>
      <c r="B194" s="235"/>
      <c r="C194" s="230"/>
      <c r="D194" s="230"/>
      <c r="E194" s="230"/>
      <c r="F194" s="236"/>
      <c r="G194" s="236"/>
      <c r="H194" s="236"/>
      <c r="I194" s="236"/>
    </row>
    <row r="195" spans="1:9" ht="21.95" customHeight="1">
      <c r="A195" s="167"/>
      <c r="B195" s="835" t="s">
        <v>454</v>
      </c>
      <c r="C195" s="835"/>
      <c r="D195" s="835"/>
      <c r="E195" s="835"/>
      <c r="F195" s="835" t="s">
        <v>454</v>
      </c>
      <c r="G195" s="835"/>
      <c r="H195" s="835"/>
      <c r="I195" s="835"/>
    </row>
    <row r="196" spans="1:9" ht="21.95" customHeight="1">
      <c r="A196" s="167"/>
      <c r="B196" s="225"/>
      <c r="C196" s="230"/>
      <c r="D196" s="230"/>
      <c r="E196" s="230"/>
      <c r="F196" s="225"/>
      <c r="G196" s="230"/>
      <c r="H196" s="230"/>
      <c r="I196" s="230"/>
    </row>
    <row r="197" spans="1:9" ht="21.95" customHeight="1">
      <c r="A197" s="167"/>
      <c r="B197" s="225"/>
      <c r="C197" s="230"/>
      <c r="D197" s="230"/>
      <c r="E197" s="230"/>
      <c r="F197" s="225"/>
      <c r="G197" s="230"/>
      <c r="H197" s="230"/>
      <c r="I197" s="230"/>
    </row>
    <row r="198" spans="1:9" ht="24.75" customHeight="1">
      <c r="A198" s="167"/>
      <c r="B198" s="228" t="s">
        <v>455</v>
      </c>
      <c r="C198" s="237"/>
      <c r="D198" s="228"/>
      <c r="E198" s="228"/>
      <c r="F198" s="958" t="str">
        <f>"Name : "&amp; 'Names of Bidder'!D32</f>
        <v xml:space="preserve">Name : </v>
      </c>
      <c r="G198" s="959"/>
      <c r="H198" s="959"/>
      <c r="I198" s="959"/>
    </row>
    <row r="199" spans="1:9" ht="21.95" customHeight="1">
      <c r="A199" s="167"/>
      <c r="B199" s="228" t="s">
        <v>5</v>
      </c>
      <c r="C199" s="237"/>
      <c r="D199" s="228"/>
      <c r="E199" s="228"/>
      <c r="F199" s="958" t="str">
        <f>"Designation : " &amp; 'Names of Bidder'!D33</f>
        <v xml:space="preserve">Designation : </v>
      </c>
      <c r="G199" s="959"/>
      <c r="H199" s="959"/>
      <c r="I199" s="959"/>
    </row>
    <row r="200" spans="1:9" ht="21.95" customHeight="1">
      <c r="A200" s="167"/>
      <c r="B200" s="234"/>
      <c r="C200" s="230"/>
      <c r="D200" s="230"/>
      <c r="E200" s="230"/>
      <c r="F200" s="234"/>
      <c r="G200" s="230"/>
      <c r="H200" s="230"/>
      <c r="I200" s="230"/>
    </row>
    <row r="201" spans="1:9" ht="21.95" customHeight="1">
      <c r="A201" s="167"/>
      <c r="B201" s="835" t="s">
        <v>456</v>
      </c>
      <c r="C201" s="835"/>
      <c r="D201" s="835"/>
      <c r="E201" s="835"/>
      <c r="F201" s="835" t="s">
        <v>456</v>
      </c>
      <c r="G201" s="835"/>
      <c r="H201" s="835"/>
      <c r="I201" s="835"/>
    </row>
    <row r="202" spans="1:9" ht="21.95" customHeight="1">
      <c r="A202" s="167"/>
      <c r="B202" s="228" t="s">
        <v>455</v>
      </c>
      <c r="C202" s="228"/>
      <c r="D202" s="228"/>
      <c r="E202" s="228"/>
      <c r="F202" s="228" t="s">
        <v>455</v>
      </c>
      <c r="G202" s="234"/>
      <c r="H202" s="234"/>
      <c r="I202" s="234"/>
    </row>
    <row r="203" spans="1:9" ht="21.95" customHeight="1">
      <c r="A203" s="167"/>
      <c r="B203" s="228" t="s">
        <v>5</v>
      </c>
      <c r="C203" s="228"/>
      <c r="D203" s="228"/>
      <c r="E203" s="228"/>
      <c r="F203" s="228" t="s">
        <v>5</v>
      </c>
      <c r="G203" s="167"/>
      <c r="H203" s="167"/>
      <c r="I203" s="167"/>
    </row>
    <row r="204" spans="1:9" ht="21.95" customHeight="1">
      <c r="A204" s="167"/>
      <c r="B204" s="167"/>
      <c r="C204" s="167"/>
      <c r="D204" s="167"/>
      <c r="E204" s="167"/>
      <c r="F204" s="167"/>
      <c r="G204" s="167"/>
      <c r="H204" s="167"/>
      <c r="I204" s="167"/>
    </row>
    <row r="205" spans="1:9" ht="21.95" customHeight="1">
      <c r="A205" s="167"/>
      <c r="B205" s="835" t="s">
        <v>657</v>
      </c>
      <c r="C205" s="835"/>
      <c r="D205" s="835"/>
      <c r="E205" s="835"/>
      <c r="F205" s="835" t="s">
        <v>657</v>
      </c>
      <c r="G205" s="835"/>
      <c r="H205" s="835"/>
      <c r="I205" s="835"/>
    </row>
    <row r="206" spans="1:9" ht="21.95" customHeight="1">
      <c r="A206" s="167"/>
      <c r="B206" s="228" t="s">
        <v>455</v>
      </c>
      <c r="C206" s="228"/>
      <c r="D206" s="228"/>
      <c r="E206" s="228"/>
      <c r="F206" s="228" t="s">
        <v>455</v>
      </c>
      <c r="G206" s="234"/>
      <c r="H206" s="234"/>
      <c r="I206" s="234"/>
    </row>
    <row r="207" spans="1:9" ht="21.95" customHeight="1">
      <c r="A207" s="167"/>
      <c r="B207" s="228" t="s">
        <v>5</v>
      </c>
      <c r="C207" s="228"/>
      <c r="D207" s="228"/>
      <c r="E207" s="228"/>
      <c r="F207" s="228" t="s">
        <v>5</v>
      </c>
      <c r="G207" s="167"/>
      <c r="H207" s="167"/>
      <c r="I207" s="167"/>
    </row>
    <row r="208" spans="1:9" ht="21.95" customHeight="1">
      <c r="A208" s="167"/>
      <c r="B208" s="228"/>
      <c r="C208" s="228"/>
      <c r="D208" s="228"/>
      <c r="E208" s="228"/>
      <c r="F208" s="228"/>
      <c r="G208" s="167"/>
      <c r="H208" s="167"/>
      <c r="I208" s="167"/>
    </row>
    <row r="209" spans="1:9" ht="21.95" customHeight="1">
      <c r="A209" s="167"/>
      <c r="B209" s="228"/>
      <c r="C209" s="228"/>
      <c r="D209" s="228"/>
      <c r="E209" s="228"/>
      <c r="F209" s="228"/>
      <c r="G209" s="167"/>
      <c r="H209" s="167"/>
      <c r="I209" s="167"/>
    </row>
    <row r="210" spans="1:9" ht="21.95" customHeight="1">
      <c r="A210" s="167"/>
      <c r="B210" s="228"/>
      <c r="C210" s="228"/>
      <c r="D210" s="228"/>
      <c r="E210" s="228"/>
      <c r="F210" s="228"/>
      <c r="G210" s="167"/>
      <c r="H210" s="167"/>
      <c r="I210" s="167"/>
    </row>
    <row r="211" spans="1:9" ht="21.95" customHeight="1">
      <c r="A211" s="167"/>
      <c r="B211" s="228"/>
      <c r="C211" s="228"/>
      <c r="D211" s="228"/>
      <c r="E211" s="228"/>
      <c r="F211" s="228"/>
      <c r="G211" s="167"/>
      <c r="H211" s="167"/>
      <c r="I211" s="167"/>
    </row>
    <row r="212" spans="1:9" ht="21.95" customHeight="1">
      <c r="A212" s="167"/>
      <c r="B212" s="228"/>
      <c r="C212" s="228"/>
      <c r="D212" s="228"/>
      <c r="E212" s="228"/>
      <c r="F212" s="228"/>
      <c r="G212" s="167"/>
      <c r="H212" s="167"/>
      <c r="I212" s="167"/>
    </row>
    <row r="213" spans="1:9" ht="21.95" customHeight="1">
      <c r="A213" s="167"/>
      <c r="B213" s="228"/>
      <c r="C213" s="228"/>
      <c r="D213" s="228"/>
      <c r="E213" s="228"/>
      <c r="F213" s="228"/>
      <c r="G213" s="167"/>
      <c r="H213" s="167"/>
      <c r="I213" s="167"/>
    </row>
    <row r="214" spans="1:9" ht="21.95" customHeight="1">
      <c r="A214" s="167"/>
      <c r="B214" s="228"/>
      <c r="C214" s="228"/>
      <c r="D214" s="228"/>
      <c r="E214" s="228"/>
      <c r="F214" s="228"/>
      <c r="G214" s="167"/>
      <c r="H214" s="167"/>
      <c r="I214" s="167"/>
    </row>
    <row r="215" spans="1:9" ht="21.95" customHeight="1">
      <c r="A215" s="167"/>
      <c r="B215" s="228"/>
      <c r="C215" s="228"/>
      <c r="D215" s="228"/>
      <c r="E215" s="228"/>
      <c r="F215" s="228"/>
      <c r="G215" s="167"/>
      <c r="H215" s="167"/>
      <c r="I215" s="167"/>
    </row>
    <row r="216" spans="1:9" ht="21.95" customHeight="1">
      <c r="A216" s="167"/>
      <c r="B216" s="228"/>
      <c r="C216" s="228"/>
      <c r="D216" s="228"/>
      <c r="E216" s="228"/>
      <c r="F216" s="228"/>
      <c r="G216" s="167"/>
      <c r="H216" s="167"/>
      <c r="I216" s="167"/>
    </row>
    <row r="217" spans="1:9" ht="21.95" customHeight="1">
      <c r="A217" s="167"/>
      <c r="B217" s="228"/>
      <c r="C217" s="228"/>
      <c r="D217" s="228"/>
      <c r="E217" s="228"/>
      <c r="F217" s="228"/>
      <c r="G217" s="167"/>
      <c r="H217" s="167"/>
      <c r="I217" s="167"/>
    </row>
    <row r="218" spans="1:9" ht="21.95" customHeight="1">
      <c r="A218" s="167"/>
      <c r="B218" s="228"/>
      <c r="C218" s="228"/>
      <c r="D218" s="228"/>
      <c r="E218" s="228"/>
      <c r="F218" s="228"/>
      <c r="G218" s="167"/>
      <c r="H218" s="167"/>
      <c r="I218" s="167"/>
    </row>
    <row r="219" spans="1:9" ht="21.95" customHeight="1">
      <c r="A219" s="167"/>
      <c r="B219" s="228"/>
      <c r="C219" s="228"/>
      <c r="D219" s="228"/>
      <c r="E219" s="228"/>
      <c r="F219" s="228"/>
      <c r="G219" s="167"/>
      <c r="H219" s="167"/>
      <c r="I219" s="167"/>
    </row>
    <row r="220" spans="1:9" ht="15.75" customHeight="1">
      <c r="A220" s="167"/>
      <c r="B220" s="228"/>
      <c r="C220" s="228"/>
      <c r="D220" s="228"/>
      <c r="E220" s="228"/>
      <c r="F220" s="228"/>
      <c r="G220" s="167"/>
      <c r="H220" s="167"/>
      <c r="I220" s="167"/>
    </row>
    <row r="221" spans="1:9" ht="15.75">
      <c r="A221" s="238"/>
      <c r="B221" s="238"/>
      <c r="C221" s="238"/>
      <c r="D221" s="238"/>
      <c r="E221" s="238"/>
      <c r="F221" s="238"/>
      <c r="G221" s="238"/>
      <c r="H221" s="238"/>
      <c r="I221" s="238"/>
    </row>
    <row r="222" spans="1:9" ht="15.75">
      <c r="A222" s="228" t="s">
        <v>415</v>
      </c>
      <c r="B222" s="228"/>
      <c r="C222" s="228"/>
      <c r="D222" s="228"/>
      <c r="E222" s="228"/>
      <c r="F222" s="228"/>
      <c r="G222" s="228"/>
      <c r="H222" s="228"/>
      <c r="I222" s="229" t="s">
        <v>457</v>
      </c>
    </row>
    <row r="223" spans="1:9" ht="15.75">
      <c r="A223" s="167"/>
      <c r="B223" s="167"/>
      <c r="C223" s="167"/>
      <c r="D223" s="167"/>
      <c r="E223" s="167"/>
      <c r="F223" s="167"/>
      <c r="G223" s="167"/>
      <c r="H223" s="167"/>
      <c r="I223" s="167"/>
    </row>
    <row r="224" spans="1:9" ht="15.75">
      <c r="A224" s="167"/>
      <c r="B224" s="167"/>
      <c r="C224" s="167"/>
      <c r="D224" s="167"/>
      <c r="E224" s="167"/>
      <c r="F224" s="167"/>
      <c r="G224" s="167"/>
      <c r="H224" s="167"/>
      <c r="I224" s="167"/>
    </row>
    <row r="225" spans="1:9" ht="15.75">
      <c r="A225" s="167"/>
      <c r="B225" s="167"/>
      <c r="C225" s="167"/>
      <c r="D225" s="167"/>
      <c r="E225" s="167"/>
      <c r="F225" s="167"/>
      <c r="G225" s="167"/>
      <c r="H225" s="167"/>
      <c r="I225" s="167"/>
    </row>
    <row r="226" spans="1:9" ht="15.75">
      <c r="A226" s="167"/>
      <c r="B226" s="167"/>
      <c r="C226" s="167"/>
      <c r="D226" s="167"/>
      <c r="E226" s="167"/>
      <c r="F226" s="167"/>
      <c r="G226" s="167"/>
      <c r="H226" s="167"/>
      <c r="I226" s="167"/>
    </row>
    <row r="227" spans="1:9" ht="15.75">
      <c r="A227" s="167"/>
      <c r="B227" s="167"/>
      <c r="C227" s="167"/>
      <c r="D227" s="167"/>
      <c r="E227" s="167"/>
      <c r="F227" s="167"/>
      <c r="G227" s="167"/>
      <c r="H227" s="167"/>
      <c r="I227" s="167"/>
    </row>
    <row r="228" spans="1:9" ht="15.75">
      <c r="A228" s="167"/>
      <c r="B228" s="167"/>
      <c r="C228" s="167"/>
      <c r="D228" s="167"/>
      <c r="E228" s="167"/>
      <c r="F228" s="167"/>
      <c r="G228" s="167"/>
      <c r="H228" s="167"/>
      <c r="I228" s="167"/>
    </row>
    <row r="229" spans="1:9" ht="15.75">
      <c r="A229" s="167"/>
      <c r="B229" s="167"/>
      <c r="C229" s="167"/>
      <c r="D229" s="167"/>
      <c r="E229" s="167"/>
      <c r="F229" s="167"/>
      <c r="G229" s="167"/>
      <c r="H229" s="167"/>
      <c r="I229" s="167"/>
    </row>
    <row r="230" spans="1:9" ht="15.75">
      <c r="A230" s="167"/>
      <c r="B230" s="167"/>
      <c r="C230" s="167"/>
      <c r="D230" s="167"/>
      <c r="E230" s="167"/>
      <c r="F230" s="167"/>
      <c r="G230" s="167"/>
      <c r="H230" s="167"/>
      <c r="I230" s="167"/>
    </row>
    <row r="231" spans="1:9" ht="15.75">
      <c r="A231" s="167"/>
      <c r="B231" s="167"/>
      <c r="C231" s="167"/>
      <c r="D231" s="167"/>
      <c r="E231" s="167"/>
      <c r="F231" s="167"/>
      <c r="G231" s="167"/>
      <c r="H231" s="167"/>
      <c r="I231" s="167"/>
    </row>
    <row r="232" spans="1:9" ht="15.75">
      <c r="A232" s="167"/>
      <c r="B232" s="167"/>
      <c r="C232" s="167"/>
      <c r="D232" s="167"/>
      <c r="E232" s="167"/>
      <c r="F232" s="167"/>
      <c r="G232" s="167"/>
      <c r="H232" s="167"/>
      <c r="I232" s="167"/>
    </row>
    <row r="233" spans="1:9" ht="15.75">
      <c r="A233" s="167"/>
      <c r="B233" s="167"/>
      <c r="C233" s="167"/>
      <c r="D233" s="167"/>
      <c r="E233" s="167"/>
      <c r="F233" s="167"/>
      <c r="G233" s="167"/>
      <c r="H233" s="167"/>
      <c r="I233" s="167"/>
    </row>
    <row r="234" spans="1:9" ht="15.75">
      <c r="A234" s="167"/>
      <c r="B234" s="167"/>
      <c r="C234" s="167"/>
      <c r="D234" s="167"/>
      <c r="E234" s="167"/>
      <c r="F234" s="167"/>
      <c r="G234" s="167"/>
      <c r="H234" s="167"/>
      <c r="I234" s="167"/>
    </row>
    <row r="235" spans="1:9" ht="15.75">
      <c r="A235" s="167"/>
      <c r="B235" s="167"/>
      <c r="C235" s="167"/>
      <c r="D235" s="167"/>
      <c r="E235" s="167"/>
      <c r="F235" s="167"/>
      <c r="G235" s="167"/>
      <c r="H235" s="167"/>
      <c r="I235" s="167"/>
    </row>
  </sheetData>
  <sheetProtection algorithmName="SHA-512" hashValue="BZ22E50Osw5puBy4qz3csIwum2pvVDSk/oARDjHFWNDNzjpqk8fM9rGiWyWlY88FFvkJh3wYXLDFI48rcVqqHQ==" saltValue="7NOOvPiNaU59P6kKPeP0lA==" spinCount="100000" sheet="1" objects="1" scenarios="1" selectLockedCells="1"/>
  <customSheetViews>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CD28740F-9825-447C-B887-B18F0232D126}" scale="190" showPageBreaks="1" showGridLines="0" printArea="1" view="pageBreakPreview" topLeftCell="A6">
      <selection activeCell="L205" sqref="L20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28"/>
      <headerFooter alignWithMargins="0">
        <oddFooter>&amp;C&amp;A</oddFooter>
      </headerFooter>
    </customSheetView>
    <customSheetView guid="{B36D49CA-5796-4086-B7D0-4AD7F327B4EC}" scale="190" showPageBreaks="1" showGridLines="0" printArea="1" view="pageBreakPreview" topLeftCell="A6">
      <selection activeCell="L205" sqref="L20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29"/>
      <headerFooter alignWithMargins="0">
        <oddFooter>&amp;C&amp;A</oddFooter>
      </headerFooter>
    </customSheetView>
    <customSheetView guid="{AA750348-930C-43DE-ADD0-8D60980F5013}" showPageBreaks="1" showGridLines="0" printArea="1" view="pageBreakPreview" topLeftCell="A54">
      <selection activeCell="L182" sqref="L18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30"/>
      <headerFooter alignWithMargins="0">
        <oddFooter>&amp;C&amp;A</oddFooter>
      </headerFooter>
    </customSheetView>
    <customSheetView guid="{A546C507-25B0-45A3-B106-4C96DE490A0D}" showPageBreaks="1" showGridLines="0" printArea="1" view="pageBreakPreview" topLeftCell="A54">
      <selection activeCell="L182" sqref="L18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31"/>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89" orientation="portrait" r:id="rId32"/>
  <headerFooter alignWithMargins="0">
    <oddFooter>&amp;C&amp;A</oddFooter>
  </headerFooter>
  <rowBreaks count="7" manualBreakCount="7">
    <brk id="49" max="8" man="1"/>
    <brk id="76" max="8" man="1"/>
    <brk id="94" max="8" man="1"/>
    <brk id="117" max="8" man="1"/>
    <brk id="140" max="8" man="1"/>
    <brk id="158" max="8" man="1"/>
    <brk id="187" max="8" man="1"/>
  </rowBreaks>
  <drawing r:id="rId3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6"/>
  <sheetViews>
    <sheetView showGridLines="0" view="pageBreakPreview" topLeftCell="A73" zoomScale="130" zoomScaleNormal="100" zoomScaleSheetLayoutView="13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4" style="29" customWidth="1"/>
    <col min="5" max="5" width="39.28515625" style="29" customWidth="1"/>
    <col min="6" max="6" width="9.140625" style="201" hidden="1" customWidth="1"/>
    <col min="7" max="7" width="9.140625" style="201"/>
    <col min="8" max="8" width="9.140625" style="201" hidden="1" customWidth="1"/>
    <col min="9" max="31" width="9.140625" style="201"/>
    <col min="32" max="16384" width="9.140625" style="25"/>
  </cols>
  <sheetData>
    <row r="1" spans="1:31">
      <c r="A1" s="21" t="str">
        <f>Basic!A3&amp;Basic!B3</f>
        <v>Specification No. :CC/NT/W-GIS/DOM/A02/24/09381</v>
      </c>
      <c r="B1" s="22"/>
      <c r="C1" s="22"/>
      <c r="D1" s="22"/>
      <c r="E1" s="23" t="str">
        <f>"Attachment-15 "</f>
        <v xml:space="preserve">Attachment-15 </v>
      </c>
      <c r="F1" s="200"/>
      <c r="G1" s="200"/>
      <c r="H1" s="200"/>
      <c r="I1" s="200"/>
      <c r="J1" s="200"/>
      <c r="K1" s="200"/>
      <c r="L1" s="200"/>
      <c r="M1" s="200"/>
      <c r="N1" s="200"/>
      <c r="O1" s="200"/>
      <c r="P1" s="200"/>
      <c r="Q1" s="200"/>
      <c r="R1" s="200"/>
      <c r="S1" s="200"/>
      <c r="T1" s="200"/>
      <c r="U1" s="200"/>
      <c r="V1" s="200"/>
      <c r="W1" s="200"/>
      <c r="X1" s="200"/>
      <c r="Y1" s="200"/>
      <c r="Z1" s="200"/>
      <c r="AA1" s="200"/>
      <c r="AB1" s="200"/>
      <c r="AC1" s="200"/>
      <c r="AD1" s="200"/>
      <c r="AE1" s="200"/>
    </row>
    <row r="2" spans="1:31" ht="12" customHeight="1"/>
    <row r="3" spans="1:31" ht="122.25" customHeight="1">
      <c r="A3" s="820" t="str">
        <f>Basic!B1</f>
        <v>GIS Substation Extension package- SS 132 - “Augmentation of Transformation capacity at 400/230kV Tuticorin-II GIS PS in Tamil Nadu by 500 MVA, 400/230kV ICT (6th) to meet N-1 reliability of RE Pooling Station".</v>
      </c>
      <c r="B3" s="820"/>
      <c r="C3" s="820"/>
      <c r="D3" s="820"/>
      <c r="E3" s="82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row>
    <row r="4" spans="1:31" ht="15.75" customHeight="1">
      <c r="A4" s="28"/>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row>
    <row r="5" spans="1:31" ht="47.25" customHeight="1">
      <c r="A5" s="1000" t="s">
        <v>647</v>
      </c>
      <c r="B5" s="1000"/>
      <c r="C5" s="1000"/>
      <c r="D5" s="1000"/>
      <c r="E5" s="10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row>
    <row r="6" spans="1:31" ht="15" customHeight="1">
      <c r="A6" s="32"/>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row>
    <row r="7" spans="1:31" ht="20.100000000000001" customHeight="1">
      <c r="A7" s="33"/>
      <c r="E7" s="14" t="str">
        <f>'Attach 3(JV)'!E7</f>
        <v>To:</v>
      </c>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row>
    <row r="8" spans="1:31" ht="36" customHeight="1">
      <c r="A8" s="614" t="str">
        <f>'Attach 3(JV)'!A7</f>
        <v>Bidder’s Name and Address :</v>
      </c>
      <c r="B8" s="614"/>
      <c r="C8" s="614"/>
      <c r="D8" s="614"/>
      <c r="E8" s="11" t="str">
        <f>'Attach 3(JV)'!E8</f>
        <v>Contract Services</v>
      </c>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row>
    <row r="9" spans="1:31" ht="20.100000000000001" customHeight="1">
      <c r="A9" s="12" t="s">
        <v>353</v>
      </c>
      <c r="B9" s="1001" t="str">
        <f>'Attach 3(JV)'!B9:D9</f>
        <v/>
      </c>
      <c r="C9" s="1001"/>
      <c r="D9" s="1001"/>
      <c r="E9" s="11" t="str">
        <f>'Attach 3(JV)'!E9</f>
        <v>Power Grid Corporation of India Ltd.,</v>
      </c>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row>
    <row r="10" spans="1:31" ht="20.100000000000001" customHeight="1">
      <c r="A10" s="12" t="s">
        <v>355</v>
      </c>
      <c r="B10" s="618" t="str">
        <f>'Attach 3(JV)'!B10:D10</f>
        <v/>
      </c>
      <c r="C10" s="618"/>
      <c r="D10" s="618"/>
      <c r="E10" s="11" t="str">
        <f>'Attach 3(JV)'!E10</f>
        <v>"Saudamini", Plot No. 2, Sector 29</v>
      </c>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row>
    <row r="11" spans="1:31" ht="17.25" customHeight="1">
      <c r="B11" s="618" t="str">
        <f>'Attach 3(JV)'!B11:D11</f>
        <v/>
      </c>
      <c r="C11" s="618"/>
      <c r="D11" s="618"/>
      <c r="E11" s="11" t="str">
        <f>'Attach 3(JV)'!E11</f>
        <v>Gurgaon (Haryana) - 122001</v>
      </c>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row>
    <row r="12" spans="1:31" ht="17.25" customHeight="1">
      <c r="A12" s="32"/>
      <c r="B12" s="618" t="str">
        <f>'Attach 3(JV)'!B12</f>
        <v/>
      </c>
      <c r="C12" s="618"/>
      <c r="D12" s="618"/>
      <c r="E12" s="11"/>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row>
    <row r="13" spans="1:31" ht="13.5" customHeight="1">
      <c r="A13" s="32"/>
      <c r="B13" s="618"/>
      <c r="C13" s="618"/>
      <c r="D13" s="618"/>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row>
    <row r="14" spans="1:31" ht="17.25" customHeight="1">
      <c r="A14" s="29" t="s">
        <v>347</v>
      </c>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row>
    <row r="15" spans="1:31" ht="8.25" hidden="1" customHeight="1">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row>
    <row r="16" spans="1:31" ht="56.25" customHeight="1">
      <c r="A16" s="202" t="s">
        <v>399</v>
      </c>
      <c r="B16" s="994" t="s">
        <v>400</v>
      </c>
      <c r="C16" s="994"/>
      <c r="D16" s="994"/>
      <c r="E16" s="994"/>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row>
    <row r="17" spans="1:31" ht="16.5" customHeight="1">
      <c r="A17" s="203"/>
      <c r="B17" s="995" t="s">
        <v>650</v>
      </c>
      <c r="C17" s="995"/>
      <c r="D17" s="995"/>
      <c r="E17" s="995"/>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row>
    <row r="18" spans="1:31" ht="15.75">
      <c r="A18" s="494"/>
      <c r="B18" s="963" t="s">
        <v>632</v>
      </c>
      <c r="C18" s="964"/>
      <c r="D18" s="965"/>
      <c r="E18" s="503"/>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row>
    <row r="19" spans="1:31" ht="18" customHeight="1">
      <c r="A19" s="53"/>
      <c r="B19" s="997" t="s">
        <v>648</v>
      </c>
      <c r="C19" s="998"/>
      <c r="D19" s="999"/>
      <c r="E19" s="131"/>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row>
    <row r="20" spans="1:31" ht="18" customHeight="1">
      <c r="A20" s="53"/>
      <c r="B20" s="495" t="s">
        <v>644</v>
      </c>
      <c r="C20" s="264"/>
      <c r="D20" s="265"/>
      <c r="E20" s="131"/>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row>
    <row r="21" spans="1:31" ht="35.25" customHeight="1">
      <c r="A21" s="496"/>
      <c r="B21" s="963" t="s">
        <v>649</v>
      </c>
      <c r="C21" s="964"/>
      <c r="D21" s="965"/>
      <c r="E21" s="131"/>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row>
    <row r="22" spans="1:31">
      <c r="B22" s="996"/>
      <c r="C22" s="996"/>
      <c r="D22" s="996"/>
      <c r="E22" s="996"/>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row>
    <row r="23" spans="1:31" ht="35.25" customHeight="1">
      <c r="A23" s="202" t="s">
        <v>401</v>
      </c>
      <c r="B23" s="994" t="s">
        <v>130</v>
      </c>
      <c r="C23" s="994"/>
      <c r="D23" s="994"/>
      <c r="E23" s="994"/>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row>
    <row r="24" spans="1:31" ht="36" customHeight="1">
      <c r="A24" s="192" t="s">
        <v>154</v>
      </c>
      <c r="B24" s="976" t="s">
        <v>131</v>
      </c>
      <c r="C24" s="976"/>
      <c r="D24" s="976"/>
      <c r="E24" s="172" t="str">
        <f>B9</f>
        <v/>
      </c>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row>
    <row r="25" spans="1:31" ht="18.95" customHeight="1">
      <c r="A25" s="193" t="s">
        <v>155</v>
      </c>
      <c r="B25" s="967" t="s">
        <v>132</v>
      </c>
      <c r="C25" s="967"/>
      <c r="D25" s="967"/>
      <c r="E25" s="122"/>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row>
    <row r="26" spans="1:31" ht="18.95" customHeight="1">
      <c r="A26" s="194"/>
      <c r="B26" s="967" t="s">
        <v>133</v>
      </c>
      <c r="C26" s="967"/>
      <c r="D26" s="967"/>
      <c r="E26" s="187"/>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row>
    <row r="27" spans="1:31" ht="18.95" customHeight="1">
      <c r="A27" s="194"/>
      <c r="B27" s="967"/>
      <c r="C27" s="967"/>
      <c r="D27" s="967"/>
      <c r="E27" s="187"/>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row>
    <row r="28" spans="1:31" ht="18.95" customHeight="1">
      <c r="A28" s="194"/>
      <c r="B28" s="967"/>
      <c r="C28" s="967"/>
      <c r="D28" s="967"/>
      <c r="E28" s="187"/>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row>
    <row r="29" spans="1:31" ht="18.95" customHeight="1">
      <c r="A29" s="194"/>
      <c r="B29" s="967" t="s">
        <v>134</v>
      </c>
      <c r="C29" s="967"/>
      <c r="D29" s="967"/>
      <c r="E29" s="187"/>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row>
    <row r="30" spans="1:31" ht="18.95" customHeight="1">
      <c r="A30" s="194"/>
      <c r="B30" s="967"/>
      <c r="C30" s="967"/>
      <c r="D30" s="967"/>
      <c r="E30" s="248"/>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row>
    <row r="31" spans="1:31" ht="18.95" customHeight="1">
      <c r="A31" s="194"/>
      <c r="B31" s="967"/>
      <c r="C31" s="967"/>
      <c r="D31" s="967"/>
      <c r="E31" s="248"/>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row>
    <row r="32" spans="1:31" ht="18.95" customHeight="1">
      <c r="A32" s="194"/>
      <c r="B32" s="967" t="s">
        <v>135</v>
      </c>
      <c r="C32" s="967"/>
      <c r="D32" s="967"/>
      <c r="E32" s="248"/>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row>
    <row r="33" spans="1:31" ht="18.95" customHeight="1">
      <c r="A33" s="194"/>
      <c r="B33" s="967"/>
      <c r="C33" s="967"/>
      <c r="D33" s="967"/>
      <c r="E33" s="187"/>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row>
    <row r="34" spans="1:31" ht="18.95" customHeight="1">
      <c r="A34" s="204"/>
      <c r="B34" s="972"/>
      <c r="C34" s="972"/>
      <c r="D34" s="972"/>
      <c r="E34" s="188"/>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row>
    <row r="35" spans="1:31" ht="18.95" customHeight="1">
      <c r="A35" s="193" t="s">
        <v>535</v>
      </c>
      <c r="B35" s="993" t="s">
        <v>136</v>
      </c>
      <c r="C35" s="993"/>
      <c r="D35" s="993"/>
      <c r="E35" s="988"/>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row>
    <row r="36" spans="1:31" ht="84" customHeight="1">
      <c r="A36" s="194"/>
      <c r="B36" s="990" t="s">
        <v>137</v>
      </c>
      <c r="C36" s="991"/>
      <c r="D36" s="992"/>
      <c r="E36" s="989"/>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row>
    <row r="37" spans="1:31" ht="96.75" customHeight="1">
      <c r="A37" s="191" t="s">
        <v>536</v>
      </c>
      <c r="B37" s="962" t="s">
        <v>534</v>
      </c>
      <c r="C37" s="962"/>
      <c r="D37" s="962"/>
      <c r="E37" s="131"/>
      <c r="F37" s="200">
        <f>IF(E37="Yes",1,0)</f>
        <v>0</v>
      </c>
      <c r="G37" s="200"/>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row>
    <row r="38" spans="1:31" ht="69" customHeight="1">
      <c r="A38" s="191" t="s">
        <v>538</v>
      </c>
      <c r="B38" s="963" t="s">
        <v>539</v>
      </c>
      <c r="C38" s="964"/>
      <c r="D38" s="965"/>
      <c r="E38" s="329"/>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row>
    <row r="39" spans="1:31" ht="126.75" customHeight="1">
      <c r="A39" s="191" t="s">
        <v>554</v>
      </c>
      <c r="B39" s="963" t="s">
        <v>553</v>
      </c>
      <c r="C39" s="964"/>
      <c r="D39" s="965"/>
      <c r="E39" s="131"/>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row>
    <row r="40" spans="1:31" ht="17.100000000000001" customHeight="1">
      <c r="A40" s="191" t="s">
        <v>156</v>
      </c>
      <c r="B40" s="613" t="s">
        <v>138</v>
      </c>
      <c r="C40" s="613"/>
      <c r="D40" s="613"/>
      <c r="E40" s="330"/>
      <c r="F40" s="200"/>
      <c r="G40" s="200"/>
      <c r="H40" s="200"/>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row>
    <row r="41" spans="1:31" ht="17.100000000000001" customHeight="1">
      <c r="A41" s="191" t="s">
        <v>157</v>
      </c>
      <c r="B41" s="985" t="s">
        <v>517</v>
      </c>
      <c r="C41" s="986"/>
      <c r="D41" s="987"/>
      <c r="E41" s="86"/>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ht="37.5" customHeight="1">
      <c r="A42" s="191" t="s">
        <v>515</v>
      </c>
      <c r="B42" s="977" t="s">
        <v>518</v>
      </c>
      <c r="C42" s="978"/>
      <c r="D42" s="979"/>
      <c r="E42" s="86"/>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row>
    <row r="43" spans="1:31" ht="16.5" customHeight="1">
      <c r="A43" s="191"/>
      <c r="B43" s="980" t="s">
        <v>519</v>
      </c>
      <c r="C43" s="981"/>
      <c r="D43" s="982"/>
      <c r="E43" s="325" t="s">
        <v>520</v>
      </c>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row>
    <row r="44" spans="1:31" ht="16.5" customHeight="1">
      <c r="A44" s="191" t="s">
        <v>21</v>
      </c>
      <c r="B44" s="874"/>
      <c r="C44" s="971"/>
      <c r="D44" s="875"/>
      <c r="E44" s="86"/>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row>
    <row r="45" spans="1:31" ht="16.5" customHeight="1">
      <c r="A45" s="191" t="s">
        <v>30</v>
      </c>
      <c r="B45" s="874"/>
      <c r="C45" s="971"/>
      <c r="D45" s="875"/>
      <c r="E45" s="86"/>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row>
    <row r="46" spans="1:31" ht="16.5" customHeight="1">
      <c r="A46" s="191" t="s">
        <v>506</v>
      </c>
      <c r="B46" s="874"/>
      <c r="C46" s="971"/>
      <c r="D46" s="875"/>
      <c r="E46" s="86"/>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row>
    <row r="47" spans="1:31" ht="53.25" customHeight="1">
      <c r="A47" s="191" t="s">
        <v>521</v>
      </c>
      <c r="B47" s="977" t="s">
        <v>522</v>
      </c>
      <c r="C47" s="978"/>
      <c r="D47" s="979"/>
      <c r="E47" s="86"/>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c r="AE47" s="200"/>
    </row>
    <row r="48" spans="1:31" ht="16.5" customHeight="1">
      <c r="A48" s="191"/>
      <c r="B48" s="980" t="s">
        <v>519</v>
      </c>
      <c r="C48" s="981"/>
      <c r="D48" s="982"/>
      <c r="E48" s="325" t="s">
        <v>520</v>
      </c>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row>
    <row r="49" spans="1:31" ht="16.5" customHeight="1">
      <c r="A49" s="191" t="s">
        <v>21</v>
      </c>
      <c r="B49" s="874"/>
      <c r="C49" s="971"/>
      <c r="D49" s="875"/>
      <c r="E49" s="86"/>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row>
    <row r="50" spans="1:31" ht="16.5" customHeight="1">
      <c r="A50" s="191" t="s">
        <v>30</v>
      </c>
      <c r="B50" s="874"/>
      <c r="C50" s="971"/>
      <c r="D50" s="875"/>
      <c r="E50" s="86"/>
      <c r="F50" s="200"/>
      <c r="G50" s="200"/>
      <c r="H50" s="200"/>
      <c r="I50" s="200"/>
      <c r="J50" s="200"/>
      <c r="K50" s="200"/>
      <c r="L50" s="200"/>
      <c r="M50" s="200"/>
      <c r="N50" s="200"/>
      <c r="O50" s="200"/>
      <c r="P50" s="200"/>
      <c r="Q50" s="200"/>
      <c r="R50" s="200"/>
      <c r="S50" s="200"/>
      <c r="T50" s="200"/>
      <c r="U50" s="200"/>
      <c r="V50" s="200"/>
      <c r="W50" s="200"/>
      <c r="X50" s="200"/>
      <c r="Y50" s="200"/>
      <c r="Z50" s="200"/>
      <c r="AA50" s="200"/>
      <c r="AB50" s="200"/>
      <c r="AC50" s="200"/>
      <c r="AD50" s="200"/>
      <c r="AE50" s="200"/>
    </row>
    <row r="51" spans="1:31" ht="17.100000000000001" customHeight="1">
      <c r="A51" s="191" t="s">
        <v>506</v>
      </c>
      <c r="B51" s="874"/>
      <c r="C51" s="971"/>
      <c r="D51" s="875"/>
      <c r="E51" s="86"/>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row>
    <row r="52" spans="1:31" ht="17.100000000000001" customHeight="1">
      <c r="A52" s="191" t="s">
        <v>540</v>
      </c>
      <c r="B52" s="874"/>
      <c r="C52" s="971"/>
      <c r="D52" s="875"/>
      <c r="E52" s="86"/>
      <c r="F52" s="200"/>
      <c r="G52" s="200"/>
      <c r="H52" s="200"/>
      <c r="I52" s="200"/>
      <c r="J52" s="200"/>
      <c r="K52" s="200"/>
      <c r="L52" s="200"/>
      <c r="M52" s="200"/>
      <c r="N52" s="200"/>
      <c r="O52" s="200"/>
      <c r="P52" s="200"/>
      <c r="Q52" s="200"/>
      <c r="R52" s="200"/>
      <c r="S52" s="200"/>
      <c r="T52" s="200"/>
      <c r="U52" s="200"/>
      <c r="V52" s="200"/>
      <c r="W52" s="200"/>
      <c r="X52" s="200"/>
      <c r="Y52" s="200"/>
      <c r="Z52" s="200"/>
      <c r="AA52" s="200"/>
      <c r="AB52" s="200"/>
      <c r="AC52" s="200"/>
      <c r="AD52" s="200"/>
      <c r="AE52" s="200"/>
    </row>
    <row r="53" spans="1:31" ht="17.100000000000001" customHeight="1">
      <c r="A53" s="191" t="s">
        <v>541</v>
      </c>
      <c r="B53" s="874"/>
      <c r="C53" s="971"/>
      <c r="D53" s="875"/>
      <c r="E53" s="86"/>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row>
    <row r="54" spans="1:31" ht="17.100000000000001" customHeight="1">
      <c r="A54" s="191" t="s">
        <v>158</v>
      </c>
      <c r="B54" s="613" t="s">
        <v>139</v>
      </c>
      <c r="C54" s="613"/>
      <c r="D54" s="613"/>
      <c r="E54" s="86"/>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row>
    <row r="55" spans="1:31" ht="17.100000000000001" customHeight="1">
      <c r="A55" s="48" t="s">
        <v>523</v>
      </c>
      <c r="B55" s="967" t="s">
        <v>140</v>
      </c>
      <c r="C55" s="967"/>
      <c r="D55" s="967"/>
      <c r="E55" s="86"/>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row>
    <row r="56" spans="1:31" ht="17.100000000000001" customHeight="1">
      <c r="A56" s="121"/>
      <c r="B56" s="967"/>
      <c r="C56" s="967"/>
      <c r="D56" s="967"/>
      <c r="E56" s="187"/>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c r="AD56" s="200"/>
      <c r="AE56" s="200"/>
    </row>
    <row r="57" spans="1:31" ht="17.100000000000001" customHeight="1">
      <c r="A57" s="115"/>
      <c r="B57" s="972"/>
      <c r="C57" s="972"/>
      <c r="D57" s="972"/>
      <c r="E57" s="188"/>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row>
    <row r="58" spans="1:31" ht="17.100000000000001" customHeight="1">
      <c r="A58" s="121" t="s">
        <v>524</v>
      </c>
      <c r="B58" s="984" t="s">
        <v>141</v>
      </c>
      <c r="C58" s="984"/>
      <c r="D58" s="984"/>
      <c r="E58" s="189"/>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c r="AD58" s="200"/>
      <c r="AE58" s="200"/>
    </row>
    <row r="59" spans="1:31" ht="17.100000000000001" customHeight="1">
      <c r="A59" s="121"/>
      <c r="B59" s="967" t="s">
        <v>171</v>
      </c>
      <c r="C59" s="967"/>
      <c r="D59" s="967"/>
      <c r="E59" s="187"/>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row>
    <row r="60" spans="1:31" ht="17.100000000000001" customHeight="1">
      <c r="A60" s="48" t="s">
        <v>525</v>
      </c>
      <c r="B60" s="968" t="s">
        <v>151</v>
      </c>
      <c r="C60" s="969"/>
      <c r="D60" s="970"/>
      <c r="E60" s="19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row>
    <row r="61" spans="1:31" ht="17.100000000000001" customHeight="1">
      <c r="A61" s="121"/>
      <c r="B61" s="967" t="s">
        <v>142</v>
      </c>
      <c r="C61" s="967"/>
      <c r="D61" s="967"/>
      <c r="E61" s="187"/>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row>
    <row r="62" spans="1:31" ht="17.100000000000001" customHeight="1">
      <c r="A62" s="121"/>
      <c r="B62" s="967" t="s">
        <v>143</v>
      </c>
      <c r="C62" s="967"/>
      <c r="D62" s="967"/>
      <c r="E62" s="187"/>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row>
    <row r="63" spans="1:31" ht="17.100000000000001" customHeight="1">
      <c r="A63" s="115"/>
      <c r="B63" s="972" t="s">
        <v>144</v>
      </c>
      <c r="C63" s="972"/>
      <c r="D63" s="972"/>
      <c r="E63" s="188"/>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row>
    <row r="64" spans="1:31" ht="17.100000000000001" customHeight="1">
      <c r="A64" s="48" t="s">
        <v>159</v>
      </c>
      <c r="B64" s="983" t="s">
        <v>145</v>
      </c>
      <c r="C64" s="983"/>
      <c r="D64" s="983"/>
      <c r="E64" s="19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row>
    <row r="65" spans="1:31" ht="17.100000000000001" customHeight="1">
      <c r="A65" s="121"/>
      <c r="B65" s="967" t="s">
        <v>146</v>
      </c>
      <c r="C65" s="967"/>
      <c r="D65" s="967"/>
      <c r="E65" s="187"/>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row>
    <row r="66" spans="1:31" ht="17.100000000000001" customHeight="1">
      <c r="A66" s="121"/>
      <c r="B66" s="967" t="s">
        <v>147</v>
      </c>
      <c r="C66" s="967"/>
      <c r="D66" s="967"/>
      <c r="E66" s="187"/>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row>
    <row r="67" spans="1:31" ht="17.100000000000001" customHeight="1">
      <c r="A67" s="121"/>
      <c r="B67" s="967"/>
      <c r="C67" s="967"/>
      <c r="D67" s="967"/>
      <c r="E67" s="187"/>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row>
    <row r="68" spans="1:31" ht="17.100000000000001" customHeight="1">
      <c r="A68" s="121"/>
      <c r="B68" s="967"/>
      <c r="C68" s="967"/>
      <c r="D68" s="967"/>
      <c r="E68" s="187"/>
      <c r="F68" s="200"/>
      <c r="G68" s="200"/>
      <c r="H68" s="205">
        <v>2</v>
      </c>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row>
    <row r="69" spans="1:31" ht="17.100000000000001" customHeight="1">
      <c r="A69" s="121"/>
      <c r="B69" s="967" t="s">
        <v>148</v>
      </c>
      <c r="C69" s="967"/>
      <c r="D69" s="967"/>
      <c r="E69" s="187"/>
      <c r="F69" s="200"/>
      <c r="G69" s="200"/>
      <c r="H69" s="200"/>
      <c r="I69" s="200"/>
      <c r="J69" s="200"/>
      <c r="K69" s="200"/>
      <c r="L69" s="200"/>
      <c r="M69" s="200"/>
      <c r="N69" s="200"/>
      <c r="O69" s="200"/>
      <c r="P69" s="200"/>
      <c r="Q69" s="200"/>
      <c r="R69" s="200"/>
      <c r="S69" s="200"/>
      <c r="T69" s="200"/>
      <c r="U69" s="200"/>
      <c r="V69" s="200"/>
      <c r="W69" s="200"/>
      <c r="X69" s="200"/>
      <c r="Y69" s="200"/>
      <c r="Z69" s="100"/>
      <c r="AA69" s="100"/>
      <c r="AB69" s="100"/>
    </row>
    <row r="70" spans="1:31" ht="17.100000000000001" customHeight="1">
      <c r="A70" s="121"/>
      <c r="B70" s="967" t="s">
        <v>149</v>
      </c>
      <c r="C70" s="967"/>
      <c r="D70" s="967"/>
      <c r="E70" s="187"/>
      <c r="Z70" s="100"/>
      <c r="AA70" s="100"/>
      <c r="AB70" s="100"/>
    </row>
    <row r="71" spans="1:31" ht="18.95" customHeight="1">
      <c r="A71" s="121"/>
      <c r="B71" s="973" t="s">
        <v>149</v>
      </c>
      <c r="C71" s="974"/>
      <c r="D71" s="975"/>
      <c r="E71" s="121" t="str">
        <f>IF(H68=1,"Saving Account","Current Account")</f>
        <v>Current Account</v>
      </c>
      <c r="Z71" s="100"/>
      <c r="AA71" s="100"/>
      <c r="AB71" s="100"/>
    </row>
    <row r="72" spans="1:31" ht="33" customHeight="1">
      <c r="A72" s="93" t="s">
        <v>160</v>
      </c>
      <c r="B72" s="976" t="s">
        <v>150</v>
      </c>
      <c r="C72" s="976"/>
      <c r="D72" s="976"/>
      <c r="E72" s="86"/>
    </row>
    <row r="73" spans="1:31" ht="48" customHeight="1">
      <c r="A73" s="93" t="s">
        <v>161</v>
      </c>
      <c r="B73" s="976" t="s">
        <v>163</v>
      </c>
      <c r="C73" s="976"/>
      <c r="D73" s="976"/>
      <c r="E73" s="86"/>
    </row>
    <row r="74" spans="1:31" ht="46.5" customHeight="1">
      <c r="A74" s="898" t="s">
        <v>162</v>
      </c>
      <c r="B74" s="898"/>
      <c r="C74" s="898"/>
      <c r="D74" s="898"/>
      <c r="E74" s="898"/>
    </row>
    <row r="75" spans="1:31">
      <c r="A75" s="183"/>
      <c r="B75" s="183"/>
      <c r="C75" s="183"/>
      <c r="D75" s="183"/>
      <c r="E75" s="183"/>
    </row>
    <row r="76" spans="1:31" ht="23.25" customHeight="1">
      <c r="A76" s="331" t="s">
        <v>542</v>
      </c>
      <c r="B76"/>
      <c r="C76" s="183"/>
      <c r="D76" s="183"/>
      <c r="E76" s="183"/>
    </row>
    <row r="77" spans="1:31" ht="18.75" customHeight="1">
      <c r="A77" s="966" t="s">
        <v>543</v>
      </c>
      <c r="B77" s="966"/>
      <c r="C77" s="966"/>
      <c r="D77" s="966"/>
      <c r="E77" s="966"/>
    </row>
    <row r="78" spans="1:31" ht="34.5" customHeight="1">
      <c r="A78" s="5" t="s">
        <v>544</v>
      </c>
      <c r="B78" s="966" t="s">
        <v>545</v>
      </c>
      <c r="C78" s="966"/>
      <c r="D78" s="966"/>
      <c r="E78" s="966"/>
    </row>
    <row r="79" spans="1:31" ht="36.75" customHeight="1">
      <c r="A79" s="5" t="s">
        <v>516</v>
      </c>
      <c r="B79" s="960" t="s">
        <v>546</v>
      </c>
      <c r="C79" s="960"/>
      <c r="D79" s="960"/>
      <c r="E79" s="960"/>
    </row>
    <row r="80" spans="1:31" ht="36" customHeight="1">
      <c r="A80" s="5" t="s">
        <v>547</v>
      </c>
      <c r="B80" s="960" t="s">
        <v>548</v>
      </c>
      <c r="C80" s="960"/>
      <c r="D80" s="960"/>
      <c r="E80" s="960"/>
    </row>
    <row r="81" spans="1:5" ht="6.75" customHeight="1">
      <c r="A81" s="332"/>
      <c r="B81"/>
      <c r="C81" s="183"/>
      <c r="D81" s="183"/>
      <c r="E81" s="183"/>
    </row>
    <row r="82" spans="1:5" ht="50.25" customHeight="1">
      <c r="A82" s="961" t="s">
        <v>549</v>
      </c>
      <c r="B82" s="961"/>
      <c r="C82" s="961"/>
      <c r="D82" s="961"/>
      <c r="E82" s="961"/>
    </row>
    <row r="83" spans="1:5" ht="24.95" customHeight="1">
      <c r="A83" s="36" t="s">
        <v>6</v>
      </c>
      <c r="B83" s="67" t="str">
        <f>'Attach 3(JV)'!B24</f>
        <v/>
      </c>
      <c r="D83" s="59" t="s">
        <v>4</v>
      </c>
      <c r="E83" s="240" t="str">
        <f>'Attach 3(JV)'!E24</f>
        <v/>
      </c>
    </row>
    <row r="84" spans="1:5" ht="34.5" customHeight="1">
      <c r="A84" s="36" t="s">
        <v>7</v>
      </c>
      <c r="B84" s="240" t="str">
        <f>'Attach 3(JV)'!B25</f>
        <v/>
      </c>
      <c r="D84" s="59" t="s">
        <v>5</v>
      </c>
      <c r="E84" s="240" t="str">
        <f>'Attach 3(JV)'!E25</f>
        <v/>
      </c>
    </row>
    <row r="85" spans="1:5" ht="24.95" customHeight="1">
      <c r="D85" s="59"/>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bEKM6JCTCc6fc6OzAW0NnKepJ/LWzFK1Rf+uc3zWAjOPBvQPbFi+yt+Amts2K299IocSIg0ospajTvO7L4u5TQ==" saltValue="WPpJ6DAU3EJNPJzOARGleA==" spinCount="100000" sheet="1" objects="1" scenarios="1" selectLockedCells="1"/>
  <customSheetViews>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1"/>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10">
      <selection activeCell="E21" sqref="E21"/>
      <pageMargins left="0.75" right="0.63" top="0.57999999999999996" bottom="0.6" header="0.34" footer="0.35"/>
      <pageSetup orientation="portrait" r:id="rId30"/>
      <headerFooter alignWithMargins="0">
        <oddFooter>&amp;R&amp;"Book Antiqua,Bold"&amp;8 Page &amp;P of &amp;N</oddFooter>
      </headerFooter>
    </customSheetView>
    <customSheetView guid="{B36D49CA-5796-4086-B7D0-4AD7F327B4EC}" scale="130" showPageBreaks="1" showGridLines="0" printArea="1" hiddenRows="1" hiddenColumns="1" view="pageBreakPreview" topLeftCell="A10">
      <selection activeCell="E21" sqref="E21"/>
      <pageMargins left="0.75" right="0.63" top="0.57999999999999996" bottom="0.6" header="0.34" footer="0.35"/>
      <pageSetup orientation="portrait" r:id="rId31"/>
      <headerFooter alignWithMargins="0">
        <oddFooter>&amp;R&amp;"Book Antiqua,Bold"&amp;8 Page &amp;P of &amp;N</oddFooter>
      </headerFooter>
    </customSheetView>
    <customSheetView guid="{AA750348-930C-43DE-ADD0-8D60980F5013}" scale="130" showPageBreaks="1" showGridLines="0" printArea="1" hiddenRows="1" hiddenColumns="1" view="pageBreakPreview" topLeftCell="A16">
      <selection activeCell="E27" sqref="E27"/>
      <pageMargins left="0.75" right="0.63" top="0.57999999999999996" bottom="0.6" header="0.34" footer="0.35"/>
      <pageSetup orientation="portrait" r:id="rId32"/>
      <headerFooter alignWithMargins="0">
        <oddFooter>&amp;R&amp;"Book Antiqua,Bold"&amp;8 Page &amp;P of &amp;N</oddFooter>
      </headerFooter>
    </customSheetView>
    <customSheetView guid="{A546C507-25B0-45A3-B106-4C96DE490A0D}" scale="130" showPageBreaks="1" showGridLines="0" printArea="1" hiddenRows="1" hiddenColumns="1" view="pageBreakPreview" topLeftCell="A16">
      <selection activeCell="E27" sqref="E27"/>
      <pageMargins left="0.75" right="0.63" top="0.57999999999999996" bottom="0.6" header="0.34" footer="0.35"/>
      <pageSetup orientation="portrait" r:id="rId33"/>
      <headerFooter alignWithMargins="0">
        <oddFooter>&amp;R&amp;"Book Antiqua,Bold"&amp;8 Page &amp;P of &amp;N</oddFooter>
      </headerFooter>
    </customSheetView>
  </customSheetViews>
  <mergeCells count="72">
    <mergeCell ref="B18:D18"/>
    <mergeCell ref="B19:D19"/>
    <mergeCell ref="B21:D21"/>
    <mergeCell ref="A3:E3"/>
    <mergeCell ref="A5:E5"/>
    <mergeCell ref="A8:D8"/>
    <mergeCell ref="B9:D9"/>
    <mergeCell ref="B10:D10"/>
    <mergeCell ref="E35:E36"/>
    <mergeCell ref="B36:D36"/>
    <mergeCell ref="B35:D35"/>
    <mergeCell ref="B44:D44"/>
    <mergeCell ref="B11:D11"/>
    <mergeCell ref="B27:D27"/>
    <mergeCell ref="B12:D12"/>
    <mergeCell ref="B16:E16"/>
    <mergeCell ref="B17:E17"/>
    <mergeCell ref="B13:D13"/>
    <mergeCell ref="B23:E23"/>
    <mergeCell ref="B22:E22"/>
    <mergeCell ref="B24:D24"/>
    <mergeCell ref="B25:D25"/>
    <mergeCell ref="B26:D26"/>
    <mergeCell ref="B28:D28"/>
    <mergeCell ref="B29:D29"/>
    <mergeCell ref="B30:D30"/>
    <mergeCell ref="B41:D41"/>
    <mergeCell ref="B40:D40"/>
    <mergeCell ref="B31:D31"/>
    <mergeCell ref="B32:D32"/>
    <mergeCell ref="B33:D33"/>
    <mergeCell ref="B34:D34"/>
    <mergeCell ref="B39:D39"/>
    <mergeCell ref="B64:D64"/>
    <mergeCell ref="B57:D57"/>
    <mergeCell ref="B53:D53"/>
    <mergeCell ref="B58:D58"/>
    <mergeCell ref="B62:D62"/>
    <mergeCell ref="B61:D61"/>
    <mergeCell ref="B52:D52"/>
    <mergeCell ref="B54:D54"/>
    <mergeCell ref="B55:D55"/>
    <mergeCell ref="B56:D56"/>
    <mergeCell ref="B51:D51"/>
    <mergeCell ref="B42:D42"/>
    <mergeCell ref="B43:D43"/>
    <mergeCell ref="B48:D48"/>
    <mergeCell ref="B49:D49"/>
    <mergeCell ref="B45:D45"/>
    <mergeCell ref="B46:D46"/>
    <mergeCell ref="B47:D47"/>
    <mergeCell ref="B67:D67"/>
    <mergeCell ref="B68:D68"/>
    <mergeCell ref="B69:D69"/>
    <mergeCell ref="B65:D65"/>
    <mergeCell ref="B66:D66"/>
    <mergeCell ref="B79:E79"/>
    <mergeCell ref="B80:E80"/>
    <mergeCell ref="A82:E82"/>
    <mergeCell ref="B37:D37"/>
    <mergeCell ref="B38:D38"/>
    <mergeCell ref="A77:E77"/>
    <mergeCell ref="B78:E78"/>
    <mergeCell ref="B59:D59"/>
    <mergeCell ref="B60:D60"/>
    <mergeCell ref="B50:D50"/>
    <mergeCell ref="A74:E74"/>
    <mergeCell ref="B63:D63"/>
    <mergeCell ref="B70:D70"/>
    <mergeCell ref="B71:D71"/>
    <mergeCell ref="B72:D72"/>
    <mergeCell ref="B73:D73"/>
  </mergeCells>
  <conditionalFormatting sqref="A38:D38 F38:IV38">
    <cfRule type="expression" dxfId="9" priority="1" stopIfTrue="1">
      <formula>$F$37=0</formula>
    </cfRule>
  </conditionalFormatting>
  <dataValidations count="3">
    <dataValidation type="list" allowBlank="1" showInputMessage="1" showErrorMessage="1" sqref="E19:E21 E37" xr:uid="{00000000-0002-0000-1400-000000000000}">
      <formula1>"Yes, No"</formula1>
    </dataValidation>
    <dataValidation type="list" allowBlank="1" showInputMessage="1" showErrorMessage="1" sqref="E70" xr:uid="{00000000-0002-0000-1400-000001000000}">
      <formula1>$Z$69:$Z$70</formula1>
    </dataValidation>
    <dataValidation type="list" allowBlank="1" showInputMessage="1" showErrorMessage="1" sqref="E39" xr:uid="{00000000-0002-0000-1400-000002000000}">
      <formula1>"Yes (Documentary evidence attached), No"</formula1>
    </dataValidation>
  </dataValidations>
  <pageMargins left="0.75" right="0.63" top="0.57999999999999996" bottom="0.6" header="0.34" footer="0.35"/>
  <pageSetup orientation="portrait" r:id="rId34"/>
  <headerFooter alignWithMargins="0">
    <oddFooter>&amp;R&amp;"Book Antiqua,Bold"&amp;8 Page &amp;P of &amp;N</oddFooter>
  </headerFooter>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1133475</xdr:colOff>
                    <xdr:row>70</xdr:row>
                    <xdr:rowOff>28575</xdr:rowOff>
                  </from>
                  <to>
                    <xdr:col>2</xdr:col>
                    <xdr:colOff>752475</xdr:colOff>
                    <xdr:row>71</xdr:row>
                    <xdr:rowOff>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70</xdr:row>
                    <xdr:rowOff>28575</xdr:rowOff>
                  </from>
                  <to>
                    <xdr:col>3</xdr:col>
                    <xdr:colOff>923925</xdr:colOff>
                    <xdr:row>71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zoomScale="85" zoomScaleNormal="100" zoomScaleSheetLayoutView="85"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9" width="9.7109375" style="25" customWidth="1"/>
    <col min="10" max="10" width="11.85546875" style="25" customWidth="1"/>
    <col min="11" max="11" width="11.28515625" style="25" customWidth="1"/>
    <col min="12" max="12" width="9.42578125" style="25" customWidth="1"/>
    <col min="13" max="54" width="9.140625" style="82"/>
    <col min="55" max="16384" width="9.140625" style="25"/>
  </cols>
  <sheetData>
    <row r="1" spans="1:26">
      <c r="A1" s="21" t="str">
        <f>Basic!A3&amp;Basic!B3</f>
        <v>Specification No. :CC/NT/W-GIS/DOM/A02/24/09381</v>
      </c>
      <c r="B1" s="22"/>
      <c r="C1" s="22"/>
      <c r="D1" s="22"/>
      <c r="E1" s="22"/>
      <c r="F1" s="87"/>
      <c r="G1" s="87"/>
      <c r="H1" s="87"/>
      <c r="I1" s="88"/>
      <c r="J1" s="88"/>
      <c r="K1" s="88"/>
      <c r="L1" s="23" t="str">
        <f>"Attachment-16 "</f>
        <v xml:space="preserve">Attachment-16 </v>
      </c>
    </row>
    <row r="2" spans="1:26" ht="11.25" customHeight="1">
      <c r="Z2" s="155">
        <f>'Attach 3(JV)'!Z2</f>
        <v>1</v>
      </c>
    </row>
    <row r="3" spans="1:26" ht="126.75"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820"/>
      <c r="G3" s="820"/>
      <c r="H3" s="820"/>
      <c r="I3" s="820"/>
      <c r="J3" s="820"/>
      <c r="K3" s="820"/>
      <c r="L3" s="820"/>
    </row>
    <row r="4" spans="1:26" ht="15.95" customHeight="1">
      <c r="A4" s="28"/>
      <c r="H4" s="30"/>
      <c r="I4" s="10"/>
    </row>
    <row r="5" spans="1:26" ht="20.100000000000001" customHeight="1">
      <c r="A5" s="616" t="s">
        <v>8</v>
      </c>
      <c r="B5" s="616"/>
      <c r="C5" s="616"/>
      <c r="D5" s="616"/>
      <c r="E5" s="616"/>
      <c r="F5" s="616"/>
      <c r="G5" s="616"/>
      <c r="H5" s="616"/>
      <c r="I5" s="616"/>
      <c r="J5" s="616"/>
      <c r="K5" s="616"/>
      <c r="L5" s="616"/>
    </row>
    <row r="6" spans="1:26" ht="15.95" customHeight="1">
      <c r="A6" s="32"/>
      <c r="H6" s="30"/>
      <c r="I6" s="10"/>
    </row>
    <row r="7" spans="1:26" ht="20.100000000000001" customHeight="1">
      <c r="A7" s="33" t="str">
        <f>'Attach 3(JV)'!A7</f>
        <v>Bidder’s Name and Address :</v>
      </c>
      <c r="G7" s="14" t="str">
        <f>'Attach 3(JV)'!E7</f>
        <v>To:</v>
      </c>
      <c r="I7" s="10"/>
    </row>
    <row r="8" spans="1:26" ht="36" customHeight="1">
      <c r="A8" s="614" t="str">
        <f>'Attach 3(JV)'!A8</f>
        <v xml:space="preserve">JOINT VENTURE (JV) OF  &amp; </v>
      </c>
      <c r="B8" s="614"/>
      <c r="C8" s="614"/>
      <c r="D8" s="614"/>
      <c r="E8" s="614"/>
      <c r="F8" s="614"/>
      <c r="G8" s="11" t="str">
        <f>'Attach 3(JV)'!E8</f>
        <v>Contract Services</v>
      </c>
      <c r="I8" s="10"/>
    </row>
    <row r="9" spans="1:26" ht="20.100000000000001" customHeight="1">
      <c r="A9" s="12" t="s">
        <v>353</v>
      </c>
      <c r="B9" s="618" t="str">
        <f>'Attach 3(JV)'!B9</f>
        <v/>
      </c>
      <c r="C9" s="618"/>
      <c r="D9" s="618"/>
      <c r="E9" s="618"/>
      <c r="F9" s="618"/>
      <c r="G9" s="11" t="str">
        <f>'Attach 3(JV)'!E9</f>
        <v>Power Grid Corporation of India Ltd.,</v>
      </c>
      <c r="I9" s="10"/>
    </row>
    <row r="10" spans="1:26" ht="20.100000000000001" customHeight="1">
      <c r="A10" s="12" t="s">
        <v>355</v>
      </c>
      <c r="B10" s="618" t="str">
        <f>'Attach 3(JV)'!B10</f>
        <v/>
      </c>
      <c r="C10" s="618"/>
      <c r="D10" s="618"/>
      <c r="E10" s="618"/>
      <c r="F10" s="618"/>
      <c r="G10" s="11" t="str">
        <f>'Attach 3(JV)'!E10</f>
        <v>"Saudamini", Plot No. 2, Sector 29</v>
      </c>
      <c r="I10" s="10"/>
    </row>
    <row r="11" spans="1:26" ht="20.100000000000001" customHeight="1">
      <c r="B11" s="618" t="str">
        <f>'Attach 3(JV)'!B11</f>
        <v/>
      </c>
      <c r="C11" s="618"/>
      <c r="D11" s="618"/>
      <c r="E11" s="618"/>
      <c r="F11" s="618"/>
      <c r="G11" s="11" t="str">
        <f>'Attach 3(JV)'!E11</f>
        <v>Gurgaon (Haryana) - 122001</v>
      </c>
    </row>
    <row r="12" spans="1:26" ht="20.100000000000001" customHeight="1">
      <c r="A12" s="32"/>
      <c r="B12" s="618" t="str">
        <f>'Attach 3(JV)'!B12</f>
        <v/>
      </c>
      <c r="C12" s="618"/>
      <c r="D12" s="618"/>
      <c r="E12" s="618"/>
      <c r="F12" s="618"/>
      <c r="G12" s="11"/>
    </row>
    <row r="13" spans="1:26" ht="15.95" customHeight="1">
      <c r="A13" s="32"/>
      <c r="B13" s="129"/>
      <c r="C13" s="129"/>
      <c r="D13" s="129"/>
      <c r="E13" s="129"/>
      <c r="F13" s="129"/>
    </row>
    <row r="14" spans="1:26" ht="20.100000000000001" customHeight="1">
      <c r="A14" s="29" t="s">
        <v>347</v>
      </c>
    </row>
    <row r="15" spans="1:26" ht="20.100000000000001" customHeight="1">
      <c r="A15" s="32"/>
    </row>
    <row r="16" spans="1:26" ht="57.75" customHeight="1">
      <c r="A16" s="898" t="s">
        <v>13</v>
      </c>
      <c r="B16" s="898"/>
      <c r="C16" s="898"/>
      <c r="D16" s="898"/>
      <c r="E16" s="898"/>
      <c r="F16" s="898"/>
      <c r="G16" s="898"/>
      <c r="H16" s="898"/>
      <c r="I16" s="898"/>
      <c r="J16" s="898"/>
      <c r="K16" s="898"/>
      <c r="L16" s="898"/>
    </row>
    <row r="17" spans="1:12" ht="20.100000000000001" customHeight="1">
      <c r="A17" s="89">
        <v>1</v>
      </c>
      <c r="B17" s="90" t="s">
        <v>14</v>
      </c>
    </row>
    <row r="18" spans="1:12" ht="82.5" customHeight="1">
      <c r="A18" s="53"/>
      <c r="B18" s="1002" t="s">
        <v>15</v>
      </c>
      <c r="C18" s="1002"/>
      <c r="D18" s="1002"/>
      <c r="E18" s="1002"/>
      <c r="F18" s="1002"/>
      <c r="G18" s="1002"/>
      <c r="H18" s="1002"/>
      <c r="I18" s="1002"/>
      <c r="J18" s="1002"/>
      <c r="K18" s="1002"/>
      <c r="L18" s="1002"/>
    </row>
    <row r="19" spans="1:12" ht="60.75" customHeight="1">
      <c r="A19" s="54">
        <v>1.1000000000000001</v>
      </c>
      <c r="B19" s="1017" t="s">
        <v>16</v>
      </c>
      <c r="C19" s="1017"/>
      <c r="D19" s="1017"/>
      <c r="E19" s="1017"/>
      <c r="F19" s="1017"/>
      <c r="G19" s="1017"/>
      <c r="H19" s="1017"/>
      <c r="I19" s="1017"/>
      <c r="J19" s="1017"/>
      <c r="K19" s="1017"/>
      <c r="L19" s="1017"/>
    </row>
    <row r="20" spans="1:12" ht="33" customHeight="1">
      <c r="A20" s="53"/>
      <c r="B20" s="611" t="str">
        <f>IF('Names of Bidder'!D9="Sole Bidder","Name of the Bidder (Sole Bidder)", "Name of Bidder (Lead Partner)")</f>
        <v>Name of Bidder (Lead Partner)</v>
      </c>
      <c r="C20" s="611"/>
      <c r="D20" s="611"/>
      <c r="E20" s="611"/>
      <c r="F20" s="611"/>
      <c r="G20" s="611"/>
      <c r="H20" s="1019" t="str">
        <f>B9</f>
        <v/>
      </c>
      <c r="I20" s="1019"/>
      <c r="J20" s="1019"/>
      <c r="K20" s="1019"/>
      <c r="L20" s="1019"/>
    </row>
    <row r="21" spans="1:12" ht="33" customHeight="1">
      <c r="A21" s="35"/>
      <c r="B21" s="611" t="s">
        <v>17</v>
      </c>
      <c r="C21" s="611"/>
      <c r="D21" s="611"/>
      <c r="E21" s="611"/>
      <c r="F21" s="611"/>
      <c r="G21" s="611"/>
      <c r="H21" s="1015" t="s">
        <v>58</v>
      </c>
      <c r="I21" s="1015"/>
      <c r="J21" s="1015"/>
      <c r="K21" s="1015"/>
      <c r="L21" s="1015"/>
    </row>
    <row r="22" spans="1:12" ht="33" customHeight="1">
      <c r="A22" s="35"/>
      <c r="B22" s="611" t="s">
        <v>18</v>
      </c>
      <c r="C22" s="611"/>
      <c r="D22" s="611"/>
      <c r="E22" s="611"/>
      <c r="F22" s="611"/>
      <c r="G22" s="611"/>
      <c r="H22" s="1015"/>
      <c r="I22" s="1015"/>
      <c r="J22" s="1015"/>
      <c r="K22" s="1015"/>
      <c r="L22" s="1015"/>
    </row>
    <row r="23" spans="1:12" ht="33" customHeight="1">
      <c r="A23" s="35"/>
      <c r="B23" s="611" t="s">
        <v>19</v>
      </c>
      <c r="C23" s="611"/>
      <c r="D23" s="611"/>
      <c r="E23" s="611"/>
      <c r="F23" s="611"/>
      <c r="G23" s="611"/>
      <c r="H23" s="1015"/>
      <c r="I23" s="1015"/>
      <c r="J23" s="1015"/>
      <c r="K23" s="1015"/>
      <c r="L23" s="1015"/>
    </row>
    <row r="24" spans="1:12" ht="33" customHeight="1">
      <c r="A24" s="35"/>
      <c r="B24" s="611" t="s">
        <v>20</v>
      </c>
      <c r="C24" s="611"/>
      <c r="D24" s="611"/>
      <c r="E24" s="611"/>
      <c r="F24" s="611"/>
      <c r="G24" s="611"/>
      <c r="H24" s="1015"/>
      <c r="I24" s="1015"/>
      <c r="J24" s="1015"/>
      <c r="K24" s="1015"/>
      <c r="L24" s="1015"/>
    </row>
    <row r="25" spans="1:12" ht="6" customHeight="1">
      <c r="A25" s="35"/>
      <c r="B25" s="183"/>
      <c r="C25" s="183"/>
      <c r="D25" s="183"/>
      <c r="E25" s="183"/>
      <c r="F25" s="183"/>
      <c r="G25" s="183"/>
      <c r="H25" s="184"/>
      <c r="I25" s="184"/>
      <c r="J25" s="184"/>
      <c r="K25" s="184"/>
      <c r="L25" s="184"/>
    </row>
    <row r="26" spans="1:12" ht="18.95" customHeight="1">
      <c r="A26" s="54">
        <v>1.2</v>
      </c>
      <c r="B26" s="1016" t="s">
        <v>173</v>
      </c>
      <c r="C26" s="1016"/>
      <c r="D26" s="1016"/>
      <c r="E26" s="1016"/>
      <c r="F26" s="1016"/>
      <c r="G26" s="1016"/>
      <c r="H26" s="1016"/>
      <c r="I26" s="1016"/>
      <c r="J26" s="1016"/>
      <c r="K26" s="1016"/>
      <c r="L26" s="1016"/>
    </row>
    <row r="27" spans="1:12" ht="18.95" customHeight="1">
      <c r="A27" s="57" t="s">
        <v>21</v>
      </c>
      <c r="B27" s="29" t="s">
        <v>22</v>
      </c>
      <c r="D27" s="91"/>
      <c r="E27" s="91"/>
    </row>
    <row r="28" spans="1:12" ht="18.95" customHeight="1">
      <c r="A28" s="35"/>
      <c r="B28" s="613" t="s">
        <v>23</v>
      </c>
      <c r="C28" s="613"/>
      <c r="D28" s="899"/>
      <c r="E28" s="899"/>
      <c r="F28" s="899"/>
      <c r="G28" s="899"/>
      <c r="H28" s="899"/>
      <c r="I28" s="899"/>
      <c r="J28" s="899"/>
      <c r="K28" s="899"/>
      <c r="L28" s="899"/>
    </row>
    <row r="29" spans="1:12" ht="18.95" customHeight="1">
      <c r="A29" s="35"/>
      <c r="B29" s="1022" t="s">
        <v>24</v>
      </c>
      <c r="C29" s="1023"/>
      <c r="D29" s="1021"/>
      <c r="E29" s="1021"/>
      <c r="F29" s="1021"/>
      <c r="G29" s="1021"/>
      <c r="H29" s="1021"/>
      <c r="I29" s="1021"/>
      <c r="J29" s="1021"/>
      <c r="K29" s="1021"/>
      <c r="L29" s="1021"/>
    </row>
    <row r="30" spans="1:12" ht="18.95" customHeight="1">
      <c r="A30" s="35"/>
      <c r="B30" s="94"/>
      <c r="C30" s="55"/>
      <c r="D30" s="1020"/>
      <c r="E30" s="1020"/>
      <c r="F30" s="1020"/>
      <c r="G30" s="1020"/>
      <c r="H30" s="1020"/>
      <c r="I30" s="1020"/>
      <c r="J30" s="1020"/>
      <c r="K30" s="1020"/>
      <c r="L30" s="1020"/>
    </row>
    <row r="31" spans="1:12" ht="18.95" customHeight="1">
      <c r="A31" s="35"/>
      <c r="B31" s="94"/>
      <c r="C31" s="55"/>
      <c r="D31" s="1020"/>
      <c r="E31" s="1020"/>
      <c r="F31" s="1020"/>
      <c r="G31" s="1020"/>
      <c r="H31" s="1020"/>
      <c r="I31" s="1020"/>
      <c r="J31" s="1020"/>
      <c r="K31" s="1020"/>
      <c r="L31" s="1020"/>
    </row>
    <row r="32" spans="1:12" ht="18.95" customHeight="1">
      <c r="A32" s="35"/>
      <c r="B32" s="95"/>
      <c r="C32" s="56"/>
      <c r="D32" s="1018"/>
      <c r="E32" s="1018"/>
      <c r="F32" s="1018"/>
      <c r="G32" s="1018"/>
      <c r="H32" s="1018"/>
      <c r="I32" s="1018"/>
      <c r="J32" s="1018"/>
      <c r="K32" s="1018"/>
      <c r="L32" s="1018"/>
    </row>
    <row r="33" spans="1:54" ht="18.95" customHeight="1">
      <c r="A33" s="35"/>
      <c r="B33" s="613" t="s">
        <v>25</v>
      </c>
      <c r="C33" s="613"/>
      <c r="D33" s="899"/>
      <c r="E33" s="899"/>
      <c r="F33" s="899"/>
      <c r="G33" s="899"/>
      <c r="H33" s="899"/>
      <c r="I33" s="899"/>
      <c r="J33" s="899"/>
      <c r="K33" s="899"/>
      <c r="L33" s="899"/>
    </row>
    <row r="34" spans="1:54" ht="18.95" customHeight="1">
      <c r="A34" s="35"/>
      <c r="B34" s="613" t="s">
        <v>26</v>
      </c>
      <c r="C34" s="613"/>
      <c r="D34" s="899"/>
      <c r="E34" s="899"/>
      <c r="F34" s="899"/>
      <c r="G34" s="899"/>
      <c r="H34" s="899"/>
      <c r="I34" s="899"/>
      <c r="J34" s="899"/>
      <c r="K34" s="899"/>
      <c r="L34" s="899"/>
    </row>
    <row r="35" spans="1:54" ht="18.95" customHeight="1">
      <c r="A35" s="35"/>
      <c r="B35" s="613" t="s">
        <v>27</v>
      </c>
      <c r="C35" s="613"/>
      <c r="D35" s="899"/>
      <c r="E35" s="899"/>
      <c r="F35" s="899"/>
      <c r="G35" s="899"/>
      <c r="H35" s="899"/>
      <c r="I35" s="899"/>
      <c r="J35" s="899"/>
      <c r="K35" s="899"/>
      <c r="L35" s="899"/>
    </row>
    <row r="36" spans="1:54" ht="18.95" customHeight="1">
      <c r="A36" s="35"/>
      <c r="B36" s="613" t="s">
        <v>28</v>
      </c>
      <c r="C36" s="613"/>
      <c r="D36" s="899"/>
      <c r="E36" s="899"/>
      <c r="F36" s="899"/>
      <c r="G36" s="899"/>
      <c r="H36" s="899"/>
      <c r="I36" s="899"/>
      <c r="J36" s="899"/>
      <c r="K36" s="899"/>
      <c r="L36" s="899"/>
    </row>
    <row r="37" spans="1:54" ht="8.1" customHeight="1">
      <c r="A37" s="35"/>
      <c r="B37" s="96"/>
      <c r="C37" s="96"/>
      <c r="D37" s="97"/>
      <c r="E37" s="97"/>
      <c r="F37" s="97"/>
      <c r="G37" s="97"/>
      <c r="H37" s="97"/>
      <c r="I37" s="97"/>
      <c r="J37" s="97"/>
      <c r="K37" s="97"/>
      <c r="L37" s="97"/>
    </row>
    <row r="38" spans="1:54" ht="61.5" customHeight="1">
      <c r="A38" s="58" t="s">
        <v>30</v>
      </c>
      <c r="B38" s="1002" t="s">
        <v>29</v>
      </c>
      <c r="C38" s="1002"/>
      <c r="D38" s="1002"/>
      <c r="E38" s="1002"/>
      <c r="F38" s="1002"/>
      <c r="G38" s="1002"/>
      <c r="H38" s="1002"/>
      <c r="I38" s="1002"/>
      <c r="J38" s="1002"/>
      <c r="K38" s="1002"/>
      <c r="L38" s="1002"/>
    </row>
    <row r="39" spans="1:54" ht="33.75" customHeight="1">
      <c r="A39" s="35"/>
      <c r="B39" s="93" t="s">
        <v>351</v>
      </c>
      <c r="C39" s="1014" t="s">
        <v>31</v>
      </c>
      <c r="D39" s="1014"/>
      <c r="E39" s="1014"/>
      <c r="F39" s="1014"/>
      <c r="G39" s="1014" t="s">
        <v>32</v>
      </c>
      <c r="H39" s="1014"/>
      <c r="I39" s="1014" t="s">
        <v>33</v>
      </c>
      <c r="J39" s="1014"/>
      <c r="K39" s="1014"/>
      <c r="L39" s="1014"/>
    </row>
    <row r="40" spans="1:54" ht="38.1" customHeight="1">
      <c r="B40" s="103"/>
      <c r="C40" s="899"/>
      <c r="D40" s="899"/>
      <c r="E40" s="899"/>
      <c r="F40" s="899"/>
      <c r="G40" s="1007"/>
      <c r="H40" s="1007"/>
      <c r="I40" s="899"/>
      <c r="J40" s="899"/>
      <c r="K40" s="899"/>
      <c r="L40" s="899"/>
    </row>
    <row r="41" spans="1:54" ht="38.1" customHeight="1">
      <c r="A41" s="35"/>
      <c r="B41" s="103"/>
      <c r="C41" s="899"/>
      <c r="D41" s="899"/>
      <c r="E41" s="899"/>
      <c r="F41" s="899"/>
      <c r="G41" s="1007"/>
      <c r="H41" s="1007"/>
      <c r="I41" s="899"/>
      <c r="J41" s="899"/>
      <c r="K41" s="899"/>
      <c r="L41" s="899"/>
    </row>
    <row r="42" spans="1:54" ht="42" customHeight="1">
      <c r="A42" s="58" t="s">
        <v>506</v>
      </c>
      <c r="B42" s="1002" t="s">
        <v>507</v>
      </c>
      <c r="C42" s="1002"/>
      <c r="D42" s="1002"/>
      <c r="E42" s="1002"/>
      <c r="F42" s="1002"/>
      <c r="G42" s="1002"/>
      <c r="H42" s="1002"/>
      <c r="I42" s="1002"/>
      <c r="J42" s="1002"/>
      <c r="K42" s="1002"/>
      <c r="L42" s="1002"/>
    </row>
    <row r="43" spans="1:54" ht="52.5" customHeight="1">
      <c r="A43" s="35"/>
      <c r="B43" s="93" t="s">
        <v>351</v>
      </c>
      <c r="C43" s="1014" t="s">
        <v>508</v>
      </c>
      <c r="D43" s="1014"/>
      <c r="E43" s="1014"/>
      <c r="F43" s="1014"/>
      <c r="G43" s="1014" t="s">
        <v>509</v>
      </c>
      <c r="H43" s="1014"/>
      <c r="I43" s="1014" t="s">
        <v>510</v>
      </c>
      <c r="J43" s="1014"/>
      <c r="K43" s="1014"/>
      <c r="L43" s="1014"/>
    </row>
    <row r="44" spans="1:54" ht="38.1" customHeight="1">
      <c r="A44" s="35"/>
      <c r="B44" s="103"/>
      <c r="C44" s="899"/>
      <c r="D44" s="899"/>
      <c r="E44" s="899"/>
      <c r="F44" s="899"/>
      <c r="G44" s="1007"/>
      <c r="H44" s="1007"/>
      <c r="I44" s="899"/>
      <c r="J44" s="899"/>
      <c r="K44" s="899"/>
      <c r="L44" s="899"/>
    </row>
    <row r="45" spans="1:54" ht="38.1" customHeight="1">
      <c r="A45" s="35"/>
      <c r="B45" s="103"/>
      <c r="C45" s="899"/>
      <c r="D45" s="899"/>
      <c r="E45" s="899"/>
      <c r="F45" s="899"/>
      <c r="G45" s="1007"/>
      <c r="H45" s="1007"/>
      <c r="I45" s="899"/>
      <c r="J45" s="899"/>
      <c r="K45" s="899"/>
      <c r="L45" s="899"/>
    </row>
    <row r="46" spans="1:54" ht="20.100000000000001" customHeight="1">
      <c r="A46" s="89">
        <v>2</v>
      </c>
      <c r="B46" s="98" t="s">
        <v>34</v>
      </c>
    </row>
    <row r="47" spans="1:54" ht="78.75" customHeight="1">
      <c r="B47" s="1002" t="s">
        <v>35</v>
      </c>
      <c r="C47" s="1002"/>
      <c r="D47" s="1002"/>
      <c r="E47" s="1002"/>
      <c r="F47" s="1002"/>
      <c r="G47" s="1002"/>
      <c r="H47" s="1002"/>
      <c r="I47" s="1002"/>
      <c r="J47" s="1002"/>
      <c r="K47" s="1002"/>
      <c r="L47" s="1002"/>
    </row>
    <row r="48" spans="1:54" s="24" customFormat="1" ht="34.5" customHeight="1">
      <c r="A48" s="54">
        <v>2.1</v>
      </c>
      <c r="B48" s="1002" t="s">
        <v>36</v>
      </c>
      <c r="C48" s="1002"/>
      <c r="D48" s="1002"/>
      <c r="E48" s="1002"/>
      <c r="F48" s="1002"/>
      <c r="G48" s="1002"/>
      <c r="H48" s="1002"/>
      <c r="I48" s="1002"/>
      <c r="J48" s="1002"/>
      <c r="K48" s="1002"/>
      <c r="L48" s="1002"/>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row>
    <row r="49" spans="1:12" ht="51" customHeight="1">
      <c r="A49" s="35"/>
      <c r="B49" s="93" t="s">
        <v>37</v>
      </c>
      <c r="C49" s="1014" t="s">
        <v>38</v>
      </c>
      <c r="D49" s="1014"/>
      <c r="E49" s="1014"/>
      <c r="F49" s="1014"/>
      <c r="G49" s="1014" t="s">
        <v>39</v>
      </c>
      <c r="H49" s="1014"/>
      <c r="I49" s="1014" t="s">
        <v>115</v>
      </c>
      <c r="J49" s="1014"/>
      <c r="K49" s="1014" t="s">
        <v>116</v>
      </c>
      <c r="L49" s="1014"/>
    </row>
    <row r="50" spans="1:12" ht="27.95" customHeight="1">
      <c r="A50" s="35"/>
      <c r="B50" s="103">
        <v>1</v>
      </c>
      <c r="C50" s="899"/>
      <c r="D50" s="899"/>
      <c r="E50" s="899"/>
      <c r="F50" s="899"/>
      <c r="G50" s="1007"/>
      <c r="H50" s="1007"/>
      <c r="I50" s="1007"/>
      <c r="J50" s="1007"/>
      <c r="K50" s="1012"/>
      <c r="L50" s="1012"/>
    </row>
    <row r="51" spans="1:12" ht="27.95" customHeight="1">
      <c r="A51" s="35"/>
      <c r="B51" s="103">
        <v>2</v>
      </c>
      <c r="C51" s="899"/>
      <c r="D51" s="899"/>
      <c r="E51" s="899"/>
      <c r="F51" s="899"/>
      <c r="G51" s="1007"/>
      <c r="H51" s="1007"/>
      <c r="I51" s="1007"/>
      <c r="J51" s="1007"/>
      <c r="K51" s="1012"/>
      <c r="L51" s="1012"/>
    </row>
    <row r="52" spans="1:12" ht="27.95" customHeight="1">
      <c r="A52" s="35"/>
      <c r="B52" s="103">
        <v>3</v>
      </c>
      <c r="C52" s="899"/>
      <c r="D52" s="899"/>
      <c r="E52" s="899"/>
      <c r="F52" s="899"/>
      <c r="G52" s="1007"/>
      <c r="H52" s="1007"/>
      <c r="I52" s="1007"/>
      <c r="J52" s="1007"/>
      <c r="K52" s="1012"/>
      <c r="L52" s="1012"/>
    </row>
    <row r="53" spans="1:12" ht="27.95" customHeight="1">
      <c r="A53" s="35"/>
      <c r="B53" s="103">
        <v>4</v>
      </c>
      <c r="C53" s="899"/>
      <c r="D53" s="899"/>
      <c r="E53" s="899"/>
      <c r="F53" s="899"/>
      <c r="G53" s="1007"/>
      <c r="H53" s="1007"/>
      <c r="I53" s="1007"/>
      <c r="J53" s="1007"/>
      <c r="K53" s="1012"/>
      <c r="L53" s="1012"/>
    </row>
    <row r="54" spans="1:12" ht="27.95" customHeight="1">
      <c r="A54" s="35"/>
      <c r="B54" s="103">
        <v>5</v>
      </c>
      <c r="C54" s="899"/>
      <c r="D54" s="899"/>
      <c r="E54" s="899"/>
      <c r="F54" s="899"/>
      <c r="G54" s="1007"/>
      <c r="H54" s="1007"/>
      <c r="I54" s="1007"/>
      <c r="J54" s="1007"/>
      <c r="K54" s="1012"/>
      <c r="L54" s="1012"/>
    </row>
    <row r="55" spans="1:12" ht="20.25" customHeight="1">
      <c r="A55" s="35"/>
      <c r="B55" s="477"/>
      <c r="C55" s="478"/>
      <c r="D55" s="478"/>
      <c r="E55" s="478"/>
      <c r="F55" s="478"/>
      <c r="G55" s="477"/>
      <c r="H55" s="477"/>
      <c r="I55" s="477"/>
      <c r="J55" s="477"/>
      <c r="K55" s="479"/>
      <c r="L55" s="479"/>
    </row>
    <row r="56" spans="1:12" ht="27.95" customHeight="1">
      <c r="A56" s="54">
        <v>3</v>
      </c>
      <c r="B56" s="960" t="s">
        <v>602</v>
      </c>
      <c r="C56" s="960"/>
      <c r="D56" s="960"/>
      <c r="E56" s="960"/>
      <c r="F56" s="960"/>
      <c r="G56" s="960"/>
      <c r="H56" s="960"/>
      <c r="I56" s="960"/>
      <c r="J56" s="960"/>
      <c r="K56" s="960"/>
      <c r="L56" s="960"/>
    </row>
    <row r="57" spans="1:12" ht="49.5" customHeight="1">
      <c r="A57" s="54"/>
      <c r="B57" s="960" t="s">
        <v>603</v>
      </c>
      <c r="C57" s="960"/>
      <c r="D57" s="960"/>
      <c r="E57" s="960"/>
      <c r="F57" s="960"/>
      <c r="G57" s="960"/>
      <c r="H57" s="960"/>
      <c r="I57" s="960"/>
      <c r="J57" s="960"/>
      <c r="K57" s="960"/>
      <c r="L57" s="960"/>
    </row>
    <row r="58" spans="1:12" ht="15" customHeight="1">
      <c r="A58" s="54"/>
      <c r="B58" s="477"/>
      <c r="C58" s="478"/>
      <c r="D58" s="478"/>
      <c r="E58" s="478"/>
      <c r="F58" s="478"/>
      <c r="G58" s="477"/>
      <c r="H58" s="477"/>
      <c r="I58" s="477"/>
      <c r="J58" s="477"/>
      <c r="K58" s="479"/>
      <c r="L58" s="479"/>
    </row>
    <row r="59" spans="1:12" ht="21.75" customHeight="1">
      <c r="A59" s="54">
        <v>3.1</v>
      </c>
      <c r="B59" s="960" t="s">
        <v>604</v>
      </c>
      <c r="C59" s="960"/>
      <c r="D59" s="960"/>
      <c r="E59" s="960"/>
      <c r="F59" s="960"/>
      <c r="G59" s="960"/>
      <c r="H59" s="960"/>
      <c r="I59" s="960"/>
      <c r="J59" s="960"/>
      <c r="K59" s="960"/>
      <c r="L59" s="960"/>
    </row>
    <row r="60" spans="1:12" ht="15" customHeight="1">
      <c r="A60" s="35"/>
      <c r="B60" s="477"/>
      <c r="C60" s="478"/>
      <c r="D60" s="478"/>
      <c r="E60" s="478"/>
      <c r="F60" s="478"/>
      <c r="G60" s="477"/>
      <c r="H60" s="477"/>
      <c r="I60" s="477"/>
      <c r="J60" s="477"/>
      <c r="K60" s="479"/>
      <c r="L60" s="479"/>
    </row>
    <row r="61" spans="1:12" ht="35.25" customHeight="1">
      <c r="A61" s="35"/>
      <c r="B61" s="480" t="s">
        <v>37</v>
      </c>
      <c r="C61" s="1003" t="s">
        <v>605</v>
      </c>
      <c r="D61" s="1003"/>
      <c r="E61" s="1003"/>
      <c r="F61" s="1003"/>
      <c r="G61" s="1003" t="s">
        <v>606</v>
      </c>
      <c r="H61" s="1003"/>
      <c r="I61" s="1003"/>
      <c r="J61" s="1003"/>
      <c r="K61" s="1003"/>
      <c r="L61" s="1003"/>
    </row>
    <row r="62" spans="1:12" ht="17.25" customHeight="1">
      <c r="A62" s="35"/>
      <c r="B62" s="250"/>
      <c r="C62" s="1004"/>
      <c r="D62" s="1005"/>
      <c r="E62" s="1005"/>
      <c r="F62" s="1006"/>
      <c r="G62" s="1004"/>
      <c r="H62" s="1005"/>
      <c r="I62" s="1005"/>
      <c r="J62" s="1005"/>
      <c r="K62" s="1005"/>
      <c r="L62" s="1005"/>
    </row>
    <row r="63" spans="1:12" ht="17.25" customHeight="1">
      <c r="A63" s="35"/>
      <c r="B63" s="250"/>
      <c r="C63" s="1004"/>
      <c r="D63" s="1005"/>
      <c r="E63" s="1005"/>
      <c r="F63" s="1006"/>
      <c r="G63" s="1004"/>
      <c r="H63" s="1005"/>
      <c r="I63" s="1005"/>
      <c r="J63" s="1005"/>
      <c r="K63" s="1005"/>
      <c r="L63" s="1005"/>
    </row>
    <row r="64" spans="1:12" ht="17.25" customHeight="1">
      <c r="A64" s="35"/>
      <c r="B64" s="250"/>
      <c r="C64" s="1004"/>
      <c r="D64" s="1005"/>
      <c r="E64" s="1005"/>
      <c r="F64" s="1006"/>
      <c r="G64" s="1004"/>
      <c r="H64" s="1005"/>
      <c r="I64" s="1005"/>
      <c r="J64" s="465"/>
      <c r="K64" s="465"/>
      <c r="L64" s="465"/>
    </row>
    <row r="65" spans="1:54" ht="17.25" customHeight="1">
      <c r="A65" s="35"/>
      <c r="B65" s="250"/>
      <c r="C65" s="1004"/>
      <c r="D65" s="1005"/>
      <c r="E65" s="1005"/>
      <c r="F65" s="1006"/>
      <c r="G65" s="1004"/>
      <c r="H65" s="1005"/>
      <c r="I65" s="1005"/>
      <c r="J65" s="1005"/>
      <c r="K65" s="1005"/>
      <c r="L65" s="1005"/>
    </row>
    <row r="66" spans="1:54" ht="17.25" customHeight="1">
      <c r="A66" s="35"/>
      <c r="B66" s="250"/>
      <c r="C66" s="1004"/>
      <c r="D66" s="1005"/>
      <c r="E66" s="1005"/>
      <c r="F66" s="1006"/>
      <c r="G66" s="464"/>
      <c r="H66" s="1005"/>
      <c r="I66" s="1005"/>
      <c r="J66" s="1005"/>
      <c r="K66" s="1005"/>
      <c r="L66" s="1005"/>
    </row>
    <row r="67" spans="1:54" ht="18" customHeight="1">
      <c r="A67" s="35"/>
      <c r="B67" s="477"/>
      <c r="C67" s="478"/>
      <c r="D67" s="478"/>
      <c r="E67" s="478"/>
      <c r="F67" s="478"/>
      <c r="G67" s="477"/>
      <c r="H67" s="477"/>
      <c r="I67" s="477"/>
      <c r="J67" s="477"/>
      <c r="K67" s="479"/>
      <c r="L67" s="479"/>
    </row>
    <row r="68" spans="1:54" ht="21" customHeight="1">
      <c r="A68" s="89">
        <v>4</v>
      </c>
      <c r="B68" s="98" t="s">
        <v>40</v>
      </c>
      <c r="D68" s="97"/>
      <c r="E68" s="97"/>
      <c r="F68" s="97"/>
    </row>
    <row r="69" spans="1:54" ht="18" customHeight="1">
      <c r="A69" s="99">
        <v>4.0999999999999996</v>
      </c>
      <c r="B69" s="1013" t="s">
        <v>41</v>
      </c>
      <c r="C69" s="1013"/>
      <c r="D69" s="1013"/>
      <c r="E69" s="1013"/>
      <c r="F69" s="97"/>
    </row>
    <row r="70" spans="1:54" ht="67.5" customHeight="1">
      <c r="A70" s="35"/>
      <c r="B70" s="1002" t="s">
        <v>42</v>
      </c>
      <c r="C70" s="1002"/>
      <c r="D70" s="1002"/>
      <c r="E70" s="1002"/>
      <c r="F70" s="1002"/>
      <c r="G70" s="1002"/>
      <c r="H70" s="1002"/>
      <c r="I70" s="1002"/>
      <c r="J70" s="1002"/>
      <c r="K70" s="1002"/>
      <c r="L70" s="1002"/>
    </row>
    <row r="71" spans="1:54" s="24" customFormat="1" ht="35.25" customHeight="1">
      <c r="A71" s="35"/>
      <c r="B71" s="872" t="s">
        <v>43</v>
      </c>
      <c r="C71" s="872"/>
      <c r="D71" s="872"/>
      <c r="E71" s="980" t="s">
        <v>44</v>
      </c>
      <c r="F71" s="981"/>
      <c r="G71" s="981"/>
      <c r="H71" s="982"/>
      <c r="I71" s="872" t="s">
        <v>45</v>
      </c>
      <c r="J71" s="872"/>
      <c r="K71" s="872"/>
      <c r="L71" s="872"/>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row>
    <row r="72" spans="1:54" ht="20.100000000000001" customHeight="1">
      <c r="A72" s="35"/>
      <c r="B72" s="899"/>
      <c r="C72" s="899"/>
      <c r="D72" s="899"/>
      <c r="E72" s="1007"/>
      <c r="F72" s="1007"/>
      <c r="G72" s="1007"/>
      <c r="H72" s="1007"/>
      <c r="I72" s="1007"/>
      <c r="J72" s="1007"/>
      <c r="K72" s="1007"/>
      <c r="L72" s="1007"/>
    </row>
    <row r="73" spans="1:54" ht="20.100000000000001" customHeight="1">
      <c r="A73" s="35"/>
      <c r="B73" s="899"/>
      <c r="C73" s="899"/>
      <c r="D73" s="899"/>
      <c r="E73" s="1007"/>
      <c r="F73" s="1007"/>
      <c r="G73" s="1007"/>
      <c r="H73" s="1007"/>
      <c r="I73" s="1007"/>
      <c r="J73" s="1007"/>
      <c r="K73" s="1007"/>
      <c r="L73" s="1007"/>
    </row>
    <row r="74" spans="1:54" ht="20.100000000000001" customHeight="1">
      <c r="A74" s="35"/>
      <c r="B74" s="899"/>
      <c r="C74" s="899"/>
      <c r="D74" s="899"/>
      <c r="E74" s="1007"/>
      <c r="F74" s="1007"/>
      <c r="G74" s="1007"/>
      <c r="H74" s="1007"/>
      <c r="I74" s="1007"/>
      <c r="J74" s="1007"/>
      <c r="K74" s="1007"/>
      <c r="L74" s="1007"/>
    </row>
    <row r="75" spans="1:54" ht="20.100000000000001" customHeight="1">
      <c r="A75" s="35"/>
      <c r="B75" s="899"/>
      <c r="C75" s="899"/>
      <c r="D75" s="899"/>
      <c r="E75" s="1007"/>
      <c r="F75" s="1007"/>
      <c r="G75" s="1007"/>
      <c r="H75" s="1007"/>
      <c r="I75" s="1007"/>
      <c r="J75" s="1007"/>
      <c r="K75" s="1007"/>
      <c r="L75" s="1007"/>
    </row>
    <row r="76" spans="1:54" ht="20.100000000000001" customHeight="1">
      <c r="A76" s="35"/>
      <c r="B76" s="899"/>
      <c r="C76" s="899"/>
      <c r="D76" s="899"/>
      <c r="E76" s="1007"/>
      <c r="F76" s="1007"/>
      <c r="G76" s="1007"/>
      <c r="H76" s="1007"/>
      <c r="I76" s="1007"/>
      <c r="J76" s="1007"/>
      <c r="K76" s="1007"/>
      <c r="L76" s="1007"/>
    </row>
    <row r="77" spans="1:54" ht="20.100000000000001" customHeight="1">
      <c r="A77" s="35"/>
      <c r="B77" s="899"/>
      <c r="C77" s="899"/>
      <c r="D77" s="899"/>
      <c r="E77" s="1007"/>
      <c r="F77" s="1007"/>
      <c r="G77" s="1007"/>
      <c r="H77" s="1007"/>
      <c r="I77" s="1007"/>
      <c r="J77" s="1007"/>
      <c r="K77" s="1007"/>
      <c r="L77" s="1007"/>
    </row>
    <row r="78" spans="1:54" s="24" customFormat="1" ht="20.100000000000001" customHeight="1">
      <c r="A78" s="53">
        <v>4.2</v>
      </c>
      <c r="B78" s="32" t="s">
        <v>46</v>
      </c>
      <c r="C78" s="100"/>
      <c r="D78" s="100"/>
      <c r="E78" s="100"/>
      <c r="F78" s="100"/>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20.100000000000001" customHeight="1">
      <c r="A79" s="32"/>
      <c r="B79" s="32"/>
      <c r="C79" s="100"/>
      <c r="D79" s="100"/>
      <c r="E79" s="100"/>
      <c r="F79" s="100"/>
      <c r="K79" s="104" t="s">
        <v>119</v>
      </c>
      <c r="L79" s="105"/>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20.100000000000001" customHeight="1">
      <c r="A80" s="32"/>
      <c r="B80" s="47" t="s">
        <v>117</v>
      </c>
      <c r="C80" s="872" t="s">
        <v>118</v>
      </c>
      <c r="D80" s="872"/>
      <c r="E80" s="872"/>
      <c r="F80" s="872"/>
      <c r="G80" s="872"/>
      <c r="H80" s="980" t="s">
        <v>47</v>
      </c>
      <c r="I80" s="981"/>
      <c r="J80" s="981"/>
      <c r="K80" s="981"/>
      <c r="L80" s="982"/>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174" customFormat="1" ht="33" customHeight="1">
      <c r="A81" s="38"/>
      <c r="B81" s="92"/>
      <c r="C81" s="251" t="s">
        <v>625</v>
      </c>
      <c r="D81" s="251" t="s">
        <v>505</v>
      </c>
      <c r="E81" s="251" t="s">
        <v>493</v>
      </c>
      <c r="F81" s="251" t="s">
        <v>492</v>
      </c>
      <c r="G81" s="251" t="s">
        <v>491</v>
      </c>
      <c r="H81" s="251" t="s">
        <v>607</v>
      </c>
      <c r="I81" s="251" t="s">
        <v>608</v>
      </c>
      <c r="J81" s="251" t="s">
        <v>618</v>
      </c>
      <c r="K81" s="251" t="s">
        <v>621</v>
      </c>
      <c r="L81" s="251" t="s">
        <v>622</v>
      </c>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row>
    <row r="82" spans="1:54" s="24" customFormat="1" ht="33" customHeight="1">
      <c r="A82" s="32"/>
      <c r="B82" s="92" t="s">
        <v>120</v>
      </c>
      <c r="C82" s="176"/>
      <c r="D82" s="176"/>
      <c r="E82" s="176"/>
      <c r="F82" s="176"/>
      <c r="G82" s="176"/>
      <c r="H82" s="176"/>
      <c r="I82" s="176"/>
      <c r="J82" s="176"/>
      <c r="K82" s="176"/>
      <c r="L82" s="176"/>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2" t="s">
        <v>121</v>
      </c>
      <c r="C83" s="176"/>
      <c r="D83" s="176"/>
      <c r="E83" s="176"/>
      <c r="F83" s="176"/>
      <c r="G83" s="176"/>
      <c r="H83" s="176"/>
      <c r="I83" s="176"/>
      <c r="J83" s="176"/>
      <c r="K83" s="176"/>
      <c r="L83" s="176"/>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s="24" customFormat="1" ht="33" customHeight="1">
      <c r="A84" s="32"/>
      <c r="B84" s="92" t="s">
        <v>123</v>
      </c>
      <c r="C84" s="176"/>
      <c r="D84" s="176"/>
      <c r="E84" s="176"/>
      <c r="F84" s="176"/>
      <c r="G84" s="176"/>
      <c r="H84" s="176"/>
      <c r="I84" s="176"/>
      <c r="J84" s="176"/>
      <c r="K84" s="176"/>
      <c r="L84" s="176"/>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row>
    <row r="85" spans="1:54" s="24" customFormat="1" ht="33" customHeight="1">
      <c r="A85" s="32"/>
      <c r="B85" s="92" t="s">
        <v>124</v>
      </c>
      <c r="C85" s="176"/>
      <c r="D85" s="176"/>
      <c r="E85" s="176"/>
      <c r="F85" s="176"/>
      <c r="G85" s="176"/>
      <c r="H85" s="176"/>
      <c r="I85" s="176"/>
      <c r="J85" s="176"/>
      <c r="K85" s="176"/>
      <c r="L85" s="176"/>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row>
    <row r="86" spans="1:54" s="24" customFormat="1" ht="33" customHeight="1">
      <c r="A86" s="32"/>
      <c r="B86" s="92" t="s">
        <v>125</v>
      </c>
      <c r="C86" s="176"/>
      <c r="D86" s="176"/>
      <c r="E86" s="176"/>
      <c r="F86" s="176"/>
      <c r="G86" s="176"/>
      <c r="H86" s="176"/>
      <c r="I86" s="176"/>
      <c r="J86" s="176"/>
      <c r="K86" s="176"/>
      <c r="L86" s="176"/>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row>
    <row r="87" spans="1:54" s="24" customFormat="1" ht="33" customHeight="1">
      <c r="A87" s="32"/>
      <c r="B87" s="92" t="s">
        <v>126</v>
      </c>
      <c r="C87" s="176"/>
      <c r="D87" s="176"/>
      <c r="E87" s="176"/>
      <c r="F87" s="176"/>
      <c r="G87" s="176"/>
      <c r="H87" s="176"/>
      <c r="I87" s="176"/>
      <c r="J87" s="176"/>
      <c r="K87" s="176"/>
      <c r="L87" s="176"/>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row>
    <row r="88" spans="1:54" ht="20.100000000000001" customHeight="1">
      <c r="A88" s="101"/>
      <c r="B88" s="101"/>
      <c r="C88" s="102"/>
      <c r="D88" s="102"/>
      <c r="E88" s="102"/>
      <c r="F88" s="102"/>
    </row>
    <row r="89" spans="1:54" hidden="1">
      <c r="A89" s="89"/>
      <c r="B89" s="90"/>
    </row>
    <row r="90" spans="1:54" hidden="1">
      <c r="A90" s="53"/>
      <c r="B90" s="1002"/>
      <c r="C90" s="1002"/>
      <c r="D90" s="1002"/>
      <c r="E90" s="1002"/>
      <c r="F90" s="1002"/>
      <c r="G90" s="1002"/>
      <c r="H90" s="1002"/>
      <c r="I90" s="1002"/>
      <c r="J90" s="1002"/>
      <c r="K90" s="1002"/>
      <c r="L90" s="1002"/>
    </row>
    <row r="91" spans="1:54" ht="20.100000000000001" hidden="1" customHeight="1">
      <c r="A91" s="101"/>
      <c r="B91" s="101"/>
      <c r="C91" s="102"/>
      <c r="D91" s="102"/>
      <c r="E91" s="102"/>
      <c r="F91" s="102"/>
    </row>
    <row r="92" spans="1:54" ht="24" hidden="1" customHeight="1">
      <c r="A92" s="101"/>
      <c r="B92" s="101"/>
      <c r="C92" s="102"/>
      <c r="D92" s="102"/>
      <c r="E92" s="102"/>
      <c r="F92" s="25"/>
      <c r="G92" s="59"/>
    </row>
    <row r="93" spans="1:54" ht="24" customHeight="1">
      <c r="A93" s="36" t="s">
        <v>6</v>
      </c>
      <c r="B93" s="1011" t="str">
        <f>'Attach 3(JV)'!B24</f>
        <v/>
      </c>
      <c r="C93" s="1011"/>
      <c r="D93" s="1011"/>
      <c r="E93" s="25"/>
      <c r="G93" s="59" t="s">
        <v>4</v>
      </c>
      <c r="H93" s="1009" t="str">
        <f>'Attach 3(JV)'!E24</f>
        <v/>
      </c>
      <c r="I93" s="1010"/>
      <c r="J93" s="1010"/>
      <c r="K93" s="1010"/>
      <c r="L93" s="1010"/>
    </row>
    <row r="94" spans="1:54" ht="24" customHeight="1">
      <c r="A94" s="36" t="s">
        <v>7</v>
      </c>
      <c r="B94" s="1008" t="str">
        <f>'Attach 3(JV)'!B25</f>
        <v/>
      </c>
      <c r="C94" s="1008"/>
      <c r="D94" s="1008"/>
      <c r="E94" s="25"/>
      <c r="G94" s="59" t="s">
        <v>5</v>
      </c>
      <c r="H94" s="1009" t="str">
        <f>'Attach 3(JV)'!E25</f>
        <v/>
      </c>
      <c r="I94" s="1010"/>
      <c r="J94" s="1010"/>
      <c r="K94" s="1010"/>
      <c r="L94" s="1010"/>
    </row>
  </sheetData>
  <sheetProtection algorithmName="SHA-512" hashValue="fTmnz6D9usyqesGgEsNkzqTlRVzq7DEzX/JI70FZpfaeMrONiHk6O2TfY+ERb5ybHd37/urYl+OVy7OvwbrgNQ==" saltValue="Z4Isg8NdkShOwgepjnut6g==" spinCount="100000" sheet="1" objects="1" scenarios="1" selectLockedCells="1"/>
  <customSheetViews>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27"/>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28"/>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29"/>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30"/>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31"/>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CD28740F-9825-447C-B887-B18F0232D126}" scale="175" showPageBreaks="1" showGridLines="0" zeroValues="0" printArea="1" hiddenRows="1" view="pageBreakPreview" topLeftCell="A9">
      <selection activeCell="H21" sqref="H21:L21"/>
      <rowBreaks count="2" manualBreakCount="2">
        <brk id="25" max="11" man="1"/>
        <brk id="49"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B36D49CA-5796-4086-B7D0-4AD7F327B4EC}" scale="175" showPageBreaks="1" showGridLines="0" zeroValues="0" printArea="1" hiddenRows="1" view="pageBreakPreview" topLeftCell="A9">
      <selection activeCell="H21" sqref="H21:L21"/>
      <rowBreaks count="2" manualBreakCount="2">
        <brk id="25" max="11" man="1"/>
        <brk id="49"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AA750348-930C-43DE-ADD0-8D60980F5013}" scale="85" showPageBreaks="1" showGridLines="0" zeroValues="0" printArea="1" hiddenRows="1" view="pageBreakPreview">
      <selection activeCell="H21" sqref="H21:L21"/>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 guid="{A546C507-25B0-45A3-B106-4C96DE490A0D}" scale="85" showPageBreaks="1" showGridLines="0" zeroValues="0" printArea="1" hiddenRows="1" view="pageBreakPreview">
      <selection activeCell="H21" sqref="H21:L21"/>
      <rowBreaks count="2" manualBreakCount="2">
        <brk id="25" max="11" man="1"/>
        <brk id="49" max="11" man="1"/>
      </rowBreaks>
      <pageMargins left="0.63" right="0.42" top="0.57999999999999996" bottom="0.6" header="0.34" footer="0.35"/>
      <pageSetup scale="89" orientation="portrait" r:id="rId36"/>
      <headerFooter alignWithMargins="0">
        <oddFooter>&amp;R&amp;"Book Antiqua,Bold"&amp;8 Page &amp;P of &amp;N</oddFooter>
      </headerFooter>
    </customSheetView>
  </customSheetViews>
  <mergeCells count="127">
    <mergeCell ref="A3:L3"/>
    <mergeCell ref="B9:F9"/>
    <mergeCell ref="A16:L16"/>
    <mergeCell ref="B10:F10"/>
    <mergeCell ref="B11:F11"/>
    <mergeCell ref="D29:L29"/>
    <mergeCell ref="A5:L5"/>
    <mergeCell ref="B21:G21"/>
    <mergeCell ref="B22:G22"/>
    <mergeCell ref="D28:L28"/>
    <mergeCell ref="B29:C29"/>
    <mergeCell ref="H24:L24"/>
    <mergeCell ref="B28:C28"/>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D36:L36"/>
    <mergeCell ref="C44:F44"/>
    <mergeCell ref="G44:H44"/>
    <mergeCell ref="I44:L44"/>
    <mergeCell ref="G39:H39"/>
    <mergeCell ref="I39:L39"/>
    <mergeCell ref="C40:F40"/>
    <mergeCell ref="G40:H40"/>
    <mergeCell ref="I40:L40"/>
    <mergeCell ref="C41:F41"/>
    <mergeCell ref="G41:H41"/>
    <mergeCell ref="I41:L41"/>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94:D94"/>
    <mergeCell ref="B77:D77"/>
    <mergeCell ref="E77:H77"/>
    <mergeCell ref="E76:H76"/>
    <mergeCell ref="B76:D76"/>
    <mergeCell ref="B90:L90"/>
    <mergeCell ref="H93:L93"/>
    <mergeCell ref="H94:L94"/>
    <mergeCell ref="B93:D93"/>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70:L70"/>
    <mergeCell ref="B56:L56"/>
    <mergeCell ref="B57:L57"/>
    <mergeCell ref="B59:L59"/>
    <mergeCell ref="C61:F61"/>
    <mergeCell ref="G61:L61"/>
    <mergeCell ref="C62:F62"/>
    <mergeCell ref="G62:L62"/>
    <mergeCell ref="C64:F64"/>
    <mergeCell ref="G64:I64"/>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7"/>
  <headerFooter alignWithMargins="0">
    <oddFooter>&amp;R&amp;"Book Antiqua,Bold"&amp;8 Page &amp;P of &amp;N</oddFooter>
  </headerFooter>
  <rowBreaks count="2" manualBreakCount="2">
    <brk id="25" max="11" man="1"/>
    <brk id="49" max="11" man="1"/>
  </rowBreaks>
  <drawing r:id="rId3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topLeftCell="A22" zoomScale="145" zoomScaleNormal="100" zoomScaleSheetLayoutView="145" workbookViewId="0">
      <selection activeCell="A19" sqref="A19"/>
    </sheetView>
  </sheetViews>
  <sheetFormatPr defaultColWidth="9.140625" defaultRowHeight="16.5"/>
  <cols>
    <col min="1" max="2" width="16.28515625" style="273" customWidth="1"/>
    <col min="3" max="3" width="19.7109375" style="273" customWidth="1"/>
    <col min="4" max="4" width="22.7109375" style="273" customWidth="1"/>
    <col min="5" max="5" width="28.42578125" style="273" customWidth="1"/>
    <col min="6" max="8" width="9.140625" style="271"/>
    <col min="9" max="16384" width="9.140625" style="272"/>
  </cols>
  <sheetData>
    <row r="1" spans="1:26">
      <c r="A1" s="268" t="str">
        <f>Basic!A3&amp;Basic!B3</f>
        <v>Specification No. :CC/NT/W-GIS/DOM/A02/24/09381</v>
      </c>
      <c r="B1" s="269"/>
      <c r="C1" s="269"/>
      <c r="D1" s="269"/>
      <c r="E1" s="270" t="str">
        <f>"Attachment-17 "</f>
        <v xml:space="preserve">Attachment-17 </v>
      </c>
    </row>
    <row r="2" spans="1:26" ht="10.5" customHeight="1">
      <c r="Z2" s="274">
        <f>'[2]Attach 3(JV)'!Z2</f>
        <v>0</v>
      </c>
    </row>
    <row r="3" spans="1:26" ht="115.5" customHeight="1">
      <c r="A3" s="1024" t="str">
        <f>'Attach 3(JV)'!A3</f>
        <v>GIS Substation Extension package- SS 132 - “Augmentation of Transformation capacity at 400/230kV Tuticorin-II GIS PS in Tamil Nadu by 500 MVA, 400/230kV ICT (6th) to meet N-1 reliability of RE Pooling Station".</v>
      </c>
      <c r="B3" s="1024"/>
      <c r="C3" s="1024"/>
      <c r="D3" s="1024"/>
      <c r="E3" s="1024"/>
      <c r="F3" s="275"/>
      <c r="G3" s="276"/>
      <c r="H3" s="275"/>
    </row>
    <row r="4" spans="1:26" ht="10.5" customHeight="1">
      <c r="A4" s="277"/>
      <c r="H4" s="30"/>
      <c r="I4" s="10"/>
    </row>
    <row r="5" spans="1:26" ht="19.5" customHeight="1">
      <c r="A5" s="1025" t="s">
        <v>480</v>
      </c>
      <c r="B5" s="1025"/>
      <c r="C5" s="1025"/>
      <c r="D5" s="1025"/>
      <c r="E5" s="1025"/>
      <c r="F5" s="278"/>
      <c r="H5" s="30"/>
      <c r="I5" s="10"/>
    </row>
    <row r="6" spans="1:26">
      <c r="A6" s="279"/>
      <c r="H6" s="30"/>
      <c r="I6" s="10"/>
    </row>
    <row r="7" spans="1:26" ht="19.5" customHeight="1">
      <c r="A7" s="280" t="str">
        <f>'Attach 3(JV)'!A7</f>
        <v>Bidder’s Name and Address :</v>
      </c>
      <c r="B7" s="279"/>
      <c r="C7" s="279"/>
      <c r="D7" s="14" t="str">
        <f>'[2]Attach 3(JV)'!E7</f>
        <v>To:</v>
      </c>
      <c r="H7" s="30"/>
      <c r="I7" s="10"/>
    </row>
    <row r="8" spans="1:26" ht="19.5" customHeight="1">
      <c r="A8" s="1026" t="str">
        <f>'[2]Attach 3(JV)'!A8</f>
        <v/>
      </c>
      <c r="B8" s="1026"/>
      <c r="C8" s="1026"/>
      <c r="D8" s="11" t="str">
        <f>'[2]Attach 3(JV)'!E8</f>
        <v>Contract Services</v>
      </c>
      <c r="H8" s="30"/>
      <c r="I8" s="10"/>
    </row>
    <row r="9" spans="1:26" ht="19.5" customHeight="1">
      <c r="A9" s="12" t="s">
        <v>353</v>
      </c>
      <c r="B9" s="618" t="str">
        <f>'Attach 3(JV)'!B9</f>
        <v/>
      </c>
      <c r="C9" s="618"/>
      <c r="D9" s="11" t="str">
        <f>'[2]Attach 3(JV)'!E9</f>
        <v>Power Grid Corporation of India Ltd.,</v>
      </c>
      <c r="H9" s="30"/>
      <c r="I9" s="10"/>
    </row>
    <row r="10" spans="1:26" ht="19.5" customHeight="1">
      <c r="A10" s="12" t="s">
        <v>355</v>
      </c>
      <c r="B10" s="618" t="str">
        <f>'Attach 3(JV)'!B10</f>
        <v/>
      </c>
      <c r="C10" s="618"/>
      <c r="D10" s="11" t="str">
        <f>'[2]Attach 3(JV)'!E10</f>
        <v>"Saudamini", Plot No. 2, Sector 29</v>
      </c>
      <c r="H10" s="30"/>
      <c r="I10" s="10"/>
    </row>
    <row r="11" spans="1:26" ht="19.5" customHeight="1">
      <c r="B11" s="618" t="str">
        <f>'Attach 3(JV)'!B11</f>
        <v/>
      </c>
      <c r="C11" s="618"/>
      <c r="D11" s="11" t="str">
        <f>'[2]Attach 3(JV)'!E11</f>
        <v>Gurgaon (Haryana) - 122001</v>
      </c>
    </row>
    <row r="12" spans="1:26" ht="19.5" customHeight="1">
      <c r="A12" s="279"/>
      <c r="B12" s="618" t="str">
        <f>'Attach 3(JV)'!B12</f>
        <v/>
      </c>
      <c r="C12" s="618"/>
      <c r="D12" s="11"/>
    </row>
    <row r="13" spans="1:26" ht="19.5" customHeight="1">
      <c r="A13" s="273" t="s">
        <v>347</v>
      </c>
    </row>
    <row r="14" spans="1:26" ht="9.9499999999999993" customHeight="1">
      <c r="A14" s="279"/>
    </row>
    <row r="15" spans="1:26" ht="113.25" customHeight="1">
      <c r="A15" s="501">
        <v>1</v>
      </c>
      <c r="B15" s="1028" t="s">
        <v>481</v>
      </c>
      <c r="C15" s="1028"/>
      <c r="D15" s="1028"/>
      <c r="E15" s="1028"/>
      <c r="F15" s="281"/>
      <c r="G15" s="281"/>
      <c r="H15" s="281"/>
    </row>
    <row r="16" spans="1:26" ht="57" customHeight="1">
      <c r="A16" s="501">
        <v>2</v>
      </c>
      <c r="B16" s="1028" t="s">
        <v>482</v>
      </c>
      <c r="C16" s="1028"/>
      <c r="D16" s="1028"/>
      <c r="E16" s="1028"/>
      <c r="F16" s="281"/>
      <c r="G16" s="281"/>
      <c r="H16" s="281"/>
    </row>
    <row r="17" spans="1:8" ht="19.5" customHeight="1">
      <c r="A17" s="279"/>
      <c r="B17" s="279"/>
      <c r="C17" s="279"/>
      <c r="D17" s="279"/>
      <c r="E17" s="279"/>
      <c r="F17" s="281"/>
      <c r="G17" s="281"/>
      <c r="H17" s="281"/>
    </row>
    <row r="18" spans="1:8" s="271" customFormat="1" ht="75" customHeight="1">
      <c r="A18" s="497" t="s">
        <v>483</v>
      </c>
      <c r="B18" s="500" t="s">
        <v>351</v>
      </c>
      <c r="C18" s="500" t="s">
        <v>484</v>
      </c>
      <c r="D18" s="497" t="s">
        <v>485</v>
      </c>
      <c r="E18" s="497" t="s">
        <v>486</v>
      </c>
      <c r="G18" s="281"/>
      <c r="H18" s="281"/>
    </row>
    <row r="19" spans="1:8">
      <c r="A19" s="283"/>
      <c r="B19" s="284"/>
      <c r="C19" s="284"/>
      <c r="D19" s="285"/>
      <c r="E19" s="285"/>
      <c r="F19" s="281"/>
      <c r="G19" s="281"/>
      <c r="H19" s="281"/>
    </row>
    <row r="20" spans="1:8">
      <c r="A20" s="283"/>
      <c r="B20" s="284"/>
      <c r="C20" s="284"/>
      <c r="D20" s="285"/>
      <c r="E20" s="285"/>
      <c r="F20" s="281"/>
      <c r="G20" s="281"/>
      <c r="H20" s="281"/>
    </row>
    <row r="21" spans="1:8">
      <c r="A21" s="283"/>
      <c r="B21" s="284"/>
      <c r="C21" s="284"/>
      <c r="D21" s="285"/>
      <c r="E21" s="285"/>
      <c r="F21" s="281"/>
      <c r="G21" s="281"/>
      <c r="H21" s="281"/>
    </row>
    <row r="22" spans="1:8">
      <c r="A22" s="283"/>
      <c r="B22" s="284"/>
      <c r="C22" s="284"/>
      <c r="D22" s="285"/>
      <c r="E22" s="285"/>
      <c r="F22" s="281"/>
      <c r="G22" s="281"/>
      <c r="H22" s="281"/>
    </row>
    <row r="23" spans="1:8">
      <c r="A23" s="283"/>
      <c r="B23" s="284"/>
      <c r="C23" s="284"/>
      <c r="D23" s="285"/>
      <c r="E23" s="285"/>
      <c r="F23" s="281"/>
      <c r="G23" s="281"/>
      <c r="H23" s="281"/>
    </row>
    <row r="24" spans="1:8">
      <c r="A24" s="283"/>
      <c r="B24" s="284"/>
      <c r="C24" s="284"/>
      <c r="D24" s="285"/>
      <c r="E24" s="285"/>
      <c r="F24" s="281"/>
      <c r="G24" s="281"/>
      <c r="H24" s="281"/>
    </row>
    <row r="25" spans="1:8" ht="6" customHeight="1">
      <c r="A25" s="286"/>
      <c r="B25" s="287"/>
      <c r="C25" s="287"/>
      <c r="D25" s="288"/>
      <c r="E25" s="288"/>
      <c r="F25" s="281"/>
      <c r="G25" s="281"/>
      <c r="H25" s="281"/>
    </row>
    <row r="26" spans="1:8" ht="0.6" hidden="1" customHeight="1">
      <c r="A26" s="289"/>
      <c r="B26" s="290"/>
      <c r="C26" s="290"/>
      <c r="D26" s="291"/>
      <c r="E26" s="291"/>
      <c r="F26" s="281"/>
      <c r="G26" s="281"/>
      <c r="H26" s="281"/>
    </row>
    <row r="27" spans="1:8" ht="30" customHeight="1">
      <c r="A27" s="1029" t="s">
        <v>487</v>
      </c>
      <c r="B27" s="1029"/>
      <c r="C27" s="1029"/>
      <c r="D27" s="1029"/>
      <c r="E27" s="1029"/>
      <c r="F27" s="281"/>
      <c r="G27" s="281"/>
      <c r="H27" s="281"/>
    </row>
    <row r="28" spans="1:8">
      <c r="C28" s="292"/>
    </row>
    <row r="29" spans="1:8">
      <c r="A29" s="293" t="s">
        <v>6</v>
      </c>
      <c r="B29" s="294" t="str">
        <f>'Attach 3(JV)'!B24</f>
        <v/>
      </c>
      <c r="C29" s="292" t="s">
        <v>4</v>
      </c>
      <c r="D29" s="295" t="str">
        <f>'Attach 3(JV)'!E24</f>
        <v/>
      </c>
    </row>
    <row r="30" spans="1:8">
      <c r="A30" s="293" t="s">
        <v>7</v>
      </c>
      <c r="B30" s="295" t="str">
        <f>'Attach 3(JV)'!B25</f>
        <v/>
      </c>
      <c r="C30" s="292" t="s">
        <v>5</v>
      </c>
      <c r="D30" s="295" t="str">
        <f>'Attach 3(JV)'!E25</f>
        <v/>
      </c>
    </row>
    <row r="31" spans="1:8">
      <c r="B31" s="296"/>
      <c r="C31" s="292"/>
      <c r="D31" s="292"/>
      <c r="E31" s="296"/>
    </row>
    <row r="32" spans="1:8" hidden="1">
      <c r="A32" s="268" t="str">
        <f>A1</f>
        <v>Specification No. :CC/NT/W-GIS/DOM/A02/24/09381</v>
      </c>
      <c r="B32" s="269"/>
      <c r="C32" s="269"/>
      <c r="D32" s="269"/>
      <c r="E32" s="270" t="str">
        <f>E1</f>
        <v xml:space="preserve">Attachment-17 </v>
      </c>
    </row>
    <row r="33" spans="1:8" hidden="1"/>
    <row r="34" spans="1:8" ht="15" hidden="1">
      <c r="A34" s="1030" t="str">
        <f>A3</f>
        <v>GIS Substation Extension package- SS 132 - “Augmentation of Transformation capacity at 400/230kV Tuticorin-II GIS PS in Tamil Nadu by 500 MVA, 400/230kV ICT (6th) to meet N-1 reliability of RE Pooling Station".</v>
      </c>
      <c r="B34" s="1030"/>
      <c r="C34" s="1030"/>
      <c r="D34" s="1030"/>
      <c r="E34" s="1030"/>
    </row>
    <row r="35" spans="1:8" hidden="1">
      <c r="A35" s="277"/>
    </row>
    <row r="36" spans="1:8" ht="15" hidden="1">
      <c r="A36" s="1027" t="s">
        <v>390</v>
      </c>
      <c r="B36" s="1027"/>
      <c r="C36" s="1027"/>
      <c r="D36" s="1027"/>
      <c r="E36" s="1027"/>
      <c r="F36" s="272"/>
      <c r="G36" s="272"/>
      <c r="H36" s="272"/>
    </row>
    <row r="37" spans="1:8" hidden="1">
      <c r="A37" s="279"/>
      <c r="F37" s="272"/>
      <c r="G37" s="272"/>
      <c r="H37" s="272"/>
    </row>
    <row r="38" spans="1:8" hidden="1">
      <c r="A38" s="280" t="str">
        <f>'[2]Attach 3(JV)'!A15</f>
        <v>Name(s) and Addresse(s) of other partner(s)</v>
      </c>
      <c r="B38" s="279"/>
      <c r="C38" s="279"/>
      <c r="D38" s="14" t="str">
        <f>D7</f>
        <v>To:</v>
      </c>
      <c r="F38" s="272"/>
      <c r="G38" s="272"/>
      <c r="H38" s="272"/>
    </row>
    <row r="39" spans="1:8" hidden="1">
      <c r="A39" s="280" t="str">
        <f>'[2]Attach 3(JV)'!B16</f>
        <v/>
      </c>
      <c r="B39" s="279"/>
      <c r="C39" s="279"/>
      <c r="D39" s="11" t="str">
        <f>D8</f>
        <v>Contract Services</v>
      </c>
      <c r="F39" s="272"/>
      <c r="G39" s="272"/>
      <c r="H39" s="272"/>
    </row>
    <row r="40" spans="1:8" hidden="1">
      <c r="A40" s="12" t="s">
        <v>353</v>
      </c>
      <c r="B40" s="618" t="str">
        <f>'[2]Attach 3(JV)'!B17:D17</f>
        <v xml:space="preserve">…… ……. …….. …… ……. …….. </v>
      </c>
      <c r="C40" s="618"/>
      <c r="D40" s="11" t="str">
        <f>D9</f>
        <v>Power Grid Corporation of India Ltd.,</v>
      </c>
      <c r="F40" s="272"/>
      <c r="G40" s="272"/>
      <c r="H40" s="272"/>
    </row>
    <row r="41" spans="1:8" hidden="1">
      <c r="A41" s="12" t="s">
        <v>355</v>
      </c>
      <c r="B41" s="618" t="str">
        <f>'[2]Attach 3(JV)'!B18:D18</f>
        <v xml:space="preserve">…… ……. …….. …… ……. …….. </v>
      </c>
      <c r="C41" s="618"/>
      <c r="D41" s="11" t="str">
        <f>D10</f>
        <v>"Saudamini", Plot No. 2, Sector 29</v>
      </c>
      <c r="F41" s="272"/>
      <c r="G41" s="272"/>
      <c r="H41" s="272"/>
    </row>
    <row r="42" spans="1:8" hidden="1">
      <c r="B42" s="618" t="str">
        <f>'[2]Attach 3(JV)'!B19:D19</f>
        <v xml:space="preserve">…… ……. …….. …… ……. …….. </v>
      </c>
      <c r="C42" s="618"/>
      <c r="D42" s="11" t="str">
        <f>D11</f>
        <v>Gurgaon (Haryana) - 122001</v>
      </c>
      <c r="F42" s="272"/>
      <c r="G42" s="272"/>
      <c r="H42" s="272"/>
    </row>
    <row r="43" spans="1:8" hidden="1">
      <c r="A43" s="279"/>
      <c r="B43" s="618" t="str">
        <f>'[2]Attach 3(JV)'!B20:D20</f>
        <v xml:space="preserve">…… ……. …….. …… ……. …….. </v>
      </c>
      <c r="C43" s="618"/>
      <c r="D43" s="11"/>
      <c r="F43" s="272"/>
      <c r="G43" s="272"/>
      <c r="H43" s="272"/>
    </row>
    <row r="44" spans="1:8" hidden="1">
      <c r="A44" s="273" t="s">
        <v>347</v>
      </c>
      <c r="F44" s="272"/>
      <c r="G44" s="272"/>
      <c r="H44" s="272"/>
    </row>
    <row r="45" spans="1:8" hidden="1">
      <c r="A45" s="279"/>
      <c r="F45" s="272"/>
      <c r="G45" s="272"/>
      <c r="H45" s="272"/>
    </row>
    <row r="46" spans="1:8" hidden="1">
      <c r="A46" s="1031" t="s">
        <v>391</v>
      </c>
      <c r="B46" s="1031"/>
      <c r="C46" s="1031"/>
      <c r="D46" s="1031"/>
      <c r="E46" s="1031"/>
      <c r="F46" s="272"/>
      <c r="G46" s="272"/>
      <c r="H46" s="272"/>
    </row>
    <row r="47" spans="1:8" hidden="1">
      <c r="A47" s="279"/>
      <c r="B47" s="279"/>
      <c r="C47" s="279"/>
      <c r="D47" s="279"/>
      <c r="E47" s="279"/>
      <c r="F47" s="272"/>
      <c r="G47" s="272"/>
      <c r="H47" s="272"/>
    </row>
    <row r="48" spans="1:8" ht="49.5" hidden="1">
      <c r="A48" s="282" t="s">
        <v>351</v>
      </c>
      <c r="B48" s="1033" t="s">
        <v>112</v>
      </c>
      <c r="C48" s="1033"/>
      <c r="D48" s="282" t="s">
        <v>113</v>
      </c>
      <c r="E48" s="282" t="s">
        <v>114</v>
      </c>
      <c r="F48" s="272"/>
      <c r="G48" s="272"/>
      <c r="H48" s="272"/>
    </row>
    <row r="49" spans="1:8" hidden="1">
      <c r="A49" s="297">
        <v>1</v>
      </c>
      <c r="B49" s="1032"/>
      <c r="C49" s="1032"/>
      <c r="D49" s="298"/>
      <c r="E49" s="298"/>
      <c r="F49" s="272"/>
      <c r="G49" s="272"/>
      <c r="H49" s="272"/>
    </row>
    <row r="50" spans="1:8" hidden="1">
      <c r="A50" s="297">
        <v>2</v>
      </c>
      <c r="B50" s="1032"/>
      <c r="C50" s="1032"/>
      <c r="D50" s="298"/>
      <c r="E50" s="298"/>
      <c r="F50" s="272"/>
      <c r="G50" s="272"/>
      <c r="H50" s="272"/>
    </row>
    <row r="51" spans="1:8" hidden="1">
      <c r="A51" s="297">
        <v>3</v>
      </c>
      <c r="B51" s="1032"/>
      <c r="C51" s="1032"/>
      <c r="D51" s="298"/>
      <c r="E51" s="298"/>
      <c r="F51" s="272"/>
      <c r="G51" s="272"/>
      <c r="H51" s="272"/>
    </row>
    <row r="52" spans="1:8" hidden="1">
      <c r="A52" s="297">
        <v>4</v>
      </c>
      <c r="B52" s="1032"/>
      <c r="C52" s="1032"/>
      <c r="D52" s="298"/>
      <c r="E52" s="298"/>
      <c r="F52" s="272"/>
      <c r="G52" s="272"/>
      <c r="H52" s="272"/>
    </row>
    <row r="53" spans="1:8" hidden="1">
      <c r="A53" s="297">
        <v>5</v>
      </c>
      <c r="B53" s="1032"/>
      <c r="C53" s="1032"/>
      <c r="D53" s="298"/>
      <c r="E53" s="298"/>
      <c r="F53" s="272"/>
      <c r="G53" s="272"/>
      <c r="H53" s="272"/>
    </row>
    <row r="54" spans="1:8" hidden="1">
      <c r="A54" s="297">
        <v>6</v>
      </c>
      <c r="B54" s="1032"/>
      <c r="C54" s="1032"/>
      <c r="D54" s="298"/>
      <c r="E54" s="298"/>
      <c r="F54" s="272"/>
      <c r="G54" s="272"/>
      <c r="H54" s="272"/>
    </row>
    <row r="55" spans="1:8" hidden="1">
      <c r="A55" s="279"/>
      <c r="B55" s="279"/>
      <c r="C55" s="279"/>
      <c r="D55" s="279"/>
      <c r="E55" s="279"/>
      <c r="F55" s="272"/>
      <c r="G55" s="272"/>
      <c r="H55" s="272"/>
    </row>
    <row r="56" spans="1:8" ht="15" hidden="1">
      <c r="A56" s="299"/>
      <c r="B56" s="299"/>
      <c r="C56" s="299"/>
      <c r="D56" s="299"/>
      <c r="E56" s="299"/>
      <c r="F56" s="272"/>
      <c r="G56" s="272"/>
      <c r="H56" s="272"/>
    </row>
    <row r="57" spans="1:8" ht="15" hidden="1">
      <c r="A57" s="299" t="s">
        <v>6</v>
      </c>
      <c r="B57" s="294" t="str">
        <f>B29</f>
        <v/>
      </c>
      <c r="C57" s="299" t="s">
        <v>4</v>
      </c>
      <c r="D57" s="299" t="str">
        <f>D29</f>
        <v/>
      </c>
      <c r="E57" s="299"/>
      <c r="F57" s="272"/>
      <c r="G57" s="272"/>
      <c r="H57" s="272"/>
    </row>
    <row r="58" spans="1:8" ht="15" hidden="1">
      <c r="A58" s="299" t="s">
        <v>7</v>
      </c>
      <c r="B58" s="299" t="str">
        <f>B30</f>
        <v/>
      </c>
      <c r="C58" s="299" t="s">
        <v>5</v>
      </c>
      <c r="D58" s="299" t="str">
        <f>D30</f>
        <v/>
      </c>
      <c r="E58" s="299"/>
      <c r="F58" s="272"/>
      <c r="G58" s="272"/>
      <c r="H58" s="272"/>
    </row>
    <row r="59" spans="1:8" ht="15" hidden="1">
      <c r="A59" s="299"/>
      <c r="B59" s="299"/>
      <c r="C59" s="299"/>
      <c r="D59" s="299"/>
      <c r="E59" s="299"/>
      <c r="F59" s="272"/>
      <c r="G59" s="272"/>
      <c r="H59" s="272"/>
    </row>
    <row r="60" spans="1:8" hidden="1">
      <c r="A60" s="268" t="str">
        <f>A32</f>
        <v>Specification No. :CC/NT/W-GIS/DOM/A02/24/09381</v>
      </c>
      <c r="B60" s="269"/>
      <c r="C60" s="269"/>
      <c r="D60" s="269"/>
      <c r="E60" s="270" t="str">
        <f>E32</f>
        <v xml:space="preserve">Attachment-17 </v>
      </c>
      <c r="F60" s="272"/>
      <c r="G60" s="272"/>
      <c r="H60" s="272"/>
    </row>
    <row r="61" spans="1:8" hidden="1">
      <c r="F61" s="272"/>
      <c r="G61" s="272"/>
      <c r="H61" s="272"/>
    </row>
    <row r="62" spans="1:8" ht="15" hidden="1">
      <c r="A62" s="1030" t="str">
        <f>A34</f>
        <v>GIS Substation Extension package- SS 132 - “Augmentation of Transformation capacity at 400/230kV Tuticorin-II GIS PS in Tamil Nadu by 500 MVA, 400/230kV ICT (6th) to meet N-1 reliability of RE Pooling Station".</v>
      </c>
      <c r="B62" s="1030"/>
      <c r="C62" s="1030"/>
      <c r="D62" s="1030"/>
      <c r="E62" s="1030"/>
      <c r="F62" s="272"/>
      <c r="G62" s="272"/>
      <c r="H62" s="272"/>
    </row>
    <row r="63" spans="1:8" hidden="1">
      <c r="A63" s="277"/>
      <c r="F63" s="272"/>
      <c r="G63" s="272"/>
      <c r="H63" s="272"/>
    </row>
    <row r="64" spans="1:8" ht="15" hidden="1">
      <c r="A64" s="1027" t="s">
        <v>390</v>
      </c>
      <c r="B64" s="1027"/>
      <c r="C64" s="1027"/>
      <c r="D64" s="1027"/>
      <c r="E64" s="1027"/>
      <c r="F64" s="272"/>
      <c r="G64" s="272"/>
      <c r="H64" s="272"/>
    </row>
    <row r="65" spans="1:8" hidden="1">
      <c r="A65" s="279"/>
      <c r="F65" s="272"/>
      <c r="G65" s="272"/>
      <c r="H65" s="272"/>
    </row>
    <row r="66" spans="1:8" hidden="1">
      <c r="A66" s="280" t="str">
        <f>'[2]Attach 3(JV)'!A15</f>
        <v>Name(s) and Addresse(s) of other partner(s)</v>
      </c>
      <c r="B66" s="279"/>
      <c r="C66" s="279"/>
      <c r="D66" s="14" t="str">
        <f>D7</f>
        <v>To:</v>
      </c>
      <c r="F66" s="272"/>
      <c r="G66" s="272"/>
      <c r="H66" s="272"/>
    </row>
    <row r="67" spans="1:8" hidden="1">
      <c r="A67" s="280" t="str">
        <f>'[2]Attach 3(JV)'!E16</f>
        <v/>
      </c>
      <c r="B67" s="279"/>
      <c r="C67" s="279"/>
      <c r="D67" s="11" t="str">
        <f>D8</f>
        <v>Contract Services</v>
      </c>
      <c r="F67" s="272"/>
      <c r="G67" s="272"/>
      <c r="H67" s="272"/>
    </row>
    <row r="68" spans="1:8" hidden="1">
      <c r="A68" s="12" t="s">
        <v>353</v>
      </c>
      <c r="B68" s="618" t="str">
        <f>'[2]Attach 3(JV)'!E17</f>
        <v/>
      </c>
      <c r="C68" s="618"/>
      <c r="D68" s="11" t="str">
        <f>D9</f>
        <v>Power Grid Corporation of India Ltd.,</v>
      </c>
      <c r="F68" s="272"/>
      <c r="G68" s="272"/>
      <c r="H68" s="272"/>
    </row>
    <row r="69" spans="1:8" hidden="1">
      <c r="A69" s="12" t="s">
        <v>355</v>
      </c>
      <c r="B69" s="618" t="str">
        <f>'[2]Attach 3(JV)'!E18</f>
        <v/>
      </c>
      <c r="C69" s="618"/>
      <c r="D69" s="11" t="str">
        <f>D10</f>
        <v>"Saudamini", Plot No. 2, Sector 29</v>
      </c>
      <c r="F69" s="272"/>
      <c r="G69" s="272"/>
      <c r="H69" s="272"/>
    </row>
    <row r="70" spans="1:8" hidden="1">
      <c r="B70" s="618" t="str">
        <f>'[2]Attach 3(JV)'!E19</f>
        <v/>
      </c>
      <c r="C70" s="618"/>
      <c r="D70" s="11" t="str">
        <f>D11</f>
        <v>Gurgaon (Haryana) - 122001</v>
      </c>
      <c r="F70" s="272"/>
      <c r="G70" s="272"/>
      <c r="H70" s="272"/>
    </row>
    <row r="71" spans="1:8" hidden="1">
      <c r="A71" s="279"/>
      <c r="B71" s="618" t="str">
        <f>'[2]Attach 3(JV)'!E20</f>
        <v/>
      </c>
      <c r="C71" s="618"/>
      <c r="D71" s="11"/>
      <c r="F71" s="272"/>
      <c r="G71" s="272"/>
      <c r="H71" s="272"/>
    </row>
    <row r="72" spans="1:8" hidden="1">
      <c r="A72" s="273" t="s">
        <v>347</v>
      </c>
      <c r="F72" s="272"/>
      <c r="G72" s="272"/>
      <c r="H72" s="272"/>
    </row>
    <row r="73" spans="1:8" hidden="1">
      <c r="A73" s="279"/>
      <c r="F73" s="272"/>
      <c r="G73" s="272"/>
      <c r="H73" s="272"/>
    </row>
    <row r="74" spans="1:8" hidden="1">
      <c r="A74" s="1031" t="s">
        <v>391</v>
      </c>
      <c r="B74" s="1031"/>
      <c r="C74" s="1031"/>
      <c r="D74" s="1031"/>
      <c r="E74" s="1031"/>
      <c r="F74" s="272"/>
      <c r="G74" s="272"/>
      <c r="H74" s="272"/>
    </row>
    <row r="75" spans="1:8" hidden="1">
      <c r="A75" s="279"/>
      <c r="B75" s="279"/>
      <c r="C75" s="279"/>
      <c r="D75" s="279"/>
      <c r="E75" s="279"/>
      <c r="F75" s="272"/>
      <c r="G75" s="272"/>
      <c r="H75" s="272"/>
    </row>
    <row r="76" spans="1:8" ht="49.5" hidden="1">
      <c r="A76" s="282" t="s">
        <v>351</v>
      </c>
      <c r="B76" s="1033" t="s">
        <v>112</v>
      </c>
      <c r="C76" s="1033"/>
      <c r="D76" s="282" t="s">
        <v>113</v>
      </c>
      <c r="E76" s="282" t="s">
        <v>114</v>
      </c>
      <c r="F76" s="272"/>
      <c r="G76" s="272"/>
      <c r="H76" s="272"/>
    </row>
    <row r="77" spans="1:8" hidden="1">
      <c r="A77" s="297">
        <v>1</v>
      </c>
      <c r="B77" s="1032"/>
      <c r="C77" s="1032"/>
      <c r="D77" s="298"/>
      <c r="E77" s="298"/>
      <c r="F77" s="272"/>
      <c r="G77" s="272"/>
      <c r="H77" s="272"/>
    </row>
    <row r="78" spans="1:8" hidden="1">
      <c r="A78" s="297">
        <v>2</v>
      </c>
      <c r="B78" s="1032"/>
      <c r="C78" s="1032"/>
      <c r="D78" s="298"/>
      <c r="E78" s="298"/>
      <c r="F78" s="272"/>
      <c r="G78" s="272"/>
      <c r="H78" s="272"/>
    </row>
    <row r="79" spans="1:8" hidden="1">
      <c r="A79" s="297">
        <v>3</v>
      </c>
      <c r="B79" s="1032"/>
      <c r="C79" s="1032"/>
      <c r="D79" s="298"/>
      <c r="E79" s="298"/>
      <c r="F79" s="272"/>
      <c r="G79" s="272"/>
      <c r="H79" s="272"/>
    </row>
    <row r="80" spans="1:8" hidden="1">
      <c r="A80" s="297">
        <v>4</v>
      </c>
      <c r="B80" s="1032"/>
      <c r="C80" s="1032"/>
      <c r="D80" s="298"/>
      <c r="E80" s="298"/>
      <c r="F80" s="272"/>
      <c r="G80" s="272"/>
      <c r="H80" s="272"/>
    </row>
    <row r="81" spans="1:8" hidden="1">
      <c r="A81" s="297">
        <v>5</v>
      </c>
      <c r="B81" s="1032"/>
      <c r="C81" s="1032"/>
      <c r="D81" s="298"/>
      <c r="E81" s="298"/>
      <c r="F81" s="272"/>
      <c r="G81" s="272"/>
      <c r="H81" s="272"/>
    </row>
    <row r="82" spans="1:8" hidden="1">
      <c r="A82" s="297">
        <v>6</v>
      </c>
      <c r="B82" s="1032"/>
      <c r="C82" s="1032"/>
      <c r="D82" s="298"/>
      <c r="E82" s="298"/>
      <c r="F82" s="272"/>
      <c r="G82" s="272"/>
      <c r="H82" s="272"/>
    </row>
    <row r="83" spans="1:8" hidden="1">
      <c r="A83" s="279"/>
      <c r="B83" s="279"/>
      <c r="C83" s="279"/>
      <c r="D83" s="279"/>
      <c r="E83" s="279"/>
      <c r="F83" s="272"/>
      <c r="G83" s="272"/>
      <c r="H83" s="272"/>
    </row>
    <row r="84" spans="1:8" ht="15" hidden="1">
      <c r="A84" s="299"/>
      <c r="B84" s="299"/>
      <c r="C84" s="299"/>
      <c r="D84" s="299"/>
      <c r="E84" s="299"/>
      <c r="F84" s="272"/>
      <c r="G84" s="272"/>
      <c r="H84" s="272"/>
    </row>
    <row r="85" spans="1:8" ht="15" hidden="1">
      <c r="A85" s="299" t="s">
        <v>6</v>
      </c>
      <c r="B85" s="294" t="str">
        <f>B57</f>
        <v/>
      </c>
      <c r="C85" s="299" t="s">
        <v>4</v>
      </c>
      <c r="D85" s="299" t="str">
        <f>D57</f>
        <v/>
      </c>
      <c r="E85" s="299"/>
      <c r="F85" s="272"/>
      <c r="G85" s="272"/>
      <c r="H85" s="272"/>
    </row>
    <row r="86" spans="1:8" ht="15" hidden="1">
      <c r="A86" s="299" t="s">
        <v>7</v>
      </c>
      <c r="B86" s="299" t="str">
        <f>B58</f>
        <v/>
      </c>
      <c r="C86" s="299" t="s">
        <v>5</v>
      </c>
      <c r="D86" s="299" t="str">
        <f>D58</f>
        <v/>
      </c>
      <c r="E86" s="299"/>
      <c r="F86" s="272"/>
      <c r="G86" s="272"/>
      <c r="H86" s="272"/>
    </row>
    <row r="87" spans="1:8" ht="15" hidden="1">
      <c r="A87" s="299"/>
      <c r="B87" s="299"/>
      <c r="C87" s="299"/>
      <c r="D87" s="299"/>
      <c r="E87" s="299"/>
      <c r="F87" s="272"/>
      <c r="G87" s="272"/>
      <c r="H87" s="272"/>
    </row>
    <row r="88" spans="1:8" hidden="1">
      <c r="A88" s="300"/>
      <c r="B88" s="300"/>
      <c r="C88" s="300"/>
      <c r="D88" s="300"/>
      <c r="E88" s="300"/>
      <c r="F88" s="272"/>
      <c r="G88" s="272"/>
      <c r="H88" s="27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mnzxiJm42U21pgPtf/hVrU7plu3tlVbdldg2zL6jwze3ugZrAeadxVXsFC99nkmcJOS/XOvYyBR1i9aSkeK7Eg==" saltValue="3jEdUQkVrD21rjzf/8eFCA==" spinCount="100000" sheet="1" objects="1" scenarios="1" selectLockedCells="1"/>
  <customSheetViews>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3"/>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4"/>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5"/>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6"/>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7"/>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9"/>
    </customSheetView>
    <customSheetView guid="{F9FE2C60-2849-4C32-B532-2B1A89FFA9CD}" fitToPage="1" hiddenRows="1" topLeftCell="A19">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4"/>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7"/>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9"/>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20"/>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21"/>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22"/>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23"/>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24"/>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5"/>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26"/>
    </customSheetView>
    <customSheetView guid="{CD28740F-9825-447C-B887-B18F0232D126}" scale="205" showPageBreaks="1" showGridLines="0" fitToPage="1" printArea="1" hiddenRows="1" view="pageBreakPreview" topLeftCell="A8">
      <selection activeCell="A19" sqref="A19"/>
      <rowBreaks count="2" manualBreakCount="2">
        <brk id="30" max="4" man="1"/>
        <brk id="31" max="4" man="1"/>
      </rowBreaks>
      <pageMargins left="0.7" right="0.7" top="0.44" bottom="0.2" header="0.25" footer="0.2"/>
      <pageSetup scale="97" fitToHeight="0" orientation="portrait" r:id="rId27"/>
    </customSheetView>
    <customSheetView guid="{B36D49CA-5796-4086-B7D0-4AD7F327B4EC}" scale="205" showPageBreaks="1" showGridLines="0" fitToPage="1" printArea="1" hiddenRows="1" view="pageBreakPreview" topLeftCell="A8">
      <selection activeCell="A19" sqref="A19"/>
      <rowBreaks count="2" manualBreakCount="2">
        <brk id="30" max="4" man="1"/>
        <brk id="31" max="4" man="1"/>
      </rowBreaks>
      <pageMargins left="0.7" right="0.7" top="0.44" bottom="0.2" header="0.25" footer="0.2"/>
      <pageSetup scale="97" fitToHeight="0" orientation="portrait" r:id="rId28"/>
    </customSheetView>
    <customSheetView guid="{AA750348-930C-43DE-ADD0-8D60980F5013}" scale="145" showPageBreaks="1" showGridLines="0" fitToPage="1" printArea="1" hiddenRows="1" view="pageBreakPreview" topLeftCell="A22">
      <selection activeCell="A19" sqref="A19"/>
      <rowBreaks count="2" manualBreakCount="2">
        <brk id="30" max="4" man="1"/>
        <brk id="31" max="4" man="1"/>
      </rowBreaks>
      <pageMargins left="0.7" right="0.7" top="0.44" bottom="0.2" header="0.25" footer="0.2"/>
      <pageSetup scale="97" fitToHeight="0" orientation="portrait" r:id="rId29"/>
    </customSheetView>
    <customSheetView guid="{A546C507-25B0-45A3-B106-4C96DE490A0D}" scale="145" showPageBreaks="1" showGridLines="0" fitToPage="1" printArea="1" hiddenRows="1" view="pageBreakPreview" topLeftCell="A22">
      <selection activeCell="A19" sqref="A19"/>
      <rowBreaks count="2" manualBreakCount="2">
        <brk id="30" max="4" man="1"/>
        <brk id="31" max="4" man="1"/>
      </rowBreaks>
      <pageMargins left="0.7" right="0.7" top="0.44" bottom="0.2" header="0.25" footer="0.2"/>
      <pageSetup scale="98" fitToHeight="0" orientation="portrait" r:id="rId30"/>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1"/>
  <rowBreaks count="2" manualBreakCount="2">
    <brk id="30" max="4" man="1"/>
    <brk id="31" max="4"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topLeftCell="A7" zoomScale="115" zoomScaleNormal="100" zoomScaleSheetLayoutView="115"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8" width="9.140625" style="24"/>
    <col min="9" max="16384" width="9.140625" style="25"/>
  </cols>
  <sheetData>
    <row r="1" spans="1:9">
      <c r="A1" s="21" t="str">
        <f>Basic!A3&amp;Basic!B3</f>
        <v>Specification No. :CC/NT/W-GIS/DOM/A02/24/09381</v>
      </c>
      <c r="B1" s="22"/>
      <c r="C1" s="22"/>
      <c r="D1" s="22"/>
      <c r="E1" s="23" t="str">
        <f>"Attachment-18 "</f>
        <v xml:space="preserve">Attachment-18 </v>
      </c>
    </row>
    <row r="3" spans="1:9" ht="116.25"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9" ht="20.100000000000001" customHeight="1">
      <c r="A4" s="28"/>
      <c r="H4" s="30"/>
      <c r="I4" s="10"/>
    </row>
    <row r="5" spans="1:9" ht="20.100000000000001" customHeight="1">
      <c r="A5" s="616" t="s">
        <v>495</v>
      </c>
      <c r="B5" s="616"/>
      <c r="C5" s="616"/>
      <c r="D5" s="616"/>
      <c r="E5" s="616"/>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c r="A8" s="1009" t="str">
        <f>'Attach 3(JV)'!A8</f>
        <v xml:space="preserve">JOINT VENTURE (JV) OF  &amp; </v>
      </c>
      <c r="B8" s="1009"/>
      <c r="C8" s="1009"/>
      <c r="D8" s="1009"/>
      <c r="E8" s="147" t="str">
        <f>'Attach 3(JV)'!E8</f>
        <v>Contract Services</v>
      </c>
      <c r="H8" s="30"/>
      <c r="I8" s="10"/>
    </row>
    <row r="9" spans="1:9" ht="20.100000000000001" customHeight="1">
      <c r="A9" s="12" t="s">
        <v>353</v>
      </c>
      <c r="B9" s="906" t="str">
        <f>'Attach 3(JV)'!B9</f>
        <v/>
      </c>
      <c r="C9" s="906"/>
      <c r="D9" s="906"/>
      <c r="E9" s="147" t="str">
        <f>'Attach 3(JV)'!E9</f>
        <v>Power Grid Corporation of India Ltd.,</v>
      </c>
      <c r="H9" s="30"/>
      <c r="I9" s="10"/>
    </row>
    <row r="10" spans="1:9" ht="20.100000000000001" customHeight="1">
      <c r="A10" s="12" t="s">
        <v>355</v>
      </c>
      <c r="B10" s="906" t="str">
        <f>'Attach 3(JV)'!B10</f>
        <v/>
      </c>
      <c r="C10" s="906"/>
      <c r="D10" s="906"/>
      <c r="E10" s="147" t="str">
        <f>'Attach 3(JV)'!E10</f>
        <v>"Saudamini", Plot No. 2, Sector 29</v>
      </c>
      <c r="H10" s="30"/>
      <c r="I10" s="10"/>
    </row>
    <row r="11" spans="1:9" ht="20.100000000000001" customHeight="1">
      <c r="B11" s="906" t="str">
        <f>'Attach 3(JV)'!B11</f>
        <v/>
      </c>
      <c r="C11" s="906"/>
      <c r="D11" s="906"/>
      <c r="E11" s="147" t="str">
        <f>'Attach 3(JV)'!E11</f>
        <v>Gurgaon (Haryana) - 122001</v>
      </c>
    </row>
    <row r="12" spans="1:9" ht="18" customHeight="1">
      <c r="A12" s="32"/>
      <c r="B12" s="906" t="str">
        <f>'Attach 3(JV)'!B12</f>
        <v/>
      </c>
      <c r="C12" s="906"/>
      <c r="D12" s="906"/>
      <c r="E12" s="14"/>
    </row>
    <row r="13" spans="1:9" ht="19.5" hidden="1" customHeight="1">
      <c r="A13" s="32"/>
      <c r="B13" s="129"/>
      <c r="C13" s="129"/>
      <c r="D13" s="129"/>
      <c r="E13" s="14"/>
    </row>
    <row r="14" spans="1:9" ht="20.100000000000001" customHeight="1">
      <c r="A14" s="32"/>
      <c r="B14" s="129"/>
      <c r="C14" s="129"/>
      <c r="D14" s="129"/>
      <c r="G14" s="11"/>
    </row>
    <row r="15" spans="1:9" ht="20.100000000000001" customHeight="1">
      <c r="A15" s="29" t="s">
        <v>347</v>
      </c>
    </row>
    <row r="16" spans="1:9" ht="16.5" customHeight="1">
      <c r="A16" s="936" t="s">
        <v>496</v>
      </c>
      <c r="B16" s="936"/>
      <c r="C16" s="936"/>
      <c r="D16" s="936"/>
      <c r="E16" s="936"/>
    </row>
    <row r="17" spans="1:8" ht="16.5" customHeight="1">
      <c r="A17" s="936"/>
      <c r="B17" s="936"/>
      <c r="C17" s="936"/>
      <c r="D17" s="936"/>
      <c r="E17" s="936"/>
    </row>
    <row r="18" spans="1:8" ht="16.5" customHeight="1">
      <c r="A18" s="936"/>
      <c r="B18" s="936"/>
      <c r="C18" s="936"/>
      <c r="D18" s="936"/>
      <c r="E18" s="936"/>
    </row>
    <row r="19" spans="1:8" ht="16.5" customHeight="1">
      <c r="A19" s="936"/>
      <c r="B19" s="936"/>
      <c r="C19" s="936"/>
      <c r="D19" s="936"/>
      <c r="E19" s="936"/>
    </row>
    <row r="20" spans="1:8" ht="16.5" customHeight="1">
      <c r="A20" s="936"/>
      <c r="B20" s="936"/>
      <c r="C20" s="936"/>
      <c r="D20" s="936"/>
      <c r="E20" s="936"/>
    </row>
    <row r="21" spans="1:8" ht="16.5" customHeight="1">
      <c r="A21" s="936"/>
      <c r="B21" s="936"/>
      <c r="C21" s="936"/>
      <c r="D21" s="936"/>
      <c r="E21" s="936"/>
    </row>
    <row r="22" spans="1:8" ht="16.5" customHeight="1">
      <c r="A22" s="936"/>
      <c r="B22" s="936"/>
      <c r="C22" s="936"/>
      <c r="D22" s="936"/>
      <c r="E22" s="936"/>
    </row>
    <row r="23" spans="1:8" ht="16.5" customHeight="1">
      <c r="A23" s="936"/>
      <c r="B23" s="936"/>
      <c r="C23" s="936"/>
      <c r="D23" s="936"/>
      <c r="E23" s="936"/>
      <c r="F23" s="34"/>
      <c r="G23" s="34"/>
      <c r="H23" s="34"/>
    </row>
    <row r="24" spans="1:8" ht="16.5" customHeight="1">
      <c r="A24" s="936"/>
      <c r="B24" s="936"/>
      <c r="C24" s="936"/>
      <c r="D24" s="936"/>
      <c r="E24" s="936"/>
    </row>
    <row r="25" spans="1:8" ht="16.5" customHeight="1">
      <c r="A25" s="936"/>
      <c r="B25" s="936"/>
      <c r="C25" s="936"/>
      <c r="D25" s="936"/>
      <c r="E25" s="936"/>
    </row>
    <row r="27" spans="1:8">
      <c r="A27" s="35"/>
    </row>
    <row r="29" spans="1:8">
      <c r="D29" s="37"/>
    </row>
    <row r="30" spans="1:8">
      <c r="A30" s="36" t="s">
        <v>6</v>
      </c>
      <c r="B30" s="67" t="str">
        <f>'Attach 3(JV)'!B24</f>
        <v/>
      </c>
      <c r="C30" s="39"/>
      <c r="D30" s="37" t="s">
        <v>4</v>
      </c>
      <c r="E30" s="240" t="str">
        <f>'Attach 3(JV)'!E24</f>
        <v/>
      </c>
    </row>
    <row r="31" spans="1:8">
      <c r="A31" s="36" t="s">
        <v>7</v>
      </c>
      <c r="B31" s="240" t="str">
        <f>'Attach 3(JV)'!B25</f>
        <v/>
      </c>
      <c r="C31" s="39"/>
      <c r="D31" s="37" t="s">
        <v>5</v>
      </c>
      <c r="E31" s="240" t="str">
        <f>'Attach 3(JV)'!E25</f>
        <v/>
      </c>
    </row>
    <row r="32" spans="1:8">
      <c r="B32" s="39"/>
      <c r="C32" s="39"/>
      <c r="D32" s="37"/>
      <c r="E32" s="39"/>
    </row>
    <row r="34" spans="1:1">
      <c r="A34" s="38"/>
    </row>
    <row r="37" spans="1:1">
      <c r="A37" s="38"/>
    </row>
    <row r="39" spans="1:1">
      <c r="A39" s="38"/>
    </row>
    <row r="41" spans="1:1">
      <c r="A41" s="38"/>
    </row>
  </sheetData>
  <sheetProtection algorithmName="SHA-512" hashValue="0hSV00s2oYdd0dn97hf0HlMoodRHD+k7Z8qI+OeE+efkgL3N9iHD/AgdJgy240CAlCs/Ujy6Qd36CjOOao3jNw==" saltValue="7Nl8IiYm9358xKFUrpmGVA==" spinCount="100000" sheet="1" objects="1" scenarios="1" selectLockedCells="1"/>
  <customSheetViews>
    <customSheetView guid="{35C772BD-8F05-4A18-BEC8-6AF744E22539}" showPageBreaks="1" printArea="1" hiddenRows="1" view="pageBreakPreview">
      <selection activeCell="A16" sqref="A16:E25"/>
      <pageMargins left="0.7" right="0.7" top="0.75" bottom="0.75" header="0.3" footer="0.3"/>
      <pageSetup orientation="portrait" r:id="rId1"/>
    </customSheetView>
    <customSheetView guid="{FC200EB0-6614-47DB-96CE-7610471486D9}" showPageBreaks="1" printArea="1" hiddenRows="1" view="pageBreakPreview">
      <selection activeCell="A16" sqref="A16:E25"/>
      <pageMargins left="0.7" right="0.7" top="0.75" bottom="0.75" header="0.3" footer="0.3"/>
      <pageSetup orientation="portrait" r:id="rId2"/>
    </customSheetView>
    <customSheetView guid="{010B040B-83D1-42E5-9354-A9BE9113BDAC}" showPageBreaks="1" printArea="1" hiddenRows="1" view="pageBreakPreview" topLeftCell="A14">
      <selection activeCell="A16" sqref="A16:E25"/>
      <pageMargins left="0.7" right="0.7" top="0.75" bottom="0.75" header="0.3" footer="0.3"/>
      <pageSetup orientation="portrait" r:id="rId3"/>
    </customSheetView>
    <customSheetView guid="{77353208-2D17-4D2E-ADE3-4F168F350B73}" showPageBreaks="1" printArea="1" hiddenRows="1" view="pageBreakPreview">
      <selection activeCell="A2" sqref="A2"/>
      <pageMargins left="0.7" right="0.7" top="0.75" bottom="0.75" header="0.3" footer="0.3"/>
      <pageSetup orientation="portrait" r:id="rId4"/>
    </customSheetView>
    <customSheetView guid="{1F125E51-1799-42D0-B41E-DC039BB17D59}" showPageBreaks="1" printArea="1" hiddenRows="1" view="pageBreakPreview">
      <selection activeCell="H6" sqref="H6"/>
      <pageMargins left="0.7" right="0.7" top="0.75" bottom="0.75" header="0.3" footer="0.3"/>
      <pageSetup orientation="portrait" r:id="rId5"/>
    </customSheetView>
    <customSheetView guid="{14C32814-5A59-4863-9FB1-822FBB75D7D1}" showPageBreaks="1" printArea="1" hiddenRows="1" view="pageBreakPreview">
      <selection activeCell="A16" sqref="A16:E25"/>
      <pageMargins left="0.7" right="0.7" top="0.75" bottom="0.75" header="0.3" footer="0.3"/>
      <pageSetup orientation="portrait" r:id="rId6"/>
    </customSheetView>
    <customSheetView guid="{CFBF18EC-8277-4311-991B-395AF21BB33B}" showPageBreaks="1" printArea="1" hiddenRows="1" view="pageBreakPreview" topLeftCell="A14">
      <selection activeCell="E11" sqref="E11"/>
      <pageMargins left="0.7" right="0.7" top="0.75" bottom="0.75" header="0.3" footer="0.3"/>
      <pageSetup orientation="portrait" r:id="rId7"/>
    </customSheetView>
    <customSheetView guid="{82C64B11-1F50-45B5-B7BB-9F1DC733C833}" showPageBreaks="1" printArea="1" hiddenRows="1" view="pageBreakPreview" topLeftCell="A2">
      <selection activeCell="B75" sqref="B75:C75"/>
      <pageMargins left="0.7" right="0.7" top="0.75" bottom="0.75" header="0.3" footer="0.3"/>
      <pageSetup orientation="portrait" r:id="rId8"/>
    </customSheetView>
    <customSheetView guid="{44C1C443-3199-4288-884A-D16AF7B2CD69}" showPageBreaks="1" printArea="1" hiddenRows="1" view="pageBreakPreview" topLeftCell="A5">
      <selection activeCell="A16" sqref="A16:E25"/>
      <pageMargins left="0.7" right="0.7" top="0.75" bottom="0.75" header="0.3" footer="0.3"/>
      <pageSetup orientation="portrait" r:id="rId9"/>
    </customSheetView>
    <customSheetView guid="{CB7CD015-9A92-451A-BEF4-2BC98E3768DD}" showPageBreaks="1" printArea="1" hiddenRows="1" view="pageBreakPreview" topLeftCell="A5">
      <selection activeCell="A16" sqref="A16:E25"/>
      <pageMargins left="0.7" right="0.7" top="0.75" bottom="0.75" header="0.3" footer="0.3"/>
      <pageSetup orientation="portrait" r:id="rId10"/>
    </customSheetView>
    <customSheetView guid="{7A88FC7A-7690-48AB-B789-172043AFADC8}" showPageBreaks="1" printArea="1" hiddenRows="1" view="pageBreakPreview">
      <selection activeCell="E6" sqref="E6"/>
      <pageMargins left="0.7" right="0.7" top="0.75" bottom="0.75" header="0.3" footer="0.3"/>
      <pageSetup orientation="portrait" r:id="rId11"/>
    </customSheetView>
    <customSheetView guid="{1E2D7167-D6B7-4690-9A83-BF768C4223A4}" showPageBreaks="1" printArea="1" hiddenRows="1" view="pageBreakPreview" topLeftCell="A14">
      <selection activeCell="E11" sqref="E11"/>
      <pageMargins left="0.7" right="0.7" top="0.75" bottom="0.75" header="0.3" footer="0.3"/>
      <pageSetup orientation="portrait" r:id="rId12"/>
    </customSheetView>
    <customSheetView guid="{13A93EBF-985A-49FD-9FE0-DC75D238EC8C}" showPageBreaks="1" printArea="1" hiddenRows="1" view="pageBreakPreview">
      <selection activeCell="A16" sqref="A16:E25"/>
      <pageMargins left="0.7" right="0.7" top="0.75" bottom="0.75" header="0.3" footer="0.3"/>
      <pageSetup orientation="portrait" r:id="rId13"/>
    </customSheetView>
    <customSheetView guid="{BE615921-12B2-47E1-81BB-292B559B4C46}" showPageBreaks="1" printArea="1" hiddenRows="1" view="pageBreakPreview" topLeftCell="A5">
      <selection activeCell="A16" sqref="A16:E25"/>
      <pageMargins left="0.7" right="0.7" top="0.75" bottom="0.75" header="0.3" footer="0.3"/>
      <pageSetup orientation="portrait" r:id="rId14"/>
    </customSheetView>
    <customSheetView guid="{D05C69EC-C4A6-4AED-AFBA-A3044FD4B3FB}" showPageBreaks="1" printArea="1" hiddenRows="1" view="pageBreakPreview" topLeftCell="A2">
      <selection activeCell="H6" sqref="H6"/>
      <pageMargins left="0.7" right="0.7" top="0.75" bottom="0.75" header="0.3" footer="0.3"/>
      <pageSetup orientation="portrait" r:id="rId15"/>
    </customSheetView>
    <customSheetView guid="{8CF338B0-8CA3-4AF4-816D-CB7A6D8E33BC}" showPageBreaks="1" printArea="1" hiddenRows="1" view="pageBreakPreview" topLeftCell="A17">
      <selection activeCell="H6" sqref="H6"/>
      <pageMargins left="0.7" right="0.7" top="0.75" bottom="0.75" header="0.3" footer="0.3"/>
      <pageSetup orientation="portrait" r:id="rId16"/>
    </customSheetView>
    <customSheetView guid="{B07CB001-8FAF-40AD-8AD5-A65A64B33B35}" showPageBreaks="1" printArea="1" hiddenRows="1" view="pageBreakPreview">
      <selection activeCell="A2" sqref="A2"/>
      <pageMargins left="0.7" right="0.7" top="0.75" bottom="0.75" header="0.3" footer="0.3"/>
      <pageSetup orientation="portrait" r:id="rId17"/>
    </customSheetView>
    <customSheetView guid="{4D67A8FB-66CE-4EFD-8932-C754BE25ED43}" showPageBreaks="1" printArea="1" hiddenRows="1" view="pageBreakPreview">
      <selection activeCell="D2" sqref="D2"/>
      <pageMargins left="0.7" right="0.7" top="0.75" bottom="0.75" header="0.3" footer="0.3"/>
      <pageSetup orientation="portrait" r:id="rId18"/>
    </customSheetView>
    <customSheetView guid="{0D490C87-B003-4943-9825-ACE0B8E7CC06}" showPageBreaks="1" printArea="1" hiddenRows="1" view="pageBreakPreview" topLeftCell="A7">
      <selection activeCell="A16" sqref="A16:E25"/>
      <pageMargins left="0.7" right="0.7" top="0.75" bottom="0.75" header="0.3" footer="0.3"/>
      <pageSetup orientation="portrait" r:id="rId19"/>
    </customSheetView>
    <customSheetView guid="{012A8702-091E-4FD1-8E26-12B65B8B3B8C}" showPageBreaks="1" printArea="1" hiddenRows="1" view="pageBreakPreview" topLeftCell="A14">
      <selection activeCell="A16" sqref="A16:E25"/>
      <pageMargins left="0.7" right="0.7" top="0.75" bottom="0.75" header="0.3" footer="0.3"/>
      <pageSetup orientation="portrait" r:id="rId20"/>
    </customSheetView>
    <customSheetView guid="{CD28740F-9825-447C-B887-B18F0232D126}" scale="115" showPageBreaks="1" printArea="1" hiddenRows="1" view="pageBreakPreview">
      <selection activeCell="A5" sqref="A5:E5"/>
      <pageMargins left="0.7" right="0.7" top="0.75" bottom="0.75" header="0.3" footer="0.3"/>
      <pageSetup orientation="portrait" r:id="rId21"/>
    </customSheetView>
    <customSheetView guid="{B36D49CA-5796-4086-B7D0-4AD7F327B4EC}" scale="115" showPageBreaks="1" printArea="1" hiddenRows="1" view="pageBreakPreview">
      <selection activeCell="A5" sqref="A5:E5"/>
      <pageMargins left="0.7" right="0.7" top="0.75" bottom="0.75" header="0.3" footer="0.3"/>
      <pageSetup orientation="portrait" r:id="rId22"/>
    </customSheetView>
    <customSheetView guid="{AA750348-930C-43DE-ADD0-8D60980F5013}" scale="115" showPageBreaks="1" printArea="1" hiddenRows="1" view="pageBreakPreview" topLeftCell="A7">
      <selection activeCell="A5" sqref="A5:E5"/>
      <pageMargins left="0.7" right="0.7" top="0.75" bottom="0.75" header="0.3" footer="0.3"/>
      <pageSetup orientation="portrait" r:id="rId23"/>
    </customSheetView>
    <customSheetView guid="{A546C507-25B0-45A3-B106-4C96DE490A0D}" scale="115" showPageBreaks="1" printArea="1" hiddenRows="1" view="pageBreakPreview" topLeftCell="A7">
      <selection activeCell="A5" sqref="A5:E5"/>
      <pageMargins left="0.7" right="0.7" top="0.75" bottom="0.75" header="0.3" footer="0.3"/>
      <pageSetup orientation="portrait" r:id="rId24"/>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topLeftCell="A19" zoomScale="130" zoomScaleNormal="100" zoomScaleSheetLayoutView="13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14.42578125" style="29" customWidth="1"/>
    <col min="5" max="5" width="39.28515625" style="29" customWidth="1"/>
    <col min="6" max="8" width="9.140625" style="24"/>
    <col min="9" max="16384" width="9.140625" style="25"/>
  </cols>
  <sheetData>
    <row r="1" spans="1:9">
      <c r="A1" s="21" t="str">
        <f>Basic!A3&amp;Basic!B3</f>
        <v>Specification No. :CC/NT/W-GIS/DOM/A02/24/09381</v>
      </c>
      <c r="B1" s="22"/>
      <c r="C1" s="22"/>
      <c r="D1" s="22"/>
      <c r="E1" s="23" t="str">
        <f>"Attachment-19 "</f>
        <v xml:space="preserve">Attachment-19 </v>
      </c>
    </row>
    <row r="3" spans="1:9" ht="128.25"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9" ht="20.100000000000001" customHeight="1">
      <c r="A4" s="28"/>
      <c r="H4" s="30"/>
      <c r="I4" s="10"/>
    </row>
    <row r="5" spans="1:9" ht="20.100000000000001" customHeight="1">
      <c r="A5" s="616" t="s">
        <v>2</v>
      </c>
      <c r="B5" s="616"/>
      <c r="C5" s="616"/>
      <c r="D5" s="616"/>
      <c r="E5" s="616"/>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ht="35.25" customHeight="1">
      <c r="A8" s="1009" t="str">
        <f>'Attach 3(JV)'!A8</f>
        <v xml:space="preserve">JOINT VENTURE (JV) OF  &amp; </v>
      </c>
      <c r="B8" s="1009"/>
      <c r="C8" s="1009"/>
      <c r="D8" s="1009"/>
      <c r="E8" s="147" t="str">
        <f>'Attach 3(JV)'!E8</f>
        <v>Contract Services</v>
      </c>
      <c r="H8" s="30"/>
      <c r="I8" s="10"/>
    </row>
    <row r="9" spans="1:9" ht="20.100000000000001" customHeight="1">
      <c r="A9" s="12" t="s">
        <v>353</v>
      </c>
      <c r="B9" s="906" t="str">
        <f>'Attach 3(JV)'!B9</f>
        <v/>
      </c>
      <c r="C9" s="906"/>
      <c r="D9" s="906"/>
      <c r="E9" s="147" t="str">
        <f>'Attach 3(JV)'!E9</f>
        <v>Power Grid Corporation of India Ltd.,</v>
      </c>
      <c r="H9" s="30"/>
      <c r="I9" s="10"/>
    </row>
    <row r="10" spans="1:9" ht="20.100000000000001" customHeight="1">
      <c r="A10" s="12" t="s">
        <v>355</v>
      </c>
      <c r="B10" s="906" t="str">
        <f>'Attach 3(JV)'!B10</f>
        <v/>
      </c>
      <c r="C10" s="906"/>
      <c r="D10" s="906"/>
      <c r="E10" s="147" t="str">
        <f>'Attach 3(JV)'!E10</f>
        <v>"Saudamini", Plot No. 2, Sector 29</v>
      </c>
      <c r="H10" s="30"/>
      <c r="I10" s="10"/>
    </row>
    <row r="11" spans="1:9" ht="20.100000000000001" customHeight="1">
      <c r="B11" s="906" t="str">
        <f>'Attach 3(JV)'!B11</f>
        <v/>
      </c>
      <c r="C11" s="906"/>
      <c r="D11" s="906"/>
      <c r="E11" s="147" t="str">
        <f>'Attach 3(JV)'!E11</f>
        <v>Gurgaon (Haryana) - 122001</v>
      </c>
    </row>
    <row r="12" spans="1:9" ht="18" customHeight="1">
      <c r="A12" s="32"/>
      <c r="B12" s="906" t="str">
        <f>'Attach 3(JV)'!B12</f>
        <v/>
      </c>
      <c r="C12" s="906"/>
      <c r="D12" s="906"/>
      <c r="E12" s="14"/>
    </row>
    <row r="13" spans="1:9" ht="19.5" hidden="1" customHeight="1">
      <c r="A13" s="32"/>
      <c r="B13" s="129"/>
      <c r="C13" s="129"/>
      <c r="D13" s="129"/>
      <c r="E13" s="14"/>
    </row>
    <row r="14" spans="1:9" ht="20.100000000000001" customHeight="1">
      <c r="A14" s="32"/>
      <c r="B14" s="129"/>
      <c r="C14" s="129"/>
      <c r="D14" s="129"/>
      <c r="G14" s="11"/>
    </row>
    <row r="15" spans="1:9" ht="20.100000000000001" customHeight="1">
      <c r="A15" s="29" t="s">
        <v>347</v>
      </c>
    </row>
    <row r="16" spans="1:9" ht="6" customHeight="1">
      <c r="A16" s="32"/>
    </row>
    <row r="17" spans="1:8" ht="78.75" customHeight="1">
      <c r="A17" s="617" t="s">
        <v>3</v>
      </c>
      <c r="B17" s="617"/>
      <c r="C17" s="617"/>
      <c r="D17" s="617"/>
      <c r="E17" s="617"/>
    </row>
    <row r="18" spans="1:8" ht="56.25" customHeight="1">
      <c r="A18" s="1034" t="s">
        <v>489</v>
      </c>
      <c r="B18" s="1034"/>
      <c r="C18" s="1034"/>
      <c r="D18" s="1034"/>
      <c r="E18" s="1034"/>
    </row>
    <row r="19" spans="1:8" ht="184.5" customHeight="1">
      <c r="A19" s="1034" t="s">
        <v>488</v>
      </c>
      <c r="B19" s="1034"/>
      <c r="C19" s="1034"/>
      <c r="D19" s="1034"/>
      <c r="E19" s="1034"/>
    </row>
    <row r="20" spans="1:8" ht="8.25" hidden="1" customHeight="1">
      <c r="A20" s="32"/>
    </row>
    <row r="21" spans="1:8" ht="20.100000000000001" hidden="1" customHeight="1">
      <c r="A21" s="32"/>
    </row>
    <row r="22" spans="1:8" ht="20.100000000000001" hidden="1" customHeight="1">
      <c r="A22" s="32"/>
    </row>
    <row r="23" spans="1:8" ht="57.75" hidden="1" customHeight="1">
      <c r="A23" s="617"/>
      <c r="B23" s="617"/>
      <c r="C23" s="617"/>
      <c r="D23" s="617"/>
      <c r="E23" s="61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24" customHeight="1">
      <c r="A30" s="36" t="s">
        <v>6</v>
      </c>
      <c r="B30" s="67" t="str">
        <f>'Attach 3(JV)'!B24</f>
        <v/>
      </c>
      <c r="C30" s="39"/>
      <c r="D30" s="37" t="s">
        <v>4</v>
      </c>
      <c r="E30" s="240" t="str">
        <f>'Attach 3(JV)'!E24</f>
        <v/>
      </c>
    </row>
    <row r="31" spans="1:8" ht="24.75" customHeight="1">
      <c r="A31" s="36" t="s">
        <v>7</v>
      </c>
      <c r="B31" s="240" t="str">
        <f>'Attach 3(JV)'!B25</f>
        <v/>
      </c>
      <c r="C31" s="39"/>
      <c r="D31" s="37" t="s">
        <v>5</v>
      </c>
      <c r="E31" s="240" t="str">
        <f>'Attach 3(JV)'!E25</f>
        <v/>
      </c>
    </row>
    <row r="32" spans="1:8" ht="33" customHeight="1">
      <c r="B32" s="39"/>
      <c r="C32" s="39"/>
      <c r="D32" s="37"/>
      <c r="E32" s="39"/>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jAZ2dRWPAocD5FBPBR9s5FS0m7mG6ACUA+dEa0oIkxfF4xiTKJAe59WMeTkybVlV3yBpMTR8A1b/SedqLsQQKQ==" saltValue="MgD2Y1f6gIRb18fH+UkoFQ==" spinCount="100000" sheet="1" objects="1" scenarios="1" selectLockedCells="1"/>
  <customSheetViews>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2"/>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3"/>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4"/>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5"/>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6"/>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7"/>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26"/>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27"/>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28"/>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29"/>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30"/>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31"/>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32"/>
      <headerFooter alignWithMargins="0">
        <oddFooter>&amp;R&amp;"Book Antiqua,Bold"&amp;8 Page &amp;P of &amp;N</oddFooter>
      </headerFooter>
    </customSheetView>
    <customSheetView guid="{CD28740F-9825-447C-B887-B18F0232D126}" scale="175" showPageBreaks="1" showGridLines="0" zeroValues="0" printArea="1" hiddenRows="1" view="pageBreakPreview" topLeftCell="A14">
      <selection activeCell="A5" sqref="A5:E5"/>
      <pageMargins left="0.75" right="0.63" top="0.57999999999999996" bottom="0.6" header="0.34" footer="0.35"/>
      <pageSetup scale="91" orientation="portrait" r:id="rId33"/>
      <headerFooter alignWithMargins="0">
        <oddFooter>&amp;R&amp;"Book Antiqua,Bold"&amp;8 Page &amp;P of &amp;N</oddFooter>
      </headerFooter>
    </customSheetView>
    <customSheetView guid="{B36D49CA-5796-4086-B7D0-4AD7F327B4EC}" scale="175" showPageBreaks="1" showGridLines="0" zeroValues="0" printArea="1" hiddenRows="1" view="pageBreakPreview" topLeftCell="A14">
      <selection activeCell="A5" sqref="A5:E5"/>
      <pageMargins left="0.75" right="0.63" top="0.57999999999999996" bottom="0.6" header="0.34" footer="0.35"/>
      <pageSetup scale="91" orientation="portrait" r:id="rId34"/>
      <headerFooter alignWithMargins="0">
        <oddFooter>&amp;R&amp;"Book Antiqua,Bold"&amp;8 Page &amp;P of &amp;N</oddFooter>
      </headerFooter>
    </customSheetView>
    <customSheetView guid="{AA750348-930C-43DE-ADD0-8D60980F5013}" scale="130" showPageBreaks="1" showGridLines="0" zeroValues="0" printArea="1" hiddenRows="1" view="pageBreakPreview">
      <selection activeCell="A5" sqref="A5:E5"/>
      <pageMargins left="0.75" right="0.63" top="0.57999999999999996" bottom="0.6" header="0.34" footer="0.35"/>
      <pageSetup scale="90" orientation="portrait" r:id="rId35"/>
      <headerFooter alignWithMargins="0">
        <oddFooter>&amp;R&amp;"Book Antiqua,Bold"&amp;8 Page &amp;P of &amp;N</oddFooter>
      </headerFooter>
    </customSheetView>
    <customSheetView guid="{A546C507-25B0-45A3-B106-4C96DE490A0D}" scale="130" showPageBreaks="1" showGridLines="0" zeroValues="0" printArea="1" hiddenRows="1" view="pageBreakPreview">
      <selection activeCell="A5" sqref="A5:E5"/>
      <pageMargins left="0.75" right="0.63" top="0.57999999999999996" bottom="0.6" header="0.34" footer="0.35"/>
      <pageSetup scale="90" orientation="portrait" r:id="rId36"/>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topLeftCell="A20" zoomScale="130" zoomScaleNormal="100" zoomScaleSheetLayoutView="130" workbookViewId="0">
      <selection activeCell="G20" sqref="G20"/>
    </sheetView>
  </sheetViews>
  <sheetFormatPr defaultColWidth="9.140625" defaultRowHeight="16.5"/>
  <cols>
    <col min="1" max="1" width="12.140625" style="29" customWidth="1"/>
    <col min="2" max="2" width="20.5703125" style="29" customWidth="1"/>
    <col min="3" max="3" width="11.42578125" style="29" customWidth="1"/>
    <col min="4" max="4" width="13.7109375" style="29" customWidth="1"/>
    <col min="5" max="5" width="39.28515625" style="29" customWidth="1"/>
    <col min="6" max="8" width="9.140625" style="24"/>
    <col min="9" max="16384" width="9.140625" style="25"/>
  </cols>
  <sheetData>
    <row r="1" spans="1:9">
      <c r="A1" s="21" t="str">
        <f>Basic!A3&amp;Basic!B3</f>
        <v>Specification No. :CC/NT/W-GIS/DOM/A02/24/09381</v>
      </c>
      <c r="B1" s="22"/>
      <c r="C1" s="22"/>
      <c r="D1" s="22"/>
      <c r="E1" s="23" t="str">
        <f>"Attachment-23 "</f>
        <v xml:space="preserve">Attachment-23 </v>
      </c>
    </row>
    <row r="3" spans="1:9" ht="134.25" customHeight="1">
      <c r="A3" s="820" t="str">
        <f>'Attach 3(JV)'!A3</f>
        <v>GIS Substation Extension package- SS 132 - “Augmentation of Transformation capacity at 400/230kV Tuticorin-II GIS PS in Tamil Nadu by 500 MVA, 400/230kV ICT (6th) to meet N-1 reliability of RE Pooling Station".</v>
      </c>
      <c r="B3" s="820"/>
      <c r="C3" s="820"/>
      <c r="D3" s="820"/>
      <c r="E3" s="820"/>
      <c r="F3" s="26"/>
      <c r="G3" s="27"/>
      <c r="H3" s="26"/>
    </row>
    <row r="4" spans="1:9" ht="41.25" customHeight="1">
      <c r="A4" s="1035" t="s">
        <v>633</v>
      </c>
      <c r="B4" s="1035"/>
      <c r="C4" s="1035"/>
      <c r="D4" s="1035"/>
      <c r="E4" s="1035"/>
      <c r="F4" s="31"/>
      <c r="H4" s="30"/>
      <c r="I4" s="10"/>
    </row>
    <row r="5" spans="1:9" ht="20.100000000000001" customHeight="1">
      <c r="A5" s="32"/>
      <c r="H5" s="30"/>
      <c r="I5" s="10"/>
    </row>
    <row r="6" spans="1:9" ht="20.100000000000001" customHeight="1">
      <c r="A6" s="33" t="str">
        <f>'Attach 3(JV)'!A7</f>
        <v>Bidder’s Name and Address :</v>
      </c>
      <c r="E6" s="14" t="str">
        <f>'Attach 3(JV)'!E7</f>
        <v>To:</v>
      </c>
      <c r="H6" s="30"/>
      <c r="I6" s="10"/>
    </row>
    <row r="7" spans="1:9" ht="35.25" customHeight="1">
      <c r="A7" s="1009" t="str">
        <f>'Attach 3(JV)'!A8</f>
        <v xml:space="preserve">JOINT VENTURE (JV) OF  &amp; </v>
      </c>
      <c r="B7" s="1009"/>
      <c r="C7" s="1009"/>
      <c r="D7" s="1009"/>
      <c r="E7" s="147" t="str">
        <f>'Attach 3(JV)'!E8</f>
        <v>Contract Services</v>
      </c>
      <c r="H7" s="30"/>
      <c r="I7" s="10"/>
    </row>
    <row r="8" spans="1:9" ht="20.100000000000001" customHeight="1">
      <c r="A8" s="12" t="s">
        <v>353</v>
      </c>
      <c r="B8" s="906" t="str">
        <f>'Attach 3(JV)'!B9</f>
        <v/>
      </c>
      <c r="C8" s="906"/>
      <c r="D8" s="906"/>
      <c r="E8" s="147" t="str">
        <f>'Attach 3(JV)'!E9</f>
        <v>Power Grid Corporation of India Ltd.,</v>
      </c>
      <c r="H8" s="30"/>
      <c r="I8" s="10"/>
    </row>
    <row r="9" spans="1:9" ht="20.100000000000001" customHeight="1">
      <c r="A9" s="12" t="s">
        <v>355</v>
      </c>
      <c r="B9" s="906" t="str">
        <f>'Attach 3(JV)'!B10</f>
        <v/>
      </c>
      <c r="C9" s="906"/>
      <c r="D9" s="906"/>
      <c r="E9" s="147" t="str">
        <f>'Attach 3(JV)'!E10</f>
        <v>"Saudamini", Plot No. 2, Sector 29</v>
      </c>
      <c r="H9" s="30"/>
      <c r="I9" s="10"/>
    </row>
    <row r="10" spans="1:9" ht="20.100000000000001" customHeight="1">
      <c r="B10" s="906" t="str">
        <f>'Attach 3(JV)'!B11</f>
        <v/>
      </c>
      <c r="C10" s="906"/>
      <c r="D10" s="906"/>
      <c r="E10" s="147" t="str">
        <f>'Attach 3(JV)'!E11</f>
        <v>Gurgaon (Haryana) - 122001</v>
      </c>
    </row>
    <row r="11" spans="1:9" ht="18" customHeight="1">
      <c r="A11" s="32"/>
      <c r="B11" s="906" t="str">
        <f>'Attach 3(JV)'!B12</f>
        <v/>
      </c>
      <c r="C11" s="906"/>
      <c r="D11" s="906"/>
      <c r="E11" s="14"/>
    </row>
    <row r="12" spans="1:9" ht="19.5" hidden="1" customHeight="1">
      <c r="A12" s="32"/>
      <c r="B12" s="129"/>
      <c r="C12" s="129"/>
      <c r="D12" s="129"/>
      <c r="E12" s="14"/>
    </row>
    <row r="13" spans="1:9" ht="20.100000000000001" customHeight="1">
      <c r="A13" s="32"/>
      <c r="B13" s="129"/>
      <c r="C13" s="129"/>
      <c r="D13" s="129"/>
      <c r="G13" s="11"/>
    </row>
    <row r="14" spans="1:9" ht="20.100000000000001" customHeight="1">
      <c r="A14" s="29" t="s">
        <v>347</v>
      </c>
    </row>
    <row r="15" spans="1:9">
      <c r="A15" s="32"/>
    </row>
    <row r="16" spans="1:9" ht="31.5" customHeight="1">
      <c r="A16" s="617" t="s">
        <v>634</v>
      </c>
      <c r="B16" s="617"/>
      <c r="C16" s="617"/>
      <c r="D16" s="617"/>
      <c r="E16" s="617"/>
    </row>
    <row r="17" spans="1:9" ht="21.75" customHeight="1">
      <c r="A17" s="1034" t="s">
        <v>635</v>
      </c>
      <c r="B17" s="1034"/>
      <c r="C17" s="1034"/>
      <c r="D17" s="1034"/>
      <c r="E17" s="1034"/>
    </row>
    <row r="18" spans="1:9" ht="45.75" customHeight="1">
      <c r="A18" s="1034" t="s">
        <v>636</v>
      </c>
      <c r="B18" s="1034"/>
      <c r="C18" s="1034"/>
      <c r="D18" s="1034"/>
      <c r="E18" s="1034"/>
    </row>
    <row r="19" spans="1:9" ht="114" customHeight="1">
      <c r="A19" s="1034" t="s">
        <v>637</v>
      </c>
      <c r="B19" s="1034"/>
      <c r="C19" s="1034"/>
      <c r="D19" s="1034"/>
      <c r="E19" s="1034"/>
    </row>
    <row r="20" spans="1:9" ht="199.5" customHeight="1">
      <c r="A20" s="1034" t="s">
        <v>638</v>
      </c>
      <c r="B20" s="1034"/>
      <c r="C20" s="1034"/>
      <c r="D20" s="1034"/>
      <c r="E20" s="1034"/>
    </row>
    <row r="21" spans="1:9" ht="20.100000000000001" customHeight="1">
      <c r="A21" s="900" t="s">
        <v>639</v>
      </c>
      <c r="B21" s="900"/>
      <c r="C21" s="900"/>
      <c r="D21" s="900"/>
      <c r="E21" s="900"/>
    </row>
    <row r="22" spans="1:9" ht="20.100000000000001" customHeight="1"/>
    <row r="23" spans="1:9" hidden="1">
      <c r="A23" s="35"/>
    </row>
    <row r="24" spans="1:9" hidden="1"/>
    <row r="25" spans="1:9" ht="12" customHeight="1">
      <c r="D25" s="37"/>
    </row>
    <row r="26" spans="1:9" ht="33" customHeight="1">
      <c r="A26" s="36" t="s">
        <v>6</v>
      </c>
      <c r="B26" s="67" t="str">
        <f>'Attach 3(JV)'!B24</f>
        <v/>
      </c>
      <c r="C26" s="39"/>
      <c r="D26" s="37" t="s">
        <v>4</v>
      </c>
      <c r="E26" s="240" t="str">
        <f>'Attach 3(JV)'!E24</f>
        <v/>
      </c>
    </row>
    <row r="27" spans="1:9" ht="33" customHeight="1">
      <c r="A27" s="36" t="s">
        <v>7</v>
      </c>
      <c r="B27" s="240" t="str">
        <f>'Attach 3(JV)'!B25</f>
        <v/>
      </c>
      <c r="C27" s="39"/>
      <c r="D27" s="37" t="s">
        <v>5</v>
      </c>
      <c r="E27" s="240" t="str">
        <f>'Attach 3(JV)'!E25</f>
        <v/>
      </c>
    </row>
    <row r="28" spans="1:9" ht="33" customHeight="1">
      <c r="B28" s="39"/>
      <c r="C28" s="39"/>
      <c r="D28" s="37"/>
      <c r="E28" s="39"/>
    </row>
    <row r="29" spans="1:9" s="29" customFormat="1" ht="20.100000000000001" customHeight="1">
      <c r="F29" s="24"/>
      <c r="G29" s="24"/>
      <c r="H29" s="24"/>
      <c r="I29" s="25"/>
    </row>
    <row r="30" spans="1:9" s="29" customFormat="1" ht="20.100000000000001" customHeight="1">
      <c r="A30" s="38"/>
      <c r="F30" s="24"/>
      <c r="G30" s="24"/>
      <c r="H30" s="24"/>
      <c r="I30" s="25"/>
    </row>
    <row r="31" spans="1:9" s="29" customFormat="1" ht="20.100000000000001" customHeight="1">
      <c r="F31" s="24"/>
      <c r="G31" s="24"/>
      <c r="H31" s="24"/>
      <c r="I31" s="25"/>
    </row>
    <row r="32" spans="1:9" s="29" customFormat="1" ht="20.100000000000001" customHeight="1">
      <c r="F32" s="24"/>
      <c r="G32" s="24"/>
      <c r="H32" s="24"/>
      <c r="I32" s="25"/>
    </row>
    <row r="33" spans="1:9" s="29" customFormat="1" ht="20.100000000000001" customHeight="1">
      <c r="A33" s="38"/>
      <c r="F33" s="24"/>
      <c r="G33" s="24"/>
      <c r="H33" s="24"/>
      <c r="I33" s="25"/>
    </row>
    <row r="34" spans="1:9" s="29" customFormat="1" ht="20.100000000000001" customHeight="1">
      <c r="F34" s="24"/>
      <c r="G34" s="24"/>
      <c r="H34" s="24"/>
      <c r="I34" s="25"/>
    </row>
    <row r="35" spans="1:9" s="29" customFormat="1" ht="20.100000000000001" customHeight="1">
      <c r="A35" s="38"/>
      <c r="F35" s="24"/>
      <c r="G35" s="24"/>
      <c r="H35" s="24"/>
      <c r="I35" s="25"/>
    </row>
    <row r="36" spans="1:9" s="29" customFormat="1" ht="20.100000000000001" customHeight="1">
      <c r="F36" s="24"/>
      <c r="G36" s="24"/>
      <c r="H36" s="24"/>
      <c r="I36" s="25"/>
    </row>
    <row r="37" spans="1:9" s="29" customFormat="1" ht="20.100000000000001" customHeight="1">
      <c r="A37" s="38"/>
      <c r="F37" s="24"/>
      <c r="G37" s="24"/>
      <c r="H37" s="24"/>
      <c r="I37" s="25"/>
    </row>
    <row r="38" spans="1:9" s="29" customFormat="1" ht="20.100000000000001" customHeight="1">
      <c r="F38" s="24"/>
      <c r="G38" s="24"/>
      <c r="H38" s="24"/>
      <c r="I38" s="25"/>
    </row>
    <row r="39" spans="1:9" s="29" customFormat="1" ht="20.100000000000001" customHeight="1">
      <c r="F39" s="24"/>
      <c r="G39" s="24"/>
      <c r="H39" s="24"/>
      <c r="I39" s="25"/>
    </row>
    <row r="40" spans="1:9" s="29" customFormat="1" ht="20.100000000000001" customHeight="1">
      <c r="F40" s="24"/>
      <c r="G40" s="24"/>
      <c r="H40" s="24"/>
      <c r="I40" s="25"/>
    </row>
    <row r="41" spans="1:9" s="29" customFormat="1" ht="20.100000000000001" customHeight="1">
      <c r="F41" s="24"/>
      <c r="G41" s="24"/>
      <c r="H41" s="24"/>
      <c r="I41" s="25"/>
    </row>
  </sheetData>
  <customSheetViews>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cale="175" showPageBreaks="1" showGridLines="0" zeroValues="0" printArea="1" hiddenRows="1" view="pageBreakPreview">
      <selection activeCell="A4" sqref="A4:E4"/>
      <pageMargins left="0.75" right="0.63" top="0.57999999999999996" bottom="0.6" header="0.34" footer="0.35"/>
      <pageSetup orientation="portrait" r:id="rId3"/>
      <headerFooter alignWithMargins="0">
        <oddFooter>&amp;R&amp;"Book Antiqua,Bold"&amp;8 Page &amp;P of &amp;N</oddFooter>
      </headerFooter>
    </customSheetView>
    <customSheetView guid="{B36D49CA-5796-4086-B7D0-4AD7F327B4EC}" scale="175" showPageBreaks="1" showGridLines="0" zeroValues="0" printArea="1" hiddenRows="1" view="pageBreakPreview">
      <selection activeCell="A4" sqref="A4:E4"/>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cale="130" showPageBreaks="1" showGridLines="0" zeroValues="0" printArea="1" hiddenRows="1" state="hidden" view="pageBreakPreview">
      <selection activeCell="G20" sqref="G20"/>
      <rowBreaks count="1" manualBreakCount="1">
        <brk id="15" max="4" man="1"/>
      </rowBreaks>
      <pageMargins left="0.75" right="0.63" top="0.57999999999999996" bottom="0.6" header="0.34" footer="0.35"/>
      <pageSetup orientation="portrait" r:id="rId5"/>
      <headerFooter alignWithMargins="0">
        <oddFooter>&amp;R&amp;"Book Antiqua,Bold"&amp;8 Page &amp;P of &amp;N</oddFooter>
      </headerFooter>
    </customSheetView>
    <customSheetView guid="{A546C507-25B0-45A3-B106-4C96DE490A0D}" scale="130" showPageBreaks="1" showGridLines="0" zeroValues="0" printArea="1" hiddenRows="1" state="hidden" view="pageBreakPreview">
      <selection activeCell="G20" sqref="G20"/>
      <rowBreaks count="1" manualBreakCount="1">
        <brk id="15" max="4" man="1"/>
      </rowBreaks>
      <pageMargins left="0.75" right="0.63" top="0.57999999999999996" bottom="0.6" header="0.34" footer="0.35"/>
      <pageSetup orientation="portrait" r:id="rId6"/>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7"/>
  <headerFooter alignWithMargins="0">
    <oddFooter>&amp;R&amp;"Book Antiqua,Bold"&amp;8 Page &amp;P of &amp;N</oddFooter>
  </headerFooter>
  <rowBreaks count="1" manualBreakCount="1">
    <brk id="15" max="4" man="1"/>
  </rowBreaks>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6"/>
  <sheetViews>
    <sheetView showGridLines="0" tabSelected="1" view="pageBreakPreview" topLeftCell="A82" zoomScaleNormal="100" zoomScaleSheetLayoutView="100" workbookViewId="0">
      <selection activeCell="B92" sqref="B92:C92"/>
    </sheetView>
  </sheetViews>
  <sheetFormatPr defaultColWidth="9.140625" defaultRowHeight="16.5"/>
  <cols>
    <col min="1" max="1" width="15.7109375" style="29" customWidth="1"/>
    <col min="2" max="2" width="10.7109375" style="29" customWidth="1"/>
    <col min="3" max="3" width="19" style="29" customWidth="1"/>
    <col min="4" max="4" width="20.5703125" style="29" customWidth="1"/>
    <col min="5" max="5" width="15.140625" style="29" customWidth="1"/>
    <col min="6" max="6" width="29.28515625" style="29" customWidth="1"/>
    <col min="7" max="7" width="12.5703125" style="29" customWidth="1"/>
    <col min="8" max="8" width="11.28515625" style="29" customWidth="1"/>
    <col min="9" max="9" width="13" style="29" customWidth="1"/>
    <col min="10" max="10" width="12.5703125" style="29" customWidth="1"/>
    <col min="11" max="15" width="9.140625" style="29"/>
    <col min="16" max="16" width="9.28515625" style="29" bestFit="1" customWidth="1"/>
    <col min="17" max="25" width="9.140625" style="29"/>
    <col min="26" max="26" width="10" style="29" bestFit="1" customWidth="1"/>
    <col min="27" max="28" width="9.140625" style="29"/>
    <col min="29" max="29" width="22.42578125" style="128" customWidth="1"/>
    <col min="30" max="30" width="9.140625" style="99"/>
    <col min="31" max="31" width="9.28515625" style="99" bestFit="1" customWidth="1"/>
    <col min="32" max="32" width="9.140625" style="128"/>
    <col min="33" max="33" width="10.140625" style="128" bestFit="1" customWidth="1"/>
    <col min="34" max="34" width="14.85546875" style="128" customWidth="1"/>
    <col min="35" max="35" width="10.42578125" style="128" bestFit="1" customWidth="1"/>
    <col min="36" max="36" width="9.140625" style="128"/>
    <col min="37" max="37" width="9.28515625" style="128" bestFit="1" customWidth="1"/>
    <col min="38" max="16384" width="9.140625" style="128"/>
  </cols>
  <sheetData>
    <row r="1" spans="1:52">
      <c r="A1" s="21" t="str">
        <f>Basic!A3&amp;Basic!B3</f>
        <v>Specification No. :CC/NT/W-GIS/DOM/A02/24/09381</v>
      </c>
      <c r="B1" s="21"/>
      <c r="C1" s="22"/>
      <c r="D1" s="22"/>
      <c r="E1" s="22"/>
      <c r="F1" s="40" t="s">
        <v>402</v>
      </c>
      <c r="G1" s="59"/>
      <c r="H1" s="59"/>
      <c r="AE1" s="53">
        <v>1</v>
      </c>
      <c r="AF1" s="128" t="s">
        <v>315</v>
      </c>
      <c r="AG1" s="514">
        <v>1</v>
      </c>
      <c r="AH1" s="514" t="s">
        <v>110</v>
      </c>
      <c r="AI1" s="515"/>
      <c r="AJ1" s="515"/>
      <c r="AK1" s="514">
        <v>1</v>
      </c>
      <c r="AL1" s="515" t="s">
        <v>111</v>
      </c>
      <c r="AQ1" s="175"/>
      <c r="AR1" s="175"/>
      <c r="AS1" s="175"/>
      <c r="AT1" s="175"/>
      <c r="AU1" s="175"/>
      <c r="AV1" s="175"/>
      <c r="AW1" s="175"/>
      <c r="AX1" s="175"/>
      <c r="AY1" s="175"/>
      <c r="AZ1" s="175"/>
    </row>
    <row r="2" spans="1:52">
      <c r="AE2" s="53">
        <v>2</v>
      </c>
      <c r="AF2" s="128" t="s">
        <v>316</v>
      </c>
      <c r="AG2" s="514">
        <v>2</v>
      </c>
      <c r="AH2" s="514" t="s">
        <v>291</v>
      </c>
      <c r="AI2" s="515"/>
      <c r="AJ2" s="515"/>
      <c r="AK2" s="514">
        <v>2</v>
      </c>
      <c r="AL2" s="515" t="s">
        <v>292</v>
      </c>
      <c r="AQ2" s="175"/>
      <c r="AR2" s="175"/>
      <c r="AS2" s="175"/>
      <c r="AT2" s="175"/>
      <c r="AU2" s="175"/>
      <c r="AV2" s="175"/>
      <c r="AW2" s="175"/>
      <c r="AX2" s="175"/>
      <c r="AY2" s="175"/>
      <c r="AZ2" s="175"/>
    </row>
    <row r="3" spans="1:52" ht="20.100000000000001" customHeight="1">
      <c r="A3" s="619" t="s">
        <v>55</v>
      </c>
      <c r="B3" s="619"/>
      <c r="C3" s="619"/>
      <c r="D3" s="619"/>
      <c r="E3" s="619"/>
      <c r="F3" s="619"/>
      <c r="G3" s="28"/>
      <c r="H3" s="28"/>
      <c r="I3" s="33"/>
      <c r="AB3" s="30"/>
      <c r="AC3" s="10"/>
      <c r="AE3" s="53">
        <v>3</v>
      </c>
      <c r="AF3" s="128" t="s">
        <v>317</v>
      </c>
      <c r="AG3" s="514">
        <v>3</v>
      </c>
      <c r="AH3" s="514" t="s">
        <v>293</v>
      </c>
      <c r="AI3" s="515"/>
      <c r="AJ3" s="515"/>
      <c r="AK3" s="514">
        <v>3</v>
      </c>
      <c r="AL3" s="515" t="s">
        <v>294</v>
      </c>
      <c r="AQ3" s="175"/>
      <c r="AR3" s="175"/>
      <c r="AS3" s="175"/>
      <c r="AT3" s="175"/>
      <c r="AU3" s="175"/>
      <c r="AV3" s="175"/>
      <c r="AW3" s="175"/>
      <c r="AX3" s="175"/>
      <c r="AY3" s="175"/>
      <c r="AZ3" s="175"/>
    </row>
    <row r="4" spans="1:52" ht="12" customHeight="1">
      <c r="A4" s="28"/>
      <c r="B4" s="28"/>
      <c r="C4" s="28"/>
      <c r="D4" s="28"/>
      <c r="E4" s="28"/>
      <c r="F4" s="28"/>
      <c r="G4" s="28"/>
      <c r="H4" s="28"/>
      <c r="I4" s="33"/>
      <c r="AB4" s="30"/>
      <c r="AC4" s="10"/>
      <c r="AE4" s="53">
        <v>4</v>
      </c>
      <c r="AF4" s="128" t="s">
        <v>318</v>
      </c>
      <c r="AG4" s="514">
        <v>4</v>
      </c>
      <c r="AH4" s="514" t="s">
        <v>295</v>
      </c>
      <c r="AI4" s="515"/>
      <c r="AJ4" s="515"/>
      <c r="AK4" s="514">
        <v>4</v>
      </c>
      <c r="AL4" s="515" t="s">
        <v>296</v>
      </c>
      <c r="AQ4" s="175"/>
      <c r="AR4" s="175"/>
      <c r="AS4" s="175"/>
      <c r="AT4" s="175"/>
      <c r="AU4" s="175"/>
      <c r="AV4" s="175"/>
      <c r="AW4" s="175"/>
      <c r="AX4" s="175"/>
      <c r="AY4" s="175"/>
      <c r="AZ4" s="175"/>
    </row>
    <row r="5" spans="1:52" ht="20.100000000000001" customHeight="1">
      <c r="A5" s="38" t="s">
        <v>314</v>
      </c>
      <c r="B5" s="38"/>
      <c r="C5" s="1042"/>
      <c r="D5" s="1042"/>
      <c r="E5" s="1042"/>
      <c r="F5" s="1042"/>
      <c r="G5" s="38"/>
      <c r="H5" s="38"/>
      <c r="AB5" s="30"/>
      <c r="AC5" s="10"/>
      <c r="AE5" s="53">
        <v>5</v>
      </c>
      <c r="AF5" s="128" t="s">
        <v>319</v>
      </c>
      <c r="AG5" s="514">
        <v>5</v>
      </c>
      <c r="AH5" s="514" t="s">
        <v>295</v>
      </c>
      <c r="AI5" s="515"/>
      <c r="AJ5" s="515"/>
      <c r="AK5" s="514">
        <v>5</v>
      </c>
      <c r="AL5" s="515" t="s">
        <v>297</v>
      </c>
      <c r="AQ5" s="175"/>
      <c r="AR5" s="175"/>
      <c r="AS5" s="175"/>
      <c r="AT5" s="175"/>
      <c r="AU5" s="175"/>
      <c r="AV5" s="175"/>
      <c r="AW5" s="175"/>
      <c r="AX5" s="175"/>
      <c r="AY5" s="175"/>
      <c r="AZ5" s="175"/>
    </row>
    <row r="6" spans="1:52" ht="20.100000000000001" customHeight="1">
      <c r="A6" s="38" t="s">
        <v>6</v>
      </c>
      <c r="B6" s="1043" t="str">
        <f>'Attach 3(JV)'!B24</f>
        <v/>
      </c>
      <c r="C6" s="1043"/>
      <c r="AB6" s="30"/>
      <c r="AC6" s="10"/>
      <c r="AE6" s="53">
        <v>6</v>
      </c>
      <c r="AF6" s="128" t="s">
        <v>320</v>
      </c>
      <c r="AG6" s="514">
        <v>6</v>
      </c>
      <c r="AH6" s="514" t="s">
        <v>295</v>
      </c>
      <c r="AI6" s="516" t="e">
        <f>DAY(B6)</f>
        <v>#VALUE!</v>
      </c>
      <c r="AJ6" s="515"/>
      <c r="AK6" s="514">
        <v>6</v>
      </c>
      <c r="AL6" s="515" t="s">
        <v>298</v>
      </c>
      <c r="AQ6" s="175"/>
      <c r="AR6" s="175"/>
      <c r="AS6" s="175"/>
      <c r="AT6" s="175"/>
      <c r="AU6" s="175"/>
      <c r="AV6" s="175"/>
      <c r="AW6" s="175"/>
      <c r="AX6" s="175"/>
      <c r="AY6" s="175"/>
      <c r="AZ6" s="175"/>
    </row>
    <row r="7" spans="1:52" ht="20.100000000000001" customHeight="1">
      <c r="A7" s="38"/>
      <c r="B7" s="70"/>
      <c r="C7" s="70"/>
      <c r="AB7" s="30"/>
      <c r="AC7" s="10"/>
      <c r="AE7" s="53">
        <v>7</v>
      </c>
      <c r="AF7" s="128" t="s">
        <v>321</v>
      </c>
      <c r="AG7" s="514">
        <v>7</v>
      </c>
      <c r="AH7" s="514" t="s">
        <v>295</v>
      </c>
      <c r="AI7" s="516" t="e">
        <f>MONTH(B6)</f>
        <v>#VALUE!</v>
      </c>
      <c r="AJ7" s="515"/>
      <c r="AK7" s="514">
        <v>7</v>
      </c>
      <c r="AL7" s="515" t="s">
        <v>299</v>
      </c>
      <c r="AQ7" s="175"/>
      <c r="AR7" s="175"/>
      <c r="AS7" s="175"/>
      <c r="AT7" s="175"/>
      <c r="AU7" s="175"/>
      <c r="AV7" s="175"/>
      <c r="AW7" s="175"/>
      <c r="AX7" s="175"/>
      <c r="AY7" s="175"/>
      <c r="AZ7" s="175"/>
    </row>
    <row r="8" spans="1:52" ht="20.100000000000001" customHeight="1">
      <c r="A8" s="513" t="str">
        <f>'Attach 3(JV)'!E7</f>
        <v>To:</v>
      </c>
      <c r="B8" s="15"/>
      <c r="F8" s="32"/>
      <c r="G8" s="32"/>
      <c r="H8" s="32"/>
      <c r="AB8" s="30"/>
      <c r="AC8" s="10"/>
      <c r="AE8" s="53">
        <v>8</v>
      </c>
      <c r="AF8" s="128" t="s">
        <v>322</v>
      </c>
      <c r="AG8" s="514">
        <v>8</v>
      </c>
      <c r="AH8" s="514" t="s">
        <v>295</v>
      </c>
      <c r="AI8" s="516" t="e">
        <f>LOOKUP(AI7,AK1:AK12,AL1:AL12)</f>
        <v>#VALUE!</v>
      </c>
      <c r="AJ8" s="515"/>
      <c r="AK8" s="514">
        <v>8</v>
      </c>
      <c r="AL8" s="515" t="s">
        <v>300</v>
      </c>
      <c r="AQ8" s="175"/>
      <c r="AR8" s="175"/>
      <c r="AS8" s="175"/>
      <c r="AT8" s="175"/>
      <c r="AU8" s="175"/>
      <c r="AV8" s="175"/>
      <c r="AW8" s="175"/>
      <c r="AX8" s="175"/>
      <c r="AY8" s="175"/>
      <c r="AZ8" s="175"/>
    </row>
    <row r="9" spans="1:52" ht="20.100000000000001" customHeight="1">
      <c r="A9" s="513" t="str">
        <f>'Attach 3(JV)'!E8</f>
        <v>Contract Services</v>
      </c>
      <c r="B9" s="511"/>
      <c r="F9" s="32"/>
      <c r="G9" s="32"/>
      <c r="H9" s="32"/>
      <c r="AB9" s="30"/>
      <c r="AC9" s="10"/>
      <c r="AE9" s="53">
        <v>9</v>
      </c>
      <c r="AF9" s="128" t="s">
        <v>323</v>
      </c>
      <c r="AG9" s="514">
        <v>9</v>
      </c>
      <c r="AH9" s="514" t="s">
        <v>295</v>
      </c>
      <c r="AI9" s="516" t="e">
        <f>YEAR(B6)</f>
        <v>#VALUE!</v>
      </c>
      <c r="AJ9" s="515"/>
      <c r="AK9" s="514">
        <v>9</v>
      </c>
      <c r="AL9" s="515" t="s">
        <v>301</v>
      </c>
      <c r="AQ9" s="175"/>
      <c r="AR9" s="175"/>
      <c r="AS9" s="175"/>
      <c r="AT9" s="175"/>
      <c r="AU9" s="175"/>
      <c r="AV9" s="175"/>
      <c r="AW9" s="175"/>
      <c r="AX9" s="175"/>
      <c r="AY9" s="175"/>
      <c r="AZ9" s="175"/>
    </row>
    <row r="10" spans="1:52" ht="20.100000000000001" customHeight="1">
      <c r="A10" s="513" t="str">
        <f>'Attach 3(JV)'!E9</f>
        <v>Power Grid Corporation of India Ltd.,</v>
      </c>
      <c r="B10" s="511"/>
      <c r="F10" s="32"/>
      <c r="G10" s="32"/>
      <c r="H10" s="32"/>
      <c r="AB10" s="30"/>
      <c r="AC10" s="10"/>
      <c r="AE10" s="53">
        <v>10</v>
      </c>
      <c r="AF10" s="128" t="s">
        <v>324</v>
      </c>
      <c r="AG10" s="514">
        <v>10</v>
      </c>
      <c r="AH10" s="514" t="s">
        <v>295</v>
      </c>
      <c r="AI10" s="515"/>
      <c r="AJ10" s="515"/>
      <c r="AK10" s="514">
        <v>10</v>
      </c>
      <c r="AL10" s="515" t="s">
        <v>302</v>
      </c>
      <c r="AQ10" s="175"/>
      <c r="AR10" s="175"/>
      <c r="AS10" s="175"/>
      <c r="AT10" s="175"/>
      <c r="AU10" s="175"/>
      <c r="AV10" s="175"/>
      <c r="AW10" s="175"/>
      <c r="AX10" s="175"/>
      <c r="AY10" s="175"/>
      <c r="AZ10" s="175"/>
    </row>
    <row r="11" spans="1:52" ht="20.100000000000001" customHeight="1">
      <c r="A11" s="513" t="str">
        <f>'Attach 3(JV)'!E10</f>
        <v>"Saudamini", Plot No. 2, Sector 29</v>
      </c>
      <c r="B11" s="511"/>
      <c r="F11" s="32"/>
      <c r="G11" s="32"/>
      <c r="H11" s="32"/>
      <c r="AB11" s="30"/>
      <c r="AC11" s="10"/>
      <c r="AE11" s="53">
        <v>11</v>
      </c>
      <c r="AF11" s="128" t="s">
        <v>325</v>
      </c>
      <c r="AG11" s="514">
        <v>11</v>
      </c>
      <c r="AH11" s="514" t="s">
        <v>295</v>
      </c>
      <c r="AI11" s="515"/>
      <c r="AJ11" s="515"/>
      <c r="AK11" s="514">
        <v>11</v>
      </c>
      <c r="AL11" s="515" t="s">
        <v>303</v>
      </c>
      <c r="AQ11" s="175"/>
      <c r="AR11" s="175"/>
      <c r="AS11" s="175"/>
      <c r="AT11" s="175"/>
      <c r="AU11" s="175"/>
      <c r="AV11" s="175"/>
      <c r="AW11" s="175"/>
      <c r="AX11" s="175"/>
      <c r="AY11" s="175"/>
      <c r="AZ11" s="175"/>
    </row>
    <row r="12" spans="1:52" ht="20.100000000000001" customHeight="1">
      <c r="A12" s="513" t="str">
        <f>'Attach 3(JV)'!E11</f>
        <v>Gurgaon (Haryana) - 122001</v>
      </c>
      <c r="B12" s="511"/>
      <c r="F12" s="32"/>
      <c r="G12" s="32"/>
      <c r="H12" s="32"/>
      <c r="AB12" s="30"/>
      <c r="AC12" s="10"/>
      <c r="AE12" s="53">
        <v>12</v>
      </c>
      <c r="AF12" s="128" t="s">
        <v>326</v>
      </c>
      <c r="AG12" s="514">
        <v>12</v>
      </c>
      <c r="AH12" s="514" t="s">
        <v>295</v>
      </c>
      <c r="AI12" s="515"/>
      <c r="AJ12" s="515"/>
      <c r="AK12" s="514">
        <v>12</v>
      </c>
      <c r="AL12" s="515" t="s">
        <v>304</v>
      </c>
      <c r="AQ12" s="175"/>
      <c r="AR12" s="175"/>
      <c r="AS12" s="175"/>
      <c r="AT12" s="175"/>
      <c r="AU12" s="175"/>
      <c r="AV12" s="175"/>
      <c r="AW12" s="175"/>
      <c r="AX12" s="175"/>
      <c r="AY12" s="175"/>
      <c r="AZ12" s="175"/>
    </row>
    <row r="13" spans="1:52" ht="20.100000000000001" customHeight="1">
      <c r="A13" s="513"/>
      <c r="B13" s="511"/>
      <c r="F13" s="32"/>
      <c r="G13" s="32"/>
      <c r="H13" s="32"/>
      <c r="AB13" s="30"/>
      <c r="AC13" s="10"/>
      <c r="AE13" s="53">
        <v>13</v>
      </c>
      <c r="AF13" s="128" t="s">
        <v>327</v>
      </c>
      <c r="AG13" s="514">
        <v>13</v>
      </c>
      <c r="AH13" s="514" t="s">
        <v>295</v>
      </c>
      <c r="AI13" s="515"/>
      <c r="AJ13" s="515"/>
      <c r="AK13" s="515"/>
      <c r="AL13" s="515"/>
      <c r="AQ13" s="175"/>
      <c r="AR13" s="175"/>
      <c r="AS13" s="175"/>
      <c r="AT13" s="175"/>
      <c r="AU13" s="175"/>
      <c r="AV13" s="175"/>
      <c r="AW13" s="175"/>
      <c r="AX13" s="175"/>
      <c r="AY13" s="175"/>
      <c r="AZ13" s="175"/>
    </row>
    <row r="14" spans="1:52" ht="12" customHeight="1">
      <c r="A14" s="38"/>
      <c r="B14" s="38"/>
      <c r="F14" s="32"/>
      <c r="G14" s="32"/>
      <c r="H14" s="32"/>
      <c r="AB14" s="30"/>
      <c r="AC14" s="10"/>
      <c r="AE14" s="53">
        <v>14</v>
      </c>
      <c r="AF14" s="128" t="s">
        <v>328</v>
      </c>
      <c r="AG14" s="514">
        <v>14</v>
      </c>
      <c r="AH14" s="514" t="s">
        <v>295</v>
      </c>
      <c r="AI14" s="515"/>
      <c r="AJ14" s="515"/>
      <c r="AK14" s="515"/>
      <c r="AL14" s="515"/>
      <c r="AQ14" s="175"/>
      <c r="AR14" s="175"/>
      <c r="AS14" s="175"/>
      <c r="AT14" s="175"/>
      <c r="AU14" s="175"/>
      <c r="AV14" s="175"/>
      <c r="AW14" s="175"/>
      <c r="AX14" s="175"/>
      <c r="AY14" s="175"/>
      <c r="AZ14" s="175"/>
    </row>
    <row r="15" spans="1:52" ht="152.25" customHeight="1">
      <c r="A15" s="333" t="s">
        <v>338</v>
      </c>
      <c r="B15" s="63"/>
      <c r="C15" s="1044" t="str">
        <f>Basic!B1</f>
        <v>GIS Substation Extension package- SS 132 - “Augmentation of Transformation capacity at 400/230kV Tuticorin-II GIS PS in Tamil Nadu by 500 MVA, 400/230kV ICT (6th) to meet N-1 reliability of RE Pooling Station".</v>
      </c>
      <c r="D15" s="1044"/>
      <c r="E15" s="1044"/>
      <c r="F15" s="1044"/>
      <c r="G15" s="32"/>
      <c r="H15" s="32"/>
      <c r="AB15" s="30"/>
      <c r="AC15" s="10"/>
      <c r="AE15" s="53">
        <v>15</v>
      </c>
      <c r="AF15" s="128" t="s">
        <v>329</v>
      </c>
      <c r="AG15" s="514">
        <v>15</v>
      </c>
      <c r="AH15" s="514" t="s">
        <v>295</v>
      </c>
      <c r="AI15" s="515"/>
      <c r="AJ15" s="515"/>
      <c r="AK15" s="515"/>
      <c r="AL15" s="515"/>
      <c r="AQ15" s="175"/>
      <c r="AR15" s="175"/>
      <c r="AS15" s="175"/>
      <c r="AT15" s="175"/>
      <c r="AU15" s="175"/>
      <c r="AV15" s="175"/>
      <c r="AW15" s="175"/>
      <c r="AX15" s="175"/>
      <c r="AY15" s="175"/>
      <c r="AZ15" s="175"/>
    </row>
    <row r="16" spans="1:52" ht="30" customHeight="1">
      <c r="A16" s="29" t="s">
        <v>56</v>
      </c>
      <c r="C16" s="32"/>
      <c r="D16" s="32"/>
      <c r="E16" s="32"/>
      <c r="F16" s="32"/>
      <c r="G16" s="1038" t="s">
        <v>169</v>
      </c>
      <c r="H16" s="1038"/>
      <c r="P16" s="29">
        <f>'Names of Bidder'!I4</f>
        <v>0</v>
      </c>
      <c r="AB16" s="30"/>
      <c r="AC16" s="10"/>
      <c r="AE16" s="53">
        <v>16</v>
      </c>
      <c r="AF16" s="128" t="s">
        <v>330</v>
      </c>
      <c r="AG16" s="514">
        <v>16</v>
      </c>
      <c r="AH16" s="514" t="s">
        <v>295</v>
      </c>
      <c r="AI16" s="515"/>
      <c r="AJ16" s="515"/>
      <c r="AK16" s="515"/>
      <c r="AL16" s="515"/>
      <c r="AQ16" s="175"/>
      <c r="AR16" s="175"/>
      <c r="AS16" s="175"/>
      <c r="AT16" s="175"/>
      <c r="AU16" s="175"/>
      <c r="AV16" s="175"/>
      <c r="AW16" s="175"/>
      <c r="AX16" s="175"/>
      <c r="AY16" s="175"/>
      <c r="AZ16" s="175"/>
    </row>
    <row r="17" spans="1:52" s="29" customFormat="1" ht="171.75" customHeight="1">
      <c r="A17" s="74">
        <v>1</v>
      </c>
      <c r="B17" s="104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41"/>
      <c r="D17" s="1041"/>
      <c r="E17" s="1041"/>
      <c r="F17" s="1041"/>
      <c r="G17" s="251" t="s">
        <v>460</v>
      </c>
      <c r="H17" s="517" t="s">
        <v>461</v>
      </c>
      <c r="I17" s="518"/>
      <c r="Z17" s="62"/>
      <c r="AA17" s="62"/>
      <c r="AB17" s="100" t="s">
        <v>339</v>
      </c>
      <c r="AD17" s="53"/>
      <c r="AE17" s="53">
        <v>17</v>
      </c>
      <c r="AF17" s="29" t="s">
        <v>331</v>
      </c>
      <c r="AG17" s="514">
        <v>17</v>
      </c>
      <c r="AH17" s="514" t="s">
        <v>295</v>
      </c>
      <c r="AI17" s="515"/>
      <c r="AJ17" s="515"/>
      <c r="AK17" s="515"/>
      <c r="AL17" s="515"/>
      <c r="AQ17" s="179"/>
      <c r="AR17" s="179"/>
      <c r="AS17" s="179"/>
      <c r="AT17" s="179"/>
      <c r="AU17" s="179"/>
      <c r="AV17" s="179"/>
      <c r="AW17" s="179"/>
      <c r="AX17" s="179"/>
      <c r="AY17" s="179"/>
      <c r="AZ17" s="179"/>
    </row>
    <row r="18" spans="1:52" s="29" customFormat="1" ht="43.5" customHeight="1">
      <c r="A18" s="74"/>
      <c r="B18" s="1040" t="s">
        <v>526</v>
      </c>
      <c r="C18" s="1040"/>
      <c r="D18" s="1040"/>
      <c r="E18" s="1040"/>
      <c r="F18" s="1040"/>
      <c r="G18" s="510"/>
      <c r="H18" s="519"/>
      <c r="I18" s="518"/>
      <c r="Z18" s="62"/>
      <c r="AA18" s="62"/>
      <c r="AB18" s="100"/>
      <c r="AD18" s="53"/>
      <c r="AE18" s="53"/>
      <c r="AG18" s="514"/>
      <c r="AH18" s="514"/>
      <c r="AI18" s="515"/>
      <c r="AJ18" s="515"/>
      <c r="AK18" s="515"/>
      <c r="AL18" s="515"/>
      <c r="AQ18" s="179"/>
      <c r="AR18" s="179"/>
      <c r="AS18" s="179"/>
      <c r="AT18" s="179"/>
      <c r="AU18" s="179"/>
      <c r="AV18" s="179"/>
      <c r="AW18" s="179"/>
      <c r="AX18" s="179"/>
      <c r="AY18" s="179"/>
      <c r="AZ18" s="179"/>
    </row>
    <row r="19" spans="1:52" s="29" customFormat="1" ht="54.75" customHeight="1">
      <c r="A19" s="74">
        <v>1.1000000000000001</v>
      </c>
      <c r="B19" s="1040" t="s">
        <v>550</v>
      </c>
      <c r="C19" s="1040"/>
      <c r="D19" s="1040"/>
      <c r="E19" s="1040"/>
      <c r="F19" s="1040"/>
      <c r="G19" s="249"/>
      <c r="H19" s="249"/>
      <c r="I19" s="249"/>
      <c r="J19" s="100"/>
      <c r="Z19" s="62"/>
      <c r="AA19" s="62"/>
      <c r="AB19" s="100"/>
      <c r="AD19" s="53"/>
      <c r="AE19" s="53"/>
      <c r="AG19" s="514"/>
      <c r="AH19" s="514"/>
      <c r="AI19" s="515"/>
      <c r="AJ19" s="515"/>
      <c r="AK19" s="515"/>
      <c r="AL19" s="515"/>
      <c r="AQ19" s="179"/>
      <c r="AR19" s="179"/>
      <c r="AS19" s="179"/>
      <c r="AT19" s="179"/>
      <c r="AU19" s="179"/>
      <c r="AV19" s="179"/>
      <c r="AW19" s="179"/>
      <c r="AX19" s="179"/>
      <c r="AY19" s="179"/>
      <c r="AZ19" s="179"/>
    </row>
    <row r="20" spans="1:52" ht="21" customHeight="1">
      <c r="A20" s="74">
        <v>2</v>
      </c>
      <c r="B20" s="75" t="s">
        <v>57</v>
      </c>
      <c r="C20" s="32"/>
      <c r="D20" s="32"/>
      <c r="E20" s="32"/>
      <c r="F20" s="32"/>
      <c r="G20" s="32"/>
      <c r="H20" s="32"/>
      <c r="AB20" s="30"/>
      <c r="AC20" s="10" t="s">
        <v>340</v>
      </c>
      <c r="AE20" s="53">
        <v>18</v>
      </c>
      <c r="AF20" s="128" t="s">
        <v>332</v>
      </c>
      <c r="AG20" s="514">
        <v>18</v>
      </c>
      <c r="AH20" s="514" t="s">
        <v>295</v>
      </c>
      <c r="AI20" s="515"/>
      <c r="AJ20" s="515"/>
      <c r="AK20" s="515"/>
      <c r="AL20" s="515"/>
      <c r="AQ20" s="175"/>
      <c r="AR20" s="175"/>
      <c r="AS20" s="175"/>
      <c r="AT20" s="175"/>
      <c r="AU20" s="175"/>
      <c r="AV20" s="175"/>
      <c r="AW20" s="175"/>
      <c r="AX20" s="175"/>
      <c r="AY20" s="175"/>
      <c r="AZ20" s="175"/>
    </row>
    <row r="21" spans="1:52" s="29" customFormat="1" ht="43.5" customHeight="1">
      <c r="B21" s="617" t="s">
        <v>59</v>
      </c>
      <c r="C21" s="617"/>
      <c r="D21" s="617"/>
      <c r="E21" s="617"/>
      <c r="F21" s="617"/>
      <c r="G21" s="172"/>
      <c r="H21" s="172"/>
      <c r="I21" s="172"/>
      <c r="J21" s="325" t="s">
        <v>32</v>
      </c>
      <c r="K21" s="520" t="s">
        <v>641</v>
      </c>
      <c r="L21" s="521" t="s">
        <v>37</v>
      </c>
      <c r="AB21" s="30"/>
      <c r="AC21" s="10" t="s">
        <v>341</v>
      </c>
      <c r="AD21" s="53"/>
      <c r="AE21" s="53">
        <v>19</v>
      </c>
      <c r="AF21" s="29" t="s">
        <v>333</v>
      </c>
      <c r="AG21" s="514">
        <v>19</v>
      </c>
      <c r="AH21" s="514" t="s">
        <v>295</v>
      </c>
      <c r="AI21" s="522"/>
      <c r="AJ21" s="522"/>
      <c r="AK21" s="522"/>
      <c r="AL21" s="522"/>
      <c r="AQ21" s="179"/>
      <c r="AR21" s="179"/>
      <c r="AS21" s="179"/>
      <c r="AT21" s="179"/>
      <c r="AU21" s="179"/>
      <c r="AV21" s="179"/>
      <c r="AW21" s="179"/>
      <c r="AX21" s="179"/>
      <c r="AY21" s="179"/>
      <c r="AZ21" s="179"/>
    </row>
    <row r="22" spans="1:52" s="29" customFormat="1" ht="40.5" customHeight="1">
      <c r="B22" s="63" t="str">
        <f>"(a) Attachment 1(" &amp; Basic!$B$2 &amp; ") :"</f>
        <v>(a) Attachment 1(SS-132) :</v>
      </c>
      <c r="C22" s="32"/>
      <c r="D22" s="1039" t="s">
        <v>345</v>
      </c>
      <c r="E22" s="1039"/>
      <c r="F22" s="1039"/>
      <c r="G22" s="251" t="s">
        <v>343</v>
      </c>
      <c r="H22" s="523" t="s">
        <v>640</v>
      </c>
      <c r="I22" s="523"/>
      <c r="J22" s="523"/>
      <c r="K22" s="523"/>
      <c r="L22" s="523"/>
      <c r="M22" s="38"/>
      <c r="N22" s="53"/>
      <c r="O22" s="53"/>
      <c r="P22" s="53"/>
      <c r="Q22" s="53"/>
      <c r="R22" s="53"/>
      <c r="S22" s="53"/>
      <c r="T22" s="53"/>
      <c r="U22" s="53"/>
      <c r="V22" s="53"/>
      <c r="W22" s="53"/>
      <c r="X22" s="53"/>
      <c r="Y22" s="53"/>
      <c r="AB22" s="30"/>
      <c r="AC22" s="10" t="s">
        <v>342</v>
      </c>
      <c r="AD22" s="53" t="str">
        <f>IF(ISERROR(LOOKUP(J22,AE1:AE22,AF1:AF22)), "Zero", LOOKUP(J22,AE1:AE22,AF1:AF22))</f>
        <v>Zero</v>
      </c>
      <c r="AE22" s="53">
        <v>20</v>
      </c>
      <c r="AF22" s="29" t="s">
        <v>334</v>
      </c>
      <c r="AG22" s="514">
        <v>20</v>
      </c>
      <c r="AH22" s="514" t="s">
        <v>295</v>
      </c>
      <c r="AI22" s="515"/>
      <c r="AJ22" s="515"/>
      <c r="AK22" s="515"/>
      <c r="AL22" s="515"/>
      <c r="AQ22" s="179"/>
      <c r="AR22" s="179"/>
      <c r="AS22" s="179"/>
      <c r="AT22" s="179"/>
      <c r="AU22" s="179"/>
      <c r="AV22" s="179"/>
      <c r="AW22" s="179"/>
      <c r="AX22" s="179"/>
      <c r="AY22" s="179"/>
      <c r="AZ22" s="179"/>
    </row>
    <row r="23" spans="1:52" s="29" customFormat="1" ht="7.5" customHeight="1">
      <c r="B23" s="63"/>
      <c r="C23" s="32"/>
      <c r="D23" s="1045"/>
      <c r="E23" s="1045"/>
      <c r="F23" s="1045"/>
      <c r="G23" s="100"/>
      <c r="H23" s="100"/>
      <c r="I23" s="100"/>
      <c r="J23" s="100"/>
      <c r="K23" s="53"/>
      <c r="L23" s="53"/>
      <c r="M23" s="38"/>
      <c r="N23" s="53"/>
      <c r="O23" s="53"/>
      <c r="P23" s="53"/>
      <c r="Q23" s="53"/>
      <c r="R23" s="53"/>
      <c r="S23" s="53"/>
      <c r="T23" s="53"/>
      <c r="U23" s="53"/>
      <c r="V23" s="53"/>
      <c r="W23" s="53"/>
      <c r="X23" s="53"/>
      <c r="Y23" s="53"/>
      <c r="AB23" s="30"/>
      <c r="AC23" s="10"/>
      <c r="AD23" s="53"/>
      <c r="AE23" s="53"/>
      <c r="AG23" s="514"/>
      <c r="AH23" s="514"/>
      <c r="AI23" s="515"/>
      <c r="AJ23" s="515"/>
      <c r="AK23" s="515"/>
      <c r="AL23" s="515"/>
      <c r="AQ23" s="179"/>
      <c r="AR23" s="179"/>
      <c r="AS23" s="179"/>
      <c r="AT23" s="179"/>
      <c r="AU23" s="179"/>
      <c r="AV23" s="179"/>
      <c r="AW23" s="179"/>
      <c r="AX23" s="179"/>
      <c r="AY23" s="179"/>
      <c r="AZ23" s="179"/>
    </row>
    <row r="24" spans="1:52" s="29" customFormat="1" ht="15" customHeight="1">
      <c r="B24" s="63"/>
      <c r="C24" s="32"/>
      <c r="D24" s="1045"/>
      <c r="E24" s="1046"/>
      <c r="F24" s="1046"/>
      <c r="G24" s="1036"/>
      <c r="H24" s="1036"/>
      <c r="I24" s="1036"/>
      <c r="J24" s="1036"/>
      <c r="K24" s="53"/>
      <c r="L24" s="53"/>
      <c r="M24" s="38"/>
      <c r="N24" s="53"/>
      <c r="O24" s="53"/>
      <c r="P24" s="53"/>
      <c r="Q24" s="53"/>
      <c r="R24" s="53"/>
      <c r="S24" s="53"/>
      <c r="T24" s="53"/>
      <c r="U24" s="53"/>
      <c r="V24" s="53"/>
      <c r="W24" s="53"/>
      <c r="X24" s="53"/>
      <c r="Y24" s="53"/>
      <c r="AB24" s="30"/>
      <c r="AC24" s="10"/>
      <c r="AD24" s="53"/>
      <c r="AE24" s="53"/>
      <c r="AG24" s="514"/>
      <c r="AH24" s="514"/>
      <c r="AI24" s="515"/>
      <c r="AJ24" s="515"/>
      <c r="AK24" s="515"/>
      <c r="AL24" s="515"/>
      <c r="AQ24" s="179"/>
      <c r="AR24" s="179"/>
      <c r="AS24" s="179"/>
      <c r="AT24" s="179"/>
      <c r="AU24" s="179"/>
      <c r="AV24" s="179"/>
      <c r="AW24" s="179"/>
      <c r="AX24" s="179"/>
      <c r="AY24" s="179"/>
      <c r="AZ24" s="179"/>
    </row>
    <row r="25" spans="1:52" s="29" customFormat="1" ht="74.25" customHeight="1">
      <c r="B25" s="63" t="str">
        <f>"(b) Attachment 2(" &amp; Basic!$B$2 &amp; ") :"</f>
        <v>(b) Attachment 2(SS-132) :</v>
      </c>
      <c r="C25" s="32"/>
      <c r="D25" s="1037" t="s">
        <v>60</v>
      </c>
      <c r="E25" s="1037"/>
      <c r="F25" s="1037"/>
      <c r="G25" s="1036"/>
      <c r="H25" s="1036"/>
      <c r="I25" s="1036"/>
      <c r="J25" s="1036"/>
      <c r="AB25" s="30"/>
      <c r="AC25" s="10" t="s">
        <v>343</v>
      </c>
      <c r="AD25" s="53" t="str">
        <f>IF(J22 &gt; 9, "("&amp;J22&amp;")", "(0"&amp;J22&amp;")")</f>
        <v>(0)</v>
      </c>
      <c r="AE25" s="53"/>
      <c r="AG25" s="514">
        <v>21</v>
      </c>
      <c r="AH25" s="514" t="s">
        <v>110</v>
      </c>
      <c r="AI25" s="515"/>
      <c r="AJ25" s="515"/>
      <c r="AK25" s="515"/>
      <c r="AL25" s="515"/>
      <c r="AQ25" s="179"/>
      <c r="AR25" s="179"/>
      <c r="AS25" s="179"/>
      <c r="AT25" s="179"/>
      <c r="AU25" s="179"/>
      <c r="AV25" s="179"/>
      <c r="AW25" s="179"/>
      <c r="AX25" s="179"/>
      <c r="AY25" s="179"/>
      <c r="AZ25" s="179"/>
    </row>
    <row r="26" spans="1:52" s="29" customFormat="1" ht="78.75" customHeight="1">
      <c r="B26" s="63" t="str">
        <f>"(c) Attachment 3(" &amp; Basic!$B$2 &amp; ") :"</f>
        <v>(c) Attachment 3(SS-132) :</v>
      </c>
      <c r="C26" s="32"/>
      <c r="D26" s="1037" t="s">
        <v>310</v>
      </c>
      <c r="E26" s="1037"/>
      <c r="F26" s="1037"/>
      <c r="G26" s="76"/>
      <c r="H26" s="76"/>
      <c r="AB26" s="30"/>
      <c r="AC26" s="10"/>
      <c r="AD26" s="53"/>
      <c r="AE26" s="53"/>
      <c r="AG26" s="514">
        <v>22</v>
      </c>
      <c r="AH26" s="514" t="s">
        <v>295</v>
      </c>
      <c r="AI26" s="515"/>
      <c r="AJ26" s="515"/>
      <c r="AK26" s="515"/>
      <c r="AL26" s="515"/>
      <c r="AQ26" s="179"/>
      <c r="AR26" s="179"/>
      <c r="AS26" s="179"/>
      <c r="AT26" s="179"/>
      <c r="AU26" s="179"/>
      <c r="AV26" s="179"/>
      <c r="AW26" s="179"/>
      <c r="AX26" s="179"/>
      <c r="AY26" s="179"/>
      <c r="AZ26" s="179"/>
    </row>
    <row r="27" spans="1:52" s="29" customFormat="1" ht="58.5" customHeight="1">
      <c r="D27" s="1037" t="s">
        <v>167</v>
      </c>
      <c r="E27" s="1037"/>
      <c r="F27" s="1037"/>
      <c r="G27" s="524"/>
      <c r="H27" s="525" t="str">
        <f>'Names of Bidder'!D9</f>
        <v>JOINT VENTURE (JV)</v>
      </c>
      <c r="J27" s="100"/>
      <c r="K27" s="100"/>
      <c r="L27" s="100"/>
      <c r="M27" s="100"/>
      <c r="N27" s="100"/>
      <c r="O27" s="100"/>
      <c r="P27" s="100"/>
      <c r="Q27" s="100"/>
      <c r="R27" s="100"/>
      <c r="S27" s="100"/>
      <c r="T27" s="100"/>
      <c r="U27" s="100"/>
      <c r="V27" s="100"/>
      <c r="W27" s="100"/>
      <c r="X27" s="100"/>
      <c r="Y27" s="100"/>
      <c r="AB27" s="30"/>
      <c r="AC27" s="10" t="s">
        <v>344</v>
      </c>
      <c r="AD27" s="53"/>
      <c r="AE27" s="53"/>
      <c r="AG27" s="514">
        <v>23</v>
      </c>
      <c r="AH27" s="514" t="s">
        <v>295</v>
      </c>
      <c r="AI27" s="515"/>
      <c r="AJ27" s="515"/>
      <c r="AK27" s="515"/>
      <c r="AL27" s="515"/>
      <c r="AQ27" s="179"/>
      <c r="AR27" s="179"/>
      <c r="AS27" s="179"/>
      <c r="AT27" s="179"/>
      <c r="AU27" s="179"/>
      <c r="AV27" s="179"/>
      <c r="AW27" s="179"/>
      <c r="AX27" s="179"/>
      <c r="AY27" s="179"/>
      <c r="AZ27" s="179"/>
    </row>
    <row r="28" spans="1:52" s="29" customFormat="1" ht="48" customHeight="1">
      <c r="D28" s="1037" t="s">
        <v>168</v>
      </c>
      <c r="E28" s="1037"/>
      <c r="F28" s="1037"/>
      <c r="G28" s="524">
        <v>0</v>
      </c>
      <c r="H28" s="525">
        <f>'Names of Bidder'!D10</f>
        <v>1</v>
      </c>
      <c r="J28" s="102"/>
      <c r="K28" s="102"/>
      <c r="L28" s="102"/>
      <c r="M28" s="102"/>
      <c r="N28" s="102"/>
      <c r="O28" s="102"/>
      <c r="P28" s="102"/>
      <c r="Q28" s="102"/>
      <c r="R28" s="102"/>
      <c r="S28" s="102"/>
      <c r="T28" s="102"/>
      <c r="U28" s="102"/>
      <c r="V28" s="102"/>
      <c r="W28" s="102"/>
      <c r="X28" s="102"/>
      <c r="Y28" s="102"/>
      <c r="Z28" s="102"/>
      <c r="AA28" s="102"/>
      <c r="AB28" s="30"/>
      <c r="AC28" s="10" t="s">
        <v>345</v>
      </c>
      <c r="AD28" s="53"/>
      <c r="AE28" s="53"/>
      <c r="AG28" s="514">
        <v>24</v>
      </c>
      <c r="AH28" s="514" t="s">
        <v>295</v>
      </c>
      <c r="AI28" s="515"/>
      <c r="AJ28" s="515"/>
      <c r="AK28" s="515"/>
      <c r="AL28" s="515"/>
      <c r="AQ28" s="179"/>
      <c r="AR28" s="179"/>
      <c r="AS28" s="179"/>
      <c r="AT28" s="179"/>
      <c r="AU28" s="179"/>
      <c r="AV28" s="179"/>
      <c r="AW28" s="179"/>
      <c r="AX28" s="179"/>
      <c r="AY28" s="179"/>
      <c r="AZ28" s="179"/>
    </row>
    <row r="29" spans="1:52" ht="187.5" customHeight="1">
      <c r="B29" s="63" t="str">
        <f>"(d) Attachment 4(" &amp; Basic!$B$2 &amp; ") :"</f>
        <v>(d) Attachment 4(SS-132) :</v>
      </c>
      <c r="C29" s="63"/>
      <c r="D29" s="1037" t="s">
        <v>309</v>
      </c>
      <c r="E29" s="1037"/>
      <c r="F29" s="1037"/>
      <c r="G29" s="180"/>
      <c r="H29" s="76"/>
      <c r="AB29" s="30"/>
      <c r="AC29" s="10"/>
      <c r="AG29" s="514">
        <v>25</v>
      </c>
      <c r="AH29" s="514" t="s">
        <v>295</v>
      </c>
      <c r="AI29" s="515"/>
      <c r="AJ29" s="515"/>
      <c r="AK29" s="515"/>
      <c r="AL29" s="515"/>
      <c r="AQ29" s="175"/>
      <c r="AR29" s="175"/>
      <c r="AS29" s="175"/>
      <c r="AT29" s="175"/>
      <c r="AU29" s="175"/>
      <c r="AV29" s="175"/>
      <c r="AW29" s="175"/>
      <c r="AX29" s="175"/>
      <c r="AY29" s="175"/>
      <c r="AZ29" s="175"/>
    </row>
    <row r="30" spans="1:52" ht="74.25" customHeight="1">
      <c r="B30" s="63" t="str">
        <f>"(e) Attachment 5(" &amp; Basic!$B$2 &amp; ") :"</f>
        <v>(e) Attachment 5(SS-132) :</v>
      </c>
      <c r="C30" s="63"/>
      <c r="D30" s="1037" t="s">
        <v>61</v>
      </c>
      <c r="E30" s="1037"/>
      <c r="F30" s="1037"/>
      <c r="G30" s="76"/>
      <c r="H30" s="76"/>
      <c r="AB30" s="30"/>
      <c r="AC30" s="10"/>
      <c r="AG30" s="514">
        <v>26</v>
      </c>
      <c r="AH30" s="514" t="s">
        <v>295</v>
      </c>
      <c r="AI30" s="515"/>
      <c r="AJ30" s="515"/>
      <c r="AK30" s="515"/>
      <c r="AL30" s="515"/>
      <c r="AQ30" s="175"/>
      <c r="AR30" s="175"/>
      <c r="AS30" s="175"/>
      <c r="AT30" s="175"/>
      <c r="AU30" s="175"/>
      <c r="AV30" s="175"/>
      <c r="AW30" s="175"/>
      <c r="AX30" s="175"/>
      <c r="AY30" s="175"/>
      <c r="AZ30" s="175"/>
    </row>
    <row r="31" spans="1:52" s="29" customFormat="1" ht="97.5" customHeight="1">
      <c r="B31" s="63" t="str">
        <f>"(f) Attachment 5A(" &amp; Basic!$B$2 &amp; ") :"</f>
        <v>(f) Attachment 5A(SS-132) :</v>
      </c>
      <c r="C31" s="63"/>
      <c r="D31" s="1037" t="s">
        <v>503</v>
      </c>
      <c r="E31" s="1037"/>
      <c r="F31" s="1037"/>
      <c r="G31" s="76"/>
      <c r="H31" s="76"/>
      <c r="AB31" s="30"/>
      <c r="AC31" s="10"/>
      <c r="AD31" s="53"/>
      <c r="AE31" s="53"/>
      <c r="AG31" s="514">
        <v>27</v>
      </c>
      <c r="AH31" s="514" t="s">
        <v>295</v>
      </c>
      <c r="AI31" s="515"/>
      <c r="AJ31" s="515"/>
      <c r="AK31" s="515"/>
      <c r="AL31" s="515"/>
      <c r="AQ31" s="179"/>
      <c r="AR31" s="179"/>
      <c r="AS31" s="179"/>
      <c r="AT31" s="179"/>
      <c r="AU31" s="179"/>
      <c r="AV31" s="179"/>
      <c r="AW31" s="179"/>
      <c r="AX31" s="179"/>
      <c r="AY31" s="179"/>
      <c r="AZ31" s="179"/>
    </row>
    <row r="32" spans="1:52" s="29" customFormat="1" ht="42.75" hidden="1" customHeight="1">
      <c r="B32" s="63"/>
      <c r="C32" s="63"/>
      <c r="D32" s="1037"/>
      <c r="E32" s="1037"/>
      <c r="F32" s="1037"/>
      <c r="G32" s="76"/>
      <c r="H32" s="76"/>
      <c r="AB32" s="30"/>
      <c r="AC32" s="10"/>
      <c r="AD32" s="53"/>
      <c r="AE32" s="53"/>
      <c r="AG32" s="514"/>
      <c r="AH32" s="514"/>
      <c r="AI32" s="515"/>
      <c r="AJ32" s="515"/>
      <c r="AK32" s="515"/>
      <c r="AL32" s="515"/>
      <c r="AQ32" s="179"/>
      <c r="AR32" s="179"/>
      <c r="AS32" s="179"/>
      <c r="AT32" s="179"/>
      <c r="AU32" s="179"/>
      <c r="AV32" s="179"/>
      <c r="AW32" s="179"/>
      <c r="AX32" s="179"/>
      <c r="AY32" s="179"/>
      <c r="AZ32" s="179"/>
    </row>
    <row r="33" spans="2:52" s="29" customFormat="1" ht="108.75" customHeight="1">
      <c r="B33" s="63" t="str">
        <f>"(g) Attachment 6(" &amp; Basic!$B$2 &amp; ") :"</f>
        <v>(g) Attachment 6(SS-132) :</v>
      </c>
      <c r="C33" s="63"/>
      <c r="D33" s="1037" t="s">
        <v>62</v>
      </c>
      <c r="E33" s="1037"/>
      <c r="F33" s="1037"/>
      <c r="G33" s="77"/>
      <c r="H33" s="77"/>
      <c r="AB33" s="30"/>
      <c r="AC33" s="10"/>
      <c r="AD33" s="53"/>
      <c r="AE33" s="53"/>
      <c r="AG33" s="514">
        <v>28</v>
      </c>
      <c r="AH33" s="514" t="s">
        <v>295</v>
      </c>
      <c r="AI33" s="515"/>
      <c r="AJ33" s="515"/>
      <c r="AK33" s="515"/>
      <c r="AL33" s="515"/>
      <c r="AQ33" s="179"/>
      <c r="AR33" s="179"/>
      <c r="AS33" s="179"/>
      <c r="AT33" s="179"/>
      <c r="AU33" s="179"/>
      <c r="AV33" s="179"/>
      <c r="AW33" s="179"/>
      <c r="AX33" s="179"/>
      <c r="AY33" s="179"/>
      <c r="AZ33" s="179"/>
    </row>
    <row r="34" spans="2:52" s="29" customFormat="1" ht="58.5" customHeight="1">
      <c r="B34" s="63" t="str">
        <f>"(h) Attachment 7(" &amp; Basic!$B$2 &amp; ") :"</f>
        <v>(h) Attachment 7(SS-132) :</v>
      </c>
      <c r="C34" s="63"/>
      <c r="D34" s="1037" t="s">
        <v>458</v>
      </c>
      <c r="E34" s="1037"/>
      <c r="F34" s="1037"/>
      <c r="G34" s="76"/>
      <c r="H34" s="76"/>
      <c r="AB34" s="30"/>
      <c r="AC34" s="10"/>
      <c r="AD34" s="53"/>
      <c r="AE34" s="53"/>
      <c r="AG34" s="514">
        <v>29</v>
      </c>
      <c r="AH34" s="514" t="s">
        <v>295</v>
      </c>
      <c r="AI34" s="515"/>
      <c r="AJ34" s="515"/>
      <c r="AK34" s="515"/>
      <c r="AL34" s="515"/>
      <c r="AQ34" s="179"/>
      <c r="AR34" s="179"/>
      <c r="AS34" s="179"/>
      <c r="AT34" s="179"/>
      <c r="AU34" s="179"/>
      <c r="AV34" s="179"/>
      <c r="AW34" s="179"/>
      <c r="AX34" s="179"/>
      <c r="AY34" s="179"/>
      <c r="AZ34" s="179"/>
    </row>
    <row r="35" spans="2:52" s="29" customFormat="1" ht="33" customHeight="1">
      <c r="B35" s="63" t="str">
        <f>"(i) Attachment 8(" &amp; Basic!$B$2 &amp; ") :"</f>
        <v>(i) Attachment 8(SS-132) :</v>
      </c>
      <c r="C35" s="63"/>
      <c r="D35" s="1037" t="s">
        <v>311</v>
      </c>
      <c r="E35" s="1037"/>
      <c r="F35" s="1037"/>
      <c r="G35" s="76"/>
      <c r="H35" s="76"/>
      <c r="AB35" s="30"/>
      <c r="AC35" s="10"/>
      <c r="AD35" s="53"/>
      <c r="AE35" s="53"/>
      <c r="AG35" s="514">
        <v>30</v>
      </c>
      <c r="AH35" s="514" t="s">
        <v>295</v>
      </c>
      <c r="AI35" s="515"/>
      <c r="AJ35" s="515"/>
      <c r="AK35" s="515"/>
      <c r="AL35" s="515"/>
      <c r="AQ35" s="179"/>
      <c r="AR35" s="179"/>
      <c r="AS35" s="179"/>
      <c r="AT35" s="179"/>
      <c r="AU35" s="179"/>
      <c r="AV35" s="179"/>
      <c r="AW35" s="179"/>
      <c r="AX35" s="179"/>
      <c r="AY35" s="179"/>
      <c r="AZ35" s="179"/>
    </row>
    <row r="36" spans="2:52" s="29" customFormat="1" ht="33" customHeight="1">
      <c r="B36" s="63" t="str">
        <f>"(j) Attachment 9(" &amp; Basic!$B$2 &amp; ") :"</f>
        <v>(j) Attachment 9(SS-132) :</v>
      </c>
      <c r="C36" s="63"/>
      <c r="D36" s="1037" t="s">
        <v>63</v>
      </c>
      <c r="E36" s="1037"/>
      <c r="F36" s="1037"/>
      <c r="G36" s="76"/>
      <c r="H36" s="76"/>
      <c r="AB36" s="30"/>
      <c r="AC36" s="10"/>
      <c r="AD36" s="53"/>
      <c r="AE36" s="53"/>
      <c r="AG36" s="514">
        <v>31</v>
      </c>
      <c r="AH36" s="514" t="s">
        <v>110</v>
      </c>
      <c r="AI36" s="515"/>
      <c r="AJ36" s="515"/>
      <c r="AK36" s="515"/>
      <c r="AL36" s="515"/>
      <c r="AQ36" s="179"/>
      <c r="AR36" s="179"/>
      <c r="AS36" s="179"/>
      <c r="AT36" s="179"/>
      <c r="AU36" s="179"/>
      <c r="AV36" s="179"/>
      <c r="AW36" s="179"/>
      <c r="AX36" s="179"/>
      <c r="AY36" s="179"/>
      <c r="AZ36" s="179"/>
    </row>
    <row r="37" spans="2:52" s="29" customFormat="1" ht="33" customHeight="1">
      <c r="B37" s="63" t="str">
        <f>"(k) Attachment 10(" &amp; Basic!$B$2 &amp; ") :"</f>
        <v>(k) Attachment 10(SS-132) :</v>
      </c>
      <c r="C37" s="63"/>
      <c r="D37" s="1037" t="s">
        <v>64</v>
      </c>
      <c r="E37" s="1037"/>
      <c r="F37" s="1037"/>
      <c r="G37" s="76"/>
      <c r="H37" s="76"/>
      <c r="AB37" s="30"/>
      <c r="AC37" s="10"/>
      <c r="AD37" s="53"/>
      <c r="AE37" s="53"/>
      <c r="AQ37" s="179"/>
      <c r="AR37" s="179"/>
      <c r="AS37" s="179"/>
      <c r="AT37" s="179"/>
      <c r="AU37" s="179"/>
      <c r="AV37" s="179"/>
      <c r="AW37" s="179"/>
      <c r="AX37" s="179"/>
      <c r="AY37" s="179"/>
      <c r="AZ37" s="179"/>
    </row>
    <row r="38" spans="2:52" s="29" customFormat="1" ht="36" customHeight="1">
      <c r="B38" s="63" t="str">
        <f>"(l) Attachment 11(" &amp; Basic!$B$2 &amp; ") :"</f>
        <v>(l) Attachment 11(SS-132) :</v>
      </c>
      <c r="C38" s="63"/>
      <c r="D38" s="1037" t="s">
        <v>65</v>
      </c>
      <c r="E38" s="1037"/>
      <c r="F38" s="1037"/>
      <c r="G38" s="76"/>
      <c r="H38" s="76"/>
      <c r="AB38" s="30"/>
      <c r="AC38" s="10"/>
      <c r="AD38" s="53"/>
      <c r="AE38" s="53"/>
      <c r="AQ38" s="179"/>
      <c r="AR38" s="179"/>
      <c r="AS38" s="179"/>
      <c r="AT38" s="179"/>
      <c r="AU38" s="179"/>
      <c r="AV38" s="179"/>
      <c r="AW38" s="179"/>
      <c r="AX38" s="179"/>
      <c r="AY38" s="179"/>
      <c r="AZ38" s="179"/>
    </row>
    <row r="39" spans="2:52" s="29" customFormat="1" ht="46.5" customHeight="1">
      <c r="B39" s="63" t="str">
        <f>"(m) Attachment 12(" &amp; Basic!$B$2 &amp; ") :"</f>
        <v>(m) Attachment 12(SS-132) :</v>
      </c>
      <c r="C39" s="63"/>
      <c r="D39" s="1037" t="s">
        <v>285</v>
      </c>
      <c r="E39" s="1037"/>
      <c r="F39" s="1037"/>
      <c r="G39" s="76"/>
      <c r="H39" s="76"/>
      <c r="AB39" s="30"/>
      <c r="AC39" s="10"/>
      <c r="AD39" s="53"/>
      <c r="AE39" s="53"/>
      <c r="AQ39" s="179"/>
      <c r="AR39" s="179"/>
      <c r="AS39" s="179"/>
      <c r="AT39" s="179"/>
      <c r="AU39" s="179"/>
      <c r="AV39" s="179"/>
      <c r="AW39" s="179"/>
      <c r="AX39" s="179"/>
      <c r="AY39" s="179"/>
      <c r="AZ39" s="179"/>
    </row>
    <row r="40" spans="2:52" s="29" customFormat="1" ht="46.5" customHeight="1">
      <c r="B40" s="63" t="str">
        <f>"(n) Attachment 13(" &amp; Basic!$B$2 &amp; ") :"</f>
        <v>(n) Attachment 13(SS-132) :</v>
      </c>
      <c r="C40" s="63"/>
      <c r="D40" s="1037" t="s">
        <v>286</v>
      </c>
      <c r="E40" s="1037"/>
      <c r="F40" s="1037"/>
      <c r="G40" s="76"/>
      <c r="H40" s="76"/>
      <c r="AB40" s="30"/>
      <c r="AC40" s="10"/>
      <c r="AD40" s="53"/>
      <c r="AE40" s="53"/>
      <c r="AQ40" s="179"/>
      <c r="AR40" s="179"/>
      <c r="AS40" s="179"/>
      <c r="AT40" s="179"/>
      <c r="AU40" s="179"/>
      <c r="AV40" s="179"/>
      <c r="AW40" s="179"/>
      <c r="AX40" s="179"/>
      <c r="AY40" s="179"/>
      <c r="AZ40" s="179"/>
    </row>
    <row r="41" spans="2:52" s="29" customFormat="1" ht="57" customHeight="1">
      <c r="B41" s="63" t="str">
        <f>"(o) Attachment 14(" &amp; Basic!$B$2 &amp; ") :"</f>
        <v>(o) Attachment 14(SS-132) :</v>
      </c>
      <c r="C41" s="63"/>
      <c r="D41" s="1037" t="s">
        <v>66</v>
      </c>
      <c r="E41" s="1037"/>
      <c r="F41" s="1037"/>
      <c r="G41" s="76"/>
      <c r="H41" s="76"/>
      <c r="AB41" s="30"/>
      <c r="AC41" s="10"/>
      <c r="AD41" s="53"/>
      <c r="AE41" s="53"/>
      <c r="AQ41" s="179"/>
      <c r="AR41" s="179"/>
      <c r="AS41" s="179"/>
      <c r="AT41" s="179"/>
      <c r="AU41" s="179"/>
      <c r="AV41" s="179"/>
      <c r="AW41" s="179"/>
      <c r="AX41" s="179"/>
      <c r="AY41" s="179"/>
      <c r="AZ41" s="179"/>
    </row>
    <row r="42" spans="2:52" s="29" customFormat="1" ht="74.25" customHeight="1">
      <c r="B42" s="63" t="str">
        <f>"(p) Attachment 15(" &amp; Basic!$B$2 &amp; ") :"</f>
        <v>(p) Attachment 15(SS-132) :</v>
      </c>
      <c r="C42" s="63"/>
      <c r="D42" s="1037" t="s">
        <v>646</v>
      </c>
      <c r="E42" s="1037"/>
      <c r="F42" s="1037"/>
      <c r="G42" s="76"/>
      <c r="H42" s="76"/>
      <c r="AB42" s="30"/>
      <c r="AC42" s="10"/>
      <c r="AD42" s="53"/>
      <c r="AE42" s="53"/>
      <c r="AQ42" s="179"/>
      <c r="AR42" s="179"/>
      <c r="AS42" s="179"/>
      <c r="AT42" s="179"/>
      <c r="AU42" s="179"/>
      <c r="AV42" s="179"/>
      <c r="AW42" s="179"/>
      <c r="AX42" s="179"/>
      <c r="AY42" s="179"/>
      <c r="AZ42" s="179"/>
    </row>
    <row r="43" spans="2:52" ht="44.25" customHeight="1">
      <c r="B43" s="63" t="str">
        <f>"(q) Attachment 16(" &amp; Basic!$B$2 &amp; ") :"</f>
        <v>(q) Attachment 16(SS-132) :</v>
      </c>
      <c r="C43" s="63"/>
      <c r="D43" s="1037" t="s">
        <v>287</v>
      </c>
      <c r="E43" s="1037"/>
      <c r="F43" s="1037"/>
      <c r="G43" s="76"/>
      <c r="H43" s="76"/>
      <c r="AB43" s="30"/>
      <c r="AC43" s="10"/>
      <c r="AQ43" s="175"/>
      <c r="AR43" s="175"/>
      <c r="AS43" s="175"/>
      <c r="AT43" s="175"/>
      <c r="AU43" s="175"/>
      <c r="AV43" s="175"/>
      <c r="AW43" s="175"/>
      <c r="AX43" s="175"/>
      <c r="AY43" s="175"/>
      <c r="AZ43" s="175"/>
    </row>
    <row r="44" spans="2:52" ht="40.5" customHeight="1">
      <c r="B44" s="63" t="str">
        <f>"(r) Attachment 17(" &amp; Basic!$B$2 &amp; ") :"</f>
        <v>(r) Attachment 17(SS-132) :</v>
      </c>
      <c r="C44" s="63"/>
      <c r="D44" s="1037" t="s">
        <v>490</v>
      </c>
      <c r="E44" s="1037"/>
      <c r="F44" s="1037"/>
      <c r="G44" s="76"/>
      <c r="H44" s="76"/>
      <c r="AB44" s="30"/>
      <c r="AC44" s="10"/>
      <c r="AQ44" s="175"/>
      <c r="AR44" s="175"/>
      <c r="AS44" s="175"/>
      <c r="AT44" s="175"/>
      <c r="AU44" s="175"/>
      <c r="AV44" s="175"/>
      <c r="AW44" s="175"/>
      <c r="AX44" s="175"/>
      <c r="AY44" s="175"/>
      <c r="AZ44" s="175"/>
    </row>
    <row r="45" spans="2:52" ht="32.25" customHeight="1">
      <c r="B45" s="63" t="str">
        <f>"(s) Attachment 18(" &amp; Basic!$B$2 &amp; ") :"</f>
        <v>(s) Attachment 18(SS-132) :</v>
      </c>
      <c r="C45" s="63"/>
      <c r="D45" s="1037" t="s">
        <v>494</v>
      </c>
      <c r="E45" s="1037"/>
      <c r="F45" s="1037"/>
      <c r="G45" s="76"/>
      <c r="H45" s="76"/>
      <c r="AB45" s="30"/>
      <c r="AC45" s="10"/>
      <c r="AQ45" s="175"/>
      <c r="AR45" s="175"/>
      <c r="AS45" s="175"/>
      <c r="AT45" s="175"/>
      <c r="AU45" s="175"/>
      <c r="AV45" s="175"/>
      <c r="AW45" s="175"/>
      <c r="AX45" s="175"/>
      <c r="AY45" s="175"/>
      <c r="AZ45" s="175"/>
    </row>
    <row r="46" spans="2:52" ht="33" customHeight="1">
      <c r="B46" s="63" t="str">
        <f>"(t) Attachment 19 (" &amp; Basic!$B$2 &amp; ") :"</f>
        <v>(t) Attachment 19 (SS-132) :</v>
      </c>
      <c r="C46" s="63"/>
      <c r="D46" s="1037" t="s">
        <v>288</v>
      </c>
      <c r="E46" s="1037"/>
      <c r="F46" s="1037"/>
      <c r="G46" s="76"/>
      <c r="H46" s="76"/>
      <c r="AB46" s="30"/>
      <c r="AC46" s="10"/>
      <c r="AQ46" s="175"/>
      <c r="AR46" s="175"/>
      <c r="AS46" s="175"/>
      <c r="AT46" s="175"/>
      <c r="AU46" s="175"/>
      <c r="AV46" s="175"/>
      <c r="AW46" s="175"/>
      <c r="AX46" s="175"/>
      <c r="AY46" s="175"/>
      <c r="AZ46" s="175"/>
    </row>
    <row r="47" spans="2:52" ht="41.25" customHeight="1">
      <c r="B47" s="63" t="str">
        <f>"(u) Attachment 20 (" &amp; Basic!$B$2 &amp; ") :"</f>
        <v>(u) Attachment 20 (SS-132) :</v>
      </c>
      <c r="C47" s="63"/>
      <c r="D47" s="994" t="s">
        <v>527</v>
      </c>
      <c r="E47" s="994"/>
      <c r="F47" s="994"/>
      <c r="G47" s="76"/>
      <c r="H47" s="76"/>
      <c r="AB47" s="30"/>
      <c r="AC47" s="10"/>
      <c r="AQ47" s="175"/>
      <c r="AR47" s="175"/>
      <c r="AS47" s="175"/>
      <c r="AT47" s="175"/>
      <c r="AU47" s="175"/>
      <c r="AV47" s="175"/>
      <c r="AW47" s="175"/>
      <c r="AX47" s="175"/>
      <c r="AY47" s="175"/>
      <c r="AZ47" s="175"/>
    </row>
    <row r="48" spans="2:52" ht="41.25" customHeight="1">
      <c r="B48" s="63" t="str">
        <f>"(v) Attachment 21 (" &amp; Basic!$B$2 &amp; ") :"</f>
        <v>(v) Attachment 21 (SS-132) :</v>
      </c>
      <c r="C48" s="63"/>
      <c r="D48" s="1037" t="s">
        <v>652</v>
      </c>
      <c r="E48" s="1037"/>
      <c r="F48" s="1037"/>
      <c r="AB48" s="30"/>
      <c r="AC48" s="10"/>
      <c r="AQ48" s="175"/>
      <c r="AR48" s="175"/>
      <c r="AS48" s="175"/>
      <c r="AT48" s="175"/>
      <c r="AU48" s="175"/>
      <c r="AV48" s="175"/>
      <c r="AW48" s="175"/>
      <c r="AX48" s="175"/>
      <c r="AY48" s="175"/>
      <c r="AZ48" s="175"/>
    </row>
    <row r="49" spans="1:52" ht="96" customHeight="1">
      <c r="B49" s="63" t="str">
        <f>"(w) Attachment 22 (" &amp; Basic!$B$2 &amp; ") :"</f>
        <v>(w) Attachment 22 (SS-132) :</v>
      </c>
      <c r="C49" s="63"/>
      <c r="D49" s="1037" t="s">
        <v>653</v>
      </c>
      <c r="E49" s="1037"/>
      <c r="F49" s="1037"/>
      <c r="AB49" s="30"/>
      <c r="AC49" s="10"/>
      <c r="AQ49" s="175"/>
      <c r="AR49" s="175"/>
      <c r="AS49" s="175"/>
      <c r="AT49" s="175"/>
      <c r="AU49" s="175"/>
      <c r="AV49" s="175"/>
      <c r="AW49" s="175"/>
      <c r="AX49" s="175"/>
      <c r="AY49" s="175"/>
      <c r="AZ49" s="175"/>
    </row>
    <row r="50" spans="1:52" ht="41.25" customHeight="1">
      <c r="B50" s="63" t="str">
        <f>"(x) Attachment 23 (" &amp; Basic!$B$2 &amp; ") :"</f>
        <v>(x) Attachment 23 (SS-132) :</v>
      </c>
      <c r="C50" s="63"/>
      <c r="D50" s="1037" t="s">
        <v>658</v>
      </c>
      <c r="E50" s="1037"/>
      <c r="F50" s="1037"/>
      <c r="G50" s="76"/>
      <c r="H50" s="76"/>
      <c r="AB50" s="30"/>
      <c r="AC50" s="10"/>
      <c r="AQ50" s="175"/>
      <c r="AR50" s="175"/>
      <c r="AS50" s="175"/>
      <c r="AT50" s="175"/>
      <c r="AU50" s="175"/>
      <c r="AV50" s="175"/>
      <c r="AW50" s="175"/>
      <c r="AX50" s="175"/>
      <c r="AY50" s="175"/>
      <c r="AZ50" s="175"/>
    </row>
    <row r="51" spans="1:52" ht="54.75" customHeight="1">
      <c r="B51" s="63" t="str">
        <f>"(y) Attachment 24 (" &amp; Basic!$B$2 &amp; ") :"</f>
        <v>(y) Attachment 24 (SS-132) :</v>
      </c>
      <c r="C51" s="63"/>
      <c r="D51" s="1037" t="s">
        <v>729</v>
      </c>
      <c r="E51" s="1037"/>
      <c r="F51" s="1037"/>
      <c r="G51" s="76"/>
      <c r="H51" s="76"/>
      <c r="AB51" s="30"/>
      <c r="AC51" s="10"/>
      <c r="AQ51" s="175"/>
      <c r="AR51" s="175"/>
      <c r="AS51" s="175"/>
      <c r="AT51" s="175"/>
      <c r="AU51" s="175"/>
      <c r="AV51" s="175"/>
      <c r="AW51" s="175"/>
      <c r="AX51" s="175"/>
      <c r="AY51" s="175"/>
      <c r="AZ51" s="175"/>
    </row>
    <row r="52" spans="1:52" ht="54.75" customHeight="1">
      <c r="B52" s="63" t="str">
        <f>"(z) Attachment 25 (" &amp; Basic!$B$2 &amp; ") :"</f>
        <v>(z) Attachment 25 (SS-132) :</v>
      </c>
      <c r="C52" s="63"/>
      <c r="D52" s="1037" t="s">
        <v>732</v>
      </c>
      <c r="E52" s="1037"/>
      <c r="F52" s="1037"/>
      <c r="G52" s="76"/>
      <c r="H52" s="76"/>
      <c r="AB52" s="30"/>
      <c r="AC52" s="10"/>
      <c r="AQ52" s="175"/>
      <c r="AR52" s="175"/>
      <c r="AS52" s="175"/>
      <c r="AT52" s="175"/>
      <c r="AU52" s="175"/>
      <c r="AV52" s="175"/>
      <c r="AW52" s="175"/>
      <c r="AX52" s="175"/>
      <c r="AY52" s="175"/>
      <c r="AZ52" s="175"/>
    </row>
    <row r="53" spans="1:52" ht="48.75" customHeight="1">
      <c r="B53" s="63" t="str">
        <f>"(aa) Attachment 26 (" &amp; Basic!$B$2 &amp; ") :"</f>
        <v>(aa) Attachment 26 (SS-132) :</v>
      </c>
      <c r="C53" s="63"/>
      <c r="D53" s="1037" t="s">
        <v>708</v>
      </c>
      <c r="E53" s="1037"/>
      <c r="F53" s="1037"/>
      <c r="G53" s="76"/>
      <c r="H53" s="76"/>
      <c r="AB53" s="30"/>
      <c r="AC53" s="10"/>
      <c r="AQ53" s="175"/>
      <c r="AR53" s="175"/>
      <c r="AS53" s="175"/>
      <c r="AT53" s="175"/>
      <c r="AU53" s="175"/>
      <c r="AV53" s="175"/>
      <c r="AW53" s="175"/>
      <c r="AX53" s="175"/>
      <c r="AY53" s="175"/>
      <c r="AZ53" s="175"/>
    </row>
    <row r="54" spans="1:52" ht="41.25" customHeight="1">
      <c r="B54" s="63" t="str">
        <f>"(cc) Attachment 28 (" &amp; Basic!$B$2 &amp; ") :"</f>
        <v>(cc) Attachment 28 (SS-132) :</v>
      </c>
      <c r="C54" s="63"/>
      <c r="D54" s="1055" t="s">
        <v>654</v>
      </c>
      <c r="E54" s="1055"/>
      <c r="F54" s="1055"/>
      <c r="G54" s="76"/>
      <c r="H54" s="76"/>
      <c r="AB54" s="30"/>
      <c r="AC54" s="10"/>
      <c r="AQ54" s="175"/>
      <c r="AR54" s="175"/>
      <c r="AS54" s="175"/>
      <c r="AT54" s="175"/>
      <c r="AU54" s="175"/>
      <c r="AV54" s="175"/>
      <c r="AW54" s="175"/>
      <c r="AX54" s="175"/>
      <c r="AY54" s="175"/>
      <c r="AZ54" s="175"/>
    </row>
    <row r="55" spans="1:52" ht="41.25" customHeight="1">
      <c r="B55" s="63" t="str">
        <f>"(dd) Attachment 29 (" &amp; Basic!$B$2 &amp; ") :"</f>
        <v>(dd) Attachment 29 (SS-132) :</v>
      </c>
      <c r="C55" s="63"/>
      <c r="D55" s="1056" t="s">
        <v>705</v>
      </c>
      <c r="E55" s="1056"/>
      <c r="F55" s="1056"/>
      <c r="G55" s="76"/>
      <c r="H55" s="76"/>
      <c r="AB55" s="30"/>
      <c r="AC55" s="10"/>
      <c r="AQ55" s="175"/>
      <c r="AR55" s="175"/>
      <c r="AS55" s="175"/>
      <c r="AT55" s="175"/>
      <c r="AU55" s="175"/>
      <c r="AV55" s="175"/>
      <c r="AW55" s="175"/>
      <c r="AX55" s="175"/>
      <c r="AY55" s="175"/>
      <c r="AZ55" s="175"/>
    </row>
    <row r="56" spans="1:52" ht="41.25" customHeight="1">
      <c r="B56" s="63" t="str">
        <f>"(ee) Attachment 30 (" &amp; Basic!$B$2 &amp; ") :"</f>
        <v>(ee) Attachment 30 (SS-132) :</v>
      </c>
      <c r="C56" s="63"/>
      <c r="D56" s="1037" t="s">
        <v>709</v>
      </c>
      <c r="E56" s="1053"/>
      <c r="F56" s="1053"/>
      <c r="G56" s="76"/>
      <c r="H56" s="76"/>
      <c r="AB56" s="30"/>
      <c r="AC56" s="10"/>
      <c r="AQ56" s="175"/>
      <c r="AR56" s="175"/>
      <c r="AS56" s="175"/>
      <c r="AT56" s="175"/>
      <c r="AU56" s="175"/>
      <c r="AV56" s="175"/>
      <c r="AW56" s="175"/>
      <c r="AX56" s="175"/>
      <c r="AY56" s="175"/>
      <c r="AZ56" s="175"/>
    </row>
    <row r="57" spans="1:52" ht="35.25" customHeight="1">
      <c r="B57" s="63" t="str">
        <f>"(ff) Attachment 31 (" &amp; Basic!$B$2 &amp; ") :"</f>
        <v>(ff) Attachment 31 (SS-132) :</v>
      </c>
      <c r="C57" s="63"/>
      <c r="D57" s="1037" t="s">
        <v>731</v>
      </c>
      <c r="E57" s="1053"/>
      <c r="F57" s="1053"/>
      <c r="G57" s="76"/>
      <c r="H57" s="76"/>
      <c r="AB57" s="30"/>
      <c r="AC57" s="10"/>
      <c r="AQ57" s="175"/>
      <c r="AR57" s="175"/>
      <c r="AS57" s="175"/>
      <c r="AT57" s="175"/>
      <c r="AU57" s="175"/>
      <c r="AV57" s="175"/>
      <c r="AW57" s="175"/>
      <c r="AX57" s="175"/>
      <c r="AY57" s="175"/>
      <c r="AZ57" s="175"/>
    </row>
    <row r="58" spans="1:52" ht="34.5" customHeight="1">
      <c r="A58" s="74">
        <v>2.2000000000000002</v>
      </c>
      <c r="B58" s="1060" t="s">
        <v>504</v>
      </c>
      <c r="C58" s="1060"/>
      <c r="D58" s="1060"/>
      <c r="E58" s="1060"/>
      <c r="F58" s="526"/>
      <c r="G58" s="78"/>
      <c r="H58" s="78"/>
      <c r="AB58" s="30"/>
      <c r="AC58" s="10"/>
      <c r="AQ58" s="175"/>
      <c r="AR58" s="175"/>
      <c r="AS58" s="175"/>
      <c r="AT58" s="175"/>
      <c r="AU58" s="175"/>
      <c r="AV58" s="175"/>
      <c r="AW58" s="175"/>
      <c r="AX58" s="175"/>
      <c r="AY58" s="175"/>
      <c r="AZ58" s="175"/>
    </row>
    <row r="59" spans="1:52" ht="81" customHeight="1">
      <c r="A59" s="74"/>
      <c r="B59" s="1058" t="s">
        <v>655</v>
      </c>
      <c r="C59" s="1058"/>
      <c r="D59" s="1058"/>
      <c r="E59" s="1058"/>
      <c r="F59" s="1058"/>
      <c r="G59" s="78"/>
      <c r="H59" s="78"/>
      <c r="AB59" s="30"/>
      <c r="AC59" s="10"/>
      <c r="AQ59" s="175"/>
      <c r="AR59" s="175"/>
      <c r="AS59" s="175"/>
      <c r="AT59" s="175"/>
      <c r="AU59" s="175"/>
      <c r="AV59" s="175"/>
      <c r="AW59" s="175"/>
      <c r="AX59" s="175"/>
      <c r="AY59" s="175"/>
      <c r="AZ59" s="175"/>
    </row>
    <row r="60" spans="1:52" ht="78" customHeight="1">
      <c r="A60" s="74">
        <v>3</v>
      </c>
      <c r="B60" s="1041" t="s">
        <v>67</v>
      </c>
      <c r="C60" s="1041"/>
      <c r="D60" s="1041"/>
      <c r="E60" s="1041"/>
      <c r="F60" s="1041"/>
      <c r="G60" s="78"/>
      <c r="H60" s="78"/>
      <c r="AB60" s="30"/>
      <c r="AC60" s="10"/>
      <c r="AQ60" s="175"/>
      <c r="AR60" s="175"/>
      <c r="AS60" s="175"/>
      <c r="AT60" s="175"/>
      <c r="AU60" s="175"/>
      <c r="AV60" s="175"/>
      <c r="AW60" s="175"/>
      <c r="AX60" s="175"/>
      <c r="AY60" s="175"/>
      <c r="AZ60" s="175"/>
    </row>
    <row r="61" spans="1:52" s="29" customFormat="1" ht="96" customHeight="1">
      <c r="A61" s="74">
        <v>3.1</v>
      </c>
      <c r="B61" s="1041" t="s">
        <v>335</v>
      </c>
      <c r="C61" s="1041"/>
      <c r="D61" s="1041"/>
      <c r="E61" s="1041"/>
      <c r="F61" s="1041"/>
      <c r="G61" s="78"/>
      <c r="H61" s="78"/>
      <c r="AB61" s="30"/>
      <c r="AC61" s="10"/>
      <c r="AD61" s="53"/>
      <c r="AE61" s="53"/>
      <c r="AQ61" s="179"/>
      <c r="AR61" s="179"/>
      <c r="AS61" s="179"/>
      <c r="AT61" s="179"/>
      <c r="AU61" s="179"/>
      <c r="AV61" s="179"/>
      <c r="AW61" s="179"/>
      <c r="AX61" s="179"/>
      <c r="AY61" s="179"/>
      <c r="AZ61" s="179"/>
    </row>
    <row r="62" spans="1:52" ht="80.25" customHeight="1">
      <c r="A62" s="74">
        <v>3.2</v>
      </c>
      <c r="B62" s="1041" t="s">
        <v>336</v>
      </c>
      <c r="C62" s="1041"/>
      <c r="D62" s="1041"/>
      <c r="E62" s="1041"/>
      <c r="F62" s="1041"/>
      <c r="G62" s="78"/>
      <c r="H62" s="78"/>
      <c r="AB62" s="30"/>
      <c r="AC62" s="10"/>
      <c r="AQ62" s="175"/>
      <c r="AR62" s="175"/>
      <c r="AS62" s="175"/>
      <c r="AT62" s="175"/>
      <c r="AU62" s="175"/>
      <c r="AV62" s="175"/>
      <c r="AW62" s="175"/>
      <c r="AX62" s="175"/>
      <c r="AY62" s="175"/>
      <c r="AZ62" s="175"/>
    </row>
    <row r="63" spans="1:52" ht="83.25" customHeight="1">
      <c r="A63" s="74">
        <v>4</v>
      </c>
      <c r="B63" s="1041" t="s">
        <v>462</v>
      </c>
      <c r="C63" s="1041"/>
      <c r="D63" s="1041"/>
      <c r="E63" s="1041"/>
      <c r="F63" s="1041"/>
      <c r="G63" s="78"/>
      <c r="H63" s="78"/>
      <c r="AB63" s="30"/>
      <c r="AC63" s="10"/>
      <c r="AQ63" s="175"/>
      <c r="AR63" s="175"/>
      <c r="AS63" s="175"/>
      <c r="AT63" s="175"/>
      <c r="AU63" s="175"/>
      <c r="AV63" s="175"/>
      <c r="AW63" s="175"/>
      <c r="AX63" s="175"/>
      <c r="AY63" s="175"/>
      <c r="AZ63" s="175"/>
    </row>
    <row r="64" spans="1:52" ht="59.25" customHeight="1">
      <c r="A64" s="74">
        <v>4.0999999999999996</v>
      </c>
      <c r="B64" s="1041" t="s">
        <v>528</v>
      </c>
      <c r="C64" s="1041"/>
      <c r="D64" s="1041"/>
      <c r="E64" s="1041"/>
      <c r="F64" s="1041"/>
      <c r="G64" s="78"/>
      <c r="H64" s="78"/>
      <c r="AB64" s="30"/>
      <c r="AC64" s="10"/>
      <c r="AQ64" s="175"/>
      <c r="AR64" s="175"/>
      <c r="AS64" s="175"/>
      <c r="AT64" s="175"/>
      <c r="AU64" s="175"/>
      <c r="AV64" s="175"/>
      <c r="AW64" s="175"/>
      <c r="AX64" s="175"/>
      <c r="AY64" s="175"/>
      <c r="AZ64" s="175"/>
    </row>
    <row r="65" spans="1:52" ht="108" customHeight="1">
      <c r="A65" s="74">
        <v>4.2</v>
      </c>
      <c r="B65" s="1041" t="s">
        <v>529</v>
      </c>
      <c r="C65" s="1041"/>
      <c r="D65" s="1041"/>
      <c r="E65" s="1041"/>
      <c r="F65" s="1041"/>
      <c r="G65" s="78"/>
      <c r="H65" s="78"/>
      <c r="AB65" s="30"/>
      <c r="AC65" s="10"/>
      <c r="AQ65" s="175"/>
      <c r="AR65" s="175"/>
      <c r="AS65" s="175"/>
      <c r="AT65" s="175"/>
      <c r="AU65" s="175"/>
      <c r="AV65" s="175"/>
      <c r="AW65" s="175"/>
      <c r="AX65" s="175"/>
      <c r="AY65" s="175"/>
      <c r="AZ65" s="175"/>
    </row>
    <row r="66" spans="1:52" ht="53.25" customHeight="1">
      <c r="A66" s="74">
        <v>4.3</v>
      </c>
      <c r="B66" s="1041" t="s">
        <v>530</v>
      </c>
      <c r="C66" s="1041"/>
      <c r="D66" s="1041"/>
      <c r="E66" s="1041"/>
      <c r="F66" s="1041"/>
      <c r="G66" s="36"/>
      <c r="H66" s="36"/>
      <c r="AB66" s="30"/>
      <c r="AC66" s="10"/>
      <c r="AQ66" s="175"/>
      <c r="AR66" s="175"/>
      <c r="AS66" s="175"/>
      <c r="AT66" s="175"/>
      <c r="AU66" s="175"/>
      <c r="AV66" s="175"/>
      <c r="AW66" s="175"/>
      <c r="AX66" s="175"/>
      <c r="AY66" s="175"/>
      <c r="AZ66" s="175"/>
    </row>
    <row r="67" spans="1:52" s="29" customFormat="1" ht="29.25" customHeight="1">
      <c r="A67" s="61">
        <v>5</v>
      </c>
      <c r="B67" s="1057" t="s">
        <v>68</v>
      </c>
      <c r="C67" s="1057"/>
      <c r="D67" s="1057"/>
      <c r="E67" s="1057"/>
      <c r="F67" s="1057"/>
      <c r="G67" s="78"/>
      <c r="H67" s="78"/>
      <c r="AB67" s="30"/>
      <c r="AC67" s="10"/>
      <c r="AD67" s="53"/>
      <c r="AE67" s="53"/>
      <c r="AQ67" s="179"/>
      <c r="AR67" s="179"/>
      <c r="AS67" s="179"/>
      <c r="AT67" s="179"/>
      <c r="AU67" s="179"/>
      <c r="AV67" s="179"/>
      <c r="AW67" s="179"/>
      <c r="AX67" s="179"/>
      <c r="AY67" s="179"/>
      <c r="AZ67" s="179"/>
    </row>
    <row r="68" spans="1:52" s="29" customFormat="1" ht="228.75" customHeight="1">
      <c r="A68" s="74">
        <v>5.0999999999999996</v>
      </c>
      <c r="B68" s="1041" t="s">
        <v>531</v>
      </c>
      <c r="C68" s="1041"/>
      <c r="D68" s="1041"/>
      <c r="E68" s="1041"/>
      <c r="F68" s="1041"/>
      <c r="J68" s="128"/>
      <c r="K68" s="128"/>
      <c r="L68" s="128"/>
      <c r="M68" s="128"/>
      <c r="N68" s="128"/>
      <c r="O68" s="128"/>
      <c r="P68" s="128"/>
      <c r="Q68" s="128"/>
      <c r="R68" s="128"/>
      <c r="S68" s="128"/>
      <c r="T68" s="128"/>
      <c r="U68" s="128"/>
      <c r="V68" s="128"/>
      <c r="W68" s="128"/>
      <c r="X68" s="128"/>
      <c r="Y68" s="128"/>
      <c r="Z68" s="128"/>
      <c r="AA68" s="128"/>
      <c r="AB68" s="128"/>
      <c r="AC68" s="10"/>
      <c r="AD68" s="53"/>
      <c r="AE68" s="53"/>
      <c r="AQ68" s="179"/>
      <c r="AR68" s="179"/>
      <c r="AS68" s="179"/>
      <c r="AT68" s="179"/>
      <c r="AU68" s="179"/>
      <c r="AV68" s="179"/>
      <c r="AW68" s="179"/>
      <c r="AX68" s="179"/>
      <c r="AY68" s="179"/>
      <c r="AZ68" s="179"/>
    </row>
    <row r="69" spans="1:52" s="29" customFormat="1" ht="48" customHeight="1">
      <c r="A69" s="74">
        <v>6</v>
      </c>
      <c r="B69" s="1041" t="s">
        <v>69</v>
      </c>
      <c r="C69" s="1041"/>
      <c r="D69" s="1041"/>
      <c r="E69" s="1041"/>
      <c r="F69" s="1041"/>
      <c r="J69" s="128"/>
      <c r="K69" s="128"/>
      <c r="L69" s="128"/>
      <c r="M69" s="128"/>
      <c r="N69" s="128"/>
      <c r="O69" s="128"/>
      <c r="P69" s="128"/>
      <c r="Q69" s="128"/>
      <c r="R69" s="128"/>
      <c r="S69" s="128"/>
      <c r="T69" s="128"/>
      <c r="U69" s="128"/>
      <c r="V69" s="128"/>
      <c r="W69" s="128"/>
      <c r="X69" s="128"/>
      <c r="Y69" s="128"/>
      <c r="Z69" s="128"/>
      <c r="AA69" s="128"/>
      <c r="AB69" s="128"/>
      <c r="AC69" s="10"/>
      <c r="AD69" s="53"/>
      <c r="AE69" s="53"/>
      <c r="AQ69" s="179"/>
      <c r="AR69" s="179"/>
      <c r="AS69" s="179"/>
      <c r="AT69" s="179"/>
      <c r="AU69" s="179"/>
      <c r="AV69" s="179"/>
      <c r="AW69" s="179"/>
      <c r="AX69" s="179"/>
      <c r="AY69" s="179"/>
      <c r="AZ69" s="179"/>
    </row>
    <row r="70" spans="1:52" s="29" customFormat="1" ht="26.1" customHeight="1">
      <c r="A70" s="61"/>
      <c r="B70" s="53" t="s">
        <v>363</v>
      </c>
      <c r="C70" s="32" t="s">
        <v>70</v>
      </c>
      <c r="E70" s="72" t="s">
        <v>71</v>
      </c>
      <c r="AB70" s="128"/>
      <c r="AC70" s="10"/>
      <c r="AD70" s="53"/>
      <c r="AE70" s="53"/>
      <c r="AQ70" s="179"/>
      <c r="AR70" s="179"/>
      <c r="AS70" s="179"/>
      <c r="AT70" s="179"/>
      <c r="AU70" s="179"/>
      <c r="AV70" s="179"/>
      <c r="AW70" s="179"/>
      <c r="AX70" s="179"/>
      <c r="AY70" s="179"/>
      <c r="AZ70" s="179"/>
    </row>
    <row r="71" spans="1:52" s="29" customFormat="1" ht="26.1" customHeight="1">
      <c r="A71" s="61"/>
      <c r="B71" s="53" t="s">
        <v>364</v>
      </c>
      <c r="C71" s="32" t="s">
        <v>532</v>
      </c>
      <c r="E71" s="72" t="s">
        <v>533</v>
      </c>
      <c r="AB71" s="128"/>
      <c r="AC71" s="10"/>
      <c r="AD71" s="53"/>
      <c r="AE71" s="53"/>
      <c r="AQ71" s="179"/>
      <c r="AR71" s="179"/>
      <c r="AS71" s="179"/>
      <c r="AT71" s="179"/>
      <c r="AU71" s="179"/>
      <c r="AV71" s="179"/>
      <c r="AW71" s="179"/>
      <c r="AX71" s="179"/>
      <c r="AY71" s="179"/>
      <c r="AZ71" s="179"/>
    </row>
    <row r="72" spans="1:52" s="29" customFormat="1" ht="26.1" customHeight="1">
      <c r="A72" s="61"/>
      <c r="B72" s="53" t="s">
        <v>627</v>
      </c>
      <c r="C72" s="32" t="s">
        <v>72</v>
      </c>
      <c r="E72" s="72" t="s">
        <v>73</v>
      </c>
      <c r="J72" s="128"/>
      <c r="K72" s="128"/>
      <c r="L72" s="128"/>
      <c r="M72" s="128"/>
      <c r="N72" s="128"/>
      <c r="O72" s="128"/>
      <c r="P72" s="128"/>
      <c r="Q72" s="128"/>
      <c r="R72" s="128"/>
      <c r="S72" s="128"/>
      <c r="T72" s="128"/>
      <c r="U72" s="128"/>
      <c r="V72" s="128"/>
      <c r="W72" s="128"/>
      <c r="X72" s="128"/>
      <c r="Y72" s="128"/>
      <c r="Z72" s="128"/>
      <c r="AA72" s="128"/>
      <c r="AB72" s="128"/>
      <c r="AC72" s="10"/>
      <c r="AD72" s="53"/>
      <c r="AE72" s="53"/>
      <c r="AQ72" s="179"/>
      <c r="AR72" s="179"/>
      <c r="AS72" s="179"/>
      <c r="AT72" s="179"/>
      <c r="AU72" s="179"/>
      <c r="AV72" s="179"/>
      <c r="AW72" s="179"/>
      <c r="AX72" s="179"/>
      <c r="AY72" s="179"/>
      <c r="AZ72" s="179"/>
    </row>
    <row r="73" spans="1:52" s="29" customFormat="1" ht="26.1" customHeight="1">
      <c r="A73" s="61"/>
      <c r="B73" s="53" t="s">
        <v>366</v>
      </c>
      <c r="C73" s="32" t="s">
        <v>74</v>
      </c>
      <c r="E73" s="72" t="s">
        <v>75</v>
      </c>
      <c r="AB73" s="128"/>
      <c r="AC73" s="10"/>
      <c r="AD73" s="53"/>
      <c r="AE73" s="53"/>
      <c r="AQ73" s="179"/>
      <c r="AR73" s="179"/>
      <c r="AS73" s="179"/>
      <c r="AT73" s="179"/>
      <c r="AU73" s="179"/>
      <c r="AV73" s="179"/>
      <c r="AW73" s="179"/>
      <c r="AX73" s="179"/>
      <c r="AY73" s="179"/>
      <c r="AZ73" s="179"/>
    </row>
    <row r="74" spans="1:52" s="29" customFormat="1" ht="26.1" customHeight="1">
      <c r="A74" s="61"/>
      <c r="B74" s="53" t="s">
        <v>76</v>
      </c>
      <c r="C74" s="32" t="s">
        <v>77</v>
      </c>
      <c r="E74" s="72" t="s">
        <v>78</v>
      </c>
      <c r="AB74" s="128"/>
      <c r="AC74" s="10"/>
      <c r="AD74" s="53"/>
      <c r="AE74" s="53"/>
      <c r="AQ74" s="179"/>
      <c r="AR74" s="179"/>
      <c r="AS74" s="179"/>
      <c r="AT74" s="179"/>
      <c r="AU74" s="179"/>
      <c r="AV74" s="179"/>
      <c r="AW74" s="179"/>
      <c r="AX74" s="179"/>
      <c r="AY74" s="179"/>
      <c r="AZ74" s="179"/>
    </row>
    <row r="75" spans="1:52" ht="26.1" customHeight="1">
      <c r="A75" s="61"/>
      <c r="B75" s="53" t="s">
        <v>79</v>
      </c>
      <c r="C75" s="32" t="s">
        <v>80</v>
      </c>
      <c r="E75" s="72" t="s">
        <v>81</v>
      </c>
      <c r="G75" s="128"/>
      <c r="H75" s="128"/>
      <c r="J75" s="128"/>
      <c r="K75" s="128"/>
      <c r="L75" s="128"/>
      <c r="M75" s="128"/>
      <c r="N75" s="128"/>
      <c r="O75" s="128"/>
      <c r="P75" s="128"/>
      <c r="Q75" s="128"/>
      <c r="R75" s="128"/>
      <c r="S75" s="128"/>
      <c r="T75" s="128"/>
      <c r="U75" s="128"/>
      <c r="V75" s="128"/>
      <c r="W75" s="128"/>
      <c r="X75" s="128"/>
      <c r="Y75" s="128"/>
      <c r="Z75" s="128"/>
      <c r="AA75" s="128"/>
      <c r="AB75" s="128"/>
      <c r="AC75" s="10"/>
      <c r="AQ75" s="175"/>
      <c r="AR75" s="175"/>
      <c r="AS75" s="175"/>
      <c r="AT75" s="175"/>
      <c r="AU75" s="175"/>
      <c r="AV75" s="175"/>
      <c r="AW75" s="175"/>
      <c r="AX75" s="175"/>
      <c r="AY75" s="175"/>
      <c r="AZ75" s="175"/>
    </row>
    <row r="76" spans="1:52" ht="26.1" customHeight="1">
      <c r="A76" s="61"/>
      <c r="B76" s="53" t="s">
        <v>82</v>
      </c>
      <c r="C76" s="32" t="s">
        <v>83</v>
      </c>
      <c r="E76" s="72" t="s">
        <v>84</v>
      </c>
      <c r="G76" s="128"/>
      <c r="H76" s="128"/>
      <c r="J76" s="128"/>
      <c r="K76" s="128"/>
      <c r="L76" s="128"/>
      <c r="M76" s="128"/>
      <c r="N76" s="128"/>
      <c r="O76" s="128"/>
      <c r="P76" s="128"/>
      <c r="Q76" s="128"/>
      <c r="R76" s="128"/>
      <c r="S76" s="128"/>
      <c r="T76" s="128"/>
      <c r="U76" s="128"/>
      <c r="V76" s="128"/>
      <c r="W76" s="128"/>
      <c r="X76" s="128"/>
      <c r="Y76" s="128"/>
      <c r="Z76" s="128"/>
      <c r="AA76" s="128"/>
      <c r="AB76" s="128"/>
      <c r="AC76" s="10"/>
      <c r="AQ76" s="175"/>
      <c r="AR76" s="175"/>
      <c r="AS76" s="175"/>
      <c r="AT76" s="175"/>
      <c r="AU76" s="175"/>
      <c r="AV76" s="175"/>
      <c r="AW76" s="175"/>
      <c r="AX76" s="175"/>
      <c r="AY76" s="175"/>
      <c r="AZ76" s="175"/>
    </row>
    <row r="77" spans="1:52" ht="26.1" customHeight="1">
      <c r="A77" s="53"/>
      <c r="B77" s="53" t="s">
        <v>85</v>
      </c>
      <c r="C77" s="32" t="s">
        <v>86</v>
      </c>
      <c r="E77" s="72" t="s">
        <v>87</v>
      </c>
      <c r="F77" s="128"/>
      <c r="G77" s="128"/>
      <c r="H77" s="128"/>
      <c r="J77" s="128"/>
      <c r="K77" s="128"/>
      <c r="L77" s="128"/>
      <c r="M77" s="128"/>
      <c r="N77" s="128"/>
      <c r="O77" s="128"/>
      <c r="P77" s="128"/>
      <c r="Q77" s="128"/>
      <c r="R77" s="128"/>
      <c r="S77" s="128"/>
      <c r="T77" s="128"/>
      <c r="U77" s="128"/>
      <c r="V77" s="128"/>
      <c r="W77" s="128"/>
      <c r="X77" s="128"/>
      <c r="Y77" s="128"/>
      <c r="Z77" s="128"/>
      <c r="AA77" s="128"/>
      <c r="AB77" s="128"/>
      <c r="AC77" s="10"/>
      <c r="AQ77" s="175"/>
      <c r="AR77" s="175"/>
      <c r="AS77" s="175"/>
      <c r="AT77" s="175"/>
      <c r="AU77" s="175"/>
      <c r="AV77" s="175"/>
      <c r="AW77" s="175"/>
      <c r="AX77" s="175"/>
      <c r="AY77" s="175"/>
      <c r="AZ77" s="175"/>
    </row>
    <row r="78" spans="1:52" ht="26.1" customHeight="1">
      <c r="A78" s="53"/>
      <c r="B78" s="53" t="s">
        <v>21</v>
      </c>
      <c r="C78" s="32" t="s">
        <v>88</v>
      </c>
      <c r="E78" s="72" t="s">
        <v>89</v>
      </c>
      <c r="F78" s="128"/>
      <c r="G78" s="128"/>
      <c r="H78" s="128"/>
      <c r="J78" s="128"/>
      <c r="K78" s="128"/>
      <c r="L78" s="128"/>
      <c r="M78" s="128"/>
      <c r="N78" s="128"/>
      <c r="O78" s="128"/>
      <c r="P78" s="128"/>
      <c r="Q78" s="128"/>
      <c r="R78" s="128"/>
      <c r="S78" s="128"/>
      <c r="T78" s="128"/>
      <c r="U78" s="128"/>
      <c r="V78" s="128"/>
      <c r="W78" s="128"/>
      <c r="X78" s="128"/>
      <c r="Y78" s="128"/>
      <c r="Z78" s="128"/>
      <c r="AA78" s="128"/>
      <c r="AB78" s="128"/>
      <c r="AC78" s="10"/>
      <c r="AQ78" s="175"/>
      <c r="AR78" s="175"/>
      <c r="AS78" s="175"/>
      <c r="AT78" s="175"/>
      <c r="AU78" s="175"/>
      <c r="AV78" s="175"/>
      <c r="AW78" s="175"/>
      <c r="AX78" s="175"/>
      <c r="AY78" s="175"/>
      <c r="AZ78" s="175"/>
    </row>
    <row r="79" spans="1:52" ht="26.1" customHeight="1">
      <c r="A79" s="53"/>
      <c r="B79" s="53" t="s">
        <v>90</v>
      </c>
      <c r="C79" s="32" t="s">
        <v>91</v>
      </c>
      <c r="E79" s="72" t="s">
        <v>92</v>
      </c>
      <c r="F79" s="128"/>
      <c r="G79" s="128"/>
      <c r="H79" s="128"/>
      <c r="J79" s="128"/>
      <c r="K79" s="128"/>
      <c r="L79" s="128"/>
      <c r="M79" s="128"/>
      <c r="N79" s="128"/>
      <c r="O79" s="128"/>
      <c r="P79" s="128"/>
      <c r="Q79" s="128"/>
      <c r="R79" s="128"/>
      <c r="S79" s="128"/>
      <c r="T79" s="128"/>
      <c r="U79" s="128"/>
      <c r="V79" s="128"/>
      <c r="W79" s="128"/>
      <c r="X79" s="128"/>
      <c r="Y79" s="128"/>
      <c r="Z79" s="128"/>
      <c r="AA79" s="128"/>
      <c r="AB79" s="128"/>
      <c r="AC79" s="10"/>
      <c r="AQ79" s="175"/>
      <c r="AR79" s="175"/>
      <c r="AS79" s="175"/>
      <c r="AT79" s="175"/>
      <c r="AU79" s="175"/>
      <c r="AV79" s="175"/>
      <c r="AW79" s="175"/>
      <c r="AX79" s="175"/>
      <c r="AY79" s="175"/>
      <c r="AZ79" s="175"/>
    </row>
    <row r="80" spans="1:52" ht="41.25" customHeight="1">
      <c r="A80" s="53"/>
      <c r="B80" s="53" t="s">
        <v>93</v>
      </c>
      <c r="C80" s="32" t="s">
        <v>94</v>
      </c>
      <c r="E80" s="72" t="s">
        <v>95</v>
      </c>
      <c r="F80" s="128"/>
      <c r="G80" s="128"/>
      <c r="H80" s="128"/>
      <c r="AB80" s="30"/>
      <c r="AC80" s="10"/>
      <c r="AQ80" s="175"/>
      <c r="AR80" s="175"/>
      <c r="AS80" s="175"/>
      <c r="AT80" s="175"/>
      <c r="AU80" s="175"/>
      <c r="AV80" s="175"/>
      <c r="AW80" s="175"/>
      <c r="AX80" s="175"/>
      <c r="AY80" s="175"/>
      <c r="AZ80" s="175"/>
    </row>
    <row r="81" spans="1:52" ht="38.25" customHeight="1">
      <c r="A81" s="53"/>
      <c r="B81" s="53" t="s">
        <v>96</v>
      </c>
      <c r="C81" s="32" t="s">
        <v>97</v>
      </c>
      <c r="E81" s="72" t="s">
        <v>98</v>
      </c>
      <c r="F81" s="128"/>
      <c r="G81" s="78"/>
      <c r="H81" s="78"/>
      <c r="AB81" s="30"/>
      <c r="AC81" s="10"/>
      <c r="AQ81" s="175"/>
      <c r="AR81" s="175"/>
      <c r="AS81" s="175"/>
      <c r="AT81" s="175"/>
      <c r="AU81" s="175"/>
      <c r="AV81" s="175"/>
      <c r="AW81" s="175"/>
      <c r="AX81" s="175"/>
      <c r="AY81" s="175"/>
      <c r="AZ81" s="175"/>
    </row>
    <row r="82" spans="1:52" s="63" customFormat="1" ht="38.25" customHeight="1">
      <c r="A82" s="54"/>
      <c r="B82" s="530" t="s">
        <v>100</v>
      </c>
      <c r="C82" s="512" t="s">
        <v>712</v>
      </c>
      <c r="E82" s="529" t="s">
        <v>713</v>
      </c>
      <c r="G82" s="78"/>
      <c r="H82" s="78"/>
      <c r="AB82" s="527"/>
      <c r="AC82" s="171"/>
      <c r="AD82" s="54"/>
      <c r="AE82" s="54"/>
      <c r="AQ82" s="528"/>
      <c r="AR82" s="528"/>
      <c r="AS82" s="528"/>
      <c r="AT82" s="528"/>
      <c r="AU82" s="528"/>
      <c r="AV82" s="528"/>
      <c r="AW82" s="528"/>
      <c r="AX82" s="528"/>
      <c r="AY82" s="528"/>
      <c r="AZ82" s="528"/>
    </row>
    <row r="83" spans="1:52" s="63" customFormat="1" ht="45.75" customHeight="1">
      <c r="B83" s="74" t="s">
        <v>711</v>
      </c>
      <c r="C83" s="994" t="s">
        <v>101</v>
      </c>
      <c r="D83" s="994"/>
      <c r="E83" s="75" t="s">
        <v>99</v>
      </c>
      <c r="G83" s="78"/>
      <c r="H83" s="78"/>
      <c r="AB83" s="527"/>
      <c r="AC83" s="171"/>
      <c r="AD83" s="54"/>
      <c r="AE83" s="54"/>
      <c r="AQ83" s="528"/>
      <c r="AR83" s="528"/>
      <c r="AS83" s="528"/>
      <c r="AT83" s="528"/>
      <c r="AU83" s="528"/>
      <c r="AV83" s="528"/>
      <c r="AW83" s="528"/>
      <c r="AX83" s="528"/>
      <c r="AY83" s="528"/>
      <c r="AZ83" s="528"/>
    </row>
    <row r="84" spans="1:52" ht="47.25" customHeight="1">
      <c r="B84" s="1041" t="s">
        <v>102</v>
      </c>
      <c r="C84" s="1041"/>
      <c r="D84" s="1041"/>
      <c r="E84" s="1041"/>
      <c r="F84" s="1041"/>
      <c r="G84" s="78"/>
      <c r="H84" s="78"/>
      <c r="AB84" s="30"/>
      <c r="AC84" s="10"/>
      <c r="AQ84" s="175"/>
      <c r="AR84" s="175"/>
      <c r="AS84" s="175"/>
      <c r="AT84" s="175"/>
      <c r="AU84" s="175"/>
      <c r="AV84" s="175"/>
      <c r="AW84" s="175"/>
      <c r="AX84" s="175"/>
      <c r="AY84" s="175"/>
      <c r="AZ84" s="175"/>
    </row>
    <row r="85" spans="1:52" ht="60.75" customHeight="1">
      <c r="A85" s="74">
        <v>7</v>
      </c>
      <c r="B85" s="1041" t="s">
        <v>104</v>
      </c>
      <c r="C85" s="1041"/>
      <c r="D85" s="1041"/>
      <c r="E85" s="1041"/>
      <c r="F85" s="1041"/>
      <c r="G85" s="78"/>
      <c r="H85" s="78"/>
      <c r="AB85" s="30"/>
      <c r="AC85" s="10"/>
      <c r="AQ85" s="175"/>
      <c r="AR85" s="175"/>
      <c r="AS85" s="175"/>
      <c r="AT85" s="175"/>
      <c r="AU85" s="175"/>
      <c r="AV85" s="175"/>
      <c r="AW85" s="175"/>
      <c r="AX85" s="175"/>
      <c r="AY85" s="175"/>
      <c r="AZ85" s="175"/>
    </row>
    <row r="86" spans="1:52" ht="51.75" customHeight="1">
      <c r="A86" s="74">
        <v>8</v>
      </c>
      <c r="B86" s="1041" t="s">
        <v>105</v>
      </c>
      <c r="C86" s="1041"/>
      <c r="D86" s="1041"/>
      <c r="E86" s="1041"/>
      <c r="F86" s="1041"/>
      <c r="G86" s="78"/>
      <c r="H86" s="78"/>
      <c r="AB86" s="30"/>
      <c r="AC86" s="10"/>
      <c r="AQ86" s="175"/>
      <c r="AR86" s="175"/>
      <c r="AS86" s="175"/>
      <c r="AT86" s="175"/>
      <c r="AU86" s="175"/>
      <c r="AV86" s="175"/>
      <c r="AW86" s="175"/>
      <c r="AX86" s="175"/>
      <c r="AY86" s="175"/>
      <c r="AZ86" s="175"/>
    </row>
    <row r="87" spans="1:52" ht="60.75" customHeight="1">
      <c r="A87" s="74">
        <v>9</v>
      </c>
      <c r="B87" s="1041" t="s">
        <v>710</v>
      </c>
      <c r="C87" s="1041"/>
      <c r="D87" s="1041"/>
      <c r="E87" s="1041"/>
      <c r="F87" s="1041"/>
      <c r="G87" s="78"/>
      <c r="H87" s="78"/>
      <c r="AB87" s="30"/>
      <c r="AC87" s="10"/>
      <c r="AQ87" s="175"/>
      <c r="AR87" s="175"/>
      <c r="AS87" s="175"/>
      <c r="AT87" s="175"/>
      <c r="AU87" s="175"/>
      <c r="AV87" s="175"/>
      <c r="AW87" s="175"/>
      <c r="AX87" s="175"/>
      <c r="AY87" s="175"/>
      <c r="AZ87" s="175"/>
    </row>
    <row r="88" spans="1:52" ht="58.5" customHeight="1">
      <c r="A88" s="74">
        <v>10</v>
      </c>
      <c r="B88" s="1041" t="s">
        <v>106</v>
      </c>
      <c r="C88" s="1041"/>
      <c r="D88" s="1041"/>
      <c r="E88" s="1041"/>
      <c r="F88" s="1041"/>
      <c r="G88" s="78"/>
      <c r="H88" s="78"/>
      <c r="AB88" s="30"/>
      <c r="AC88" s="10"/>
      <c r="AQ88" s="175"/>
      <c r="AR88" s="175"/>
      <c r="AS88" s="175"/>
      <c r="AT88" s="175"/>
      <c r="AU88" s="175"/>
      <c r="AV88" s="175"/>
      <c r="AW88" s="175"/>
      <c r="AX88" s="175"/>
      <c r="AY88" s="175"/>
      <c r="AZ88" s="175"/>
    </row>
    <row r="89" spans="1:52" ht="30.75" customHeight="1">
      <c r="A89" s="74">
        <v>11</v>
      </c>
      <c r="B89" s="1041" t="s">
        <v>107</v>
      </c>
      <c r="C89" s="1041"/>
      <c r="D89" s="1041"/>
      <c r="E89" s="1041"/>
      <c r="F89" s="1041"/>
      <c r="G89" s="62"/>
      <c r="H89" s="62"/>
      <c r="AB89" s="30"/>
      <c r="AC89" s="10"/>
      <c r="AQ89" s="175"/>
      <c r="AR89" s="175"/>
      <c r="AS89" s="175"/>
      <c r="AT89" s="175"/>
      <c r="AU89" s="175"/>
      <c r="AV89" s="175"/>
      <c r="AW89" s="175"/>
      <c r="AX89" s="175"/>
      <c r="AY89" s="175"/>
      <c r="AZ89" s="175"/>
    </row>
    <row r="90" spans="1:52" ht="47.25" customHeight="1">
      <c r="A90" s="74">
        <v>12</v>
      </c>
      <c r="B90" s="1041" t="s">
        <v>108</v>
      </c>
      <c r="C90" s="1041"/>
      <c r="D90" s="1041"/>
      <c r="E90" s="1041"/>
      <c r="F90" s="1041"/>
      <c r="G90" s="62"/>
      <c r="H90" s="62"/>
      <c r="AB90" s="30"/>
      <c r="AC90" s="10"/>
      <c r="AQ90" s="175"/>
      <c r="AR90" s="175"/>
      <c r="AS90" s="175"/>
      <c r="AT90" s="175"/>
      <c r="AU90" s="175"/>
      <c r="AV90" s="175"/>
      <c r="AW90" s="175"/>
      <c r="AX90" s="175"/>
      <c r="AY90" s="175"/>
      <c r="AZ90" s="175"/>
    </row>
    <row r="91" spans="1:52" ht="35.1" customHeight="1">
      <c r="A91" s="61"/>
      <c r="B91" s="872" t="s">
        <v>562</v>
      </c>
      <c r="C91" s="872"/>
      <c r="D91" s="872" t="s">
        <v>109</v>
      </c>
      <c r="E91" s="872"/>
      <c r="F91" s="46" t="s">
        <v>563</v>
      </c>
      <c r="G91" s="62"/>
      <c r="H91" s="62"/>
      <c r="AB91" s="30"/>
      <c r="AC91" s="10"/>
      <c r="AQ91" s="175"/>
      <c r="AR91" s="175"/>
      <c r="AS91" s="175"/>
      <c r="AT91" s="175"/>
      <c r="AU91" s="175"/>
      <c r="AV91" s="175"/>
      <c r="AW91" s="175"/>
      <c r="AX91" s="175"/>
      <c r="AY91" s="175"/>
      <c r="AZ91" s="175"/>
    </row>
    <row r="92" spans="1:52" ht="29.25" customHeight="1">
      <c r="A92" s="61"/>
      <c r="B92" s="1052"/>
      <c r="C92" s="1052"/>
      <c r="D92" s="876"/>
      <c r="E92" s="876"/>
      <c r="F92" s="86"/>
      <c r="G92" s="62"/>
      <c r="H92" s="62"/>
      <c r="AB92" s="30"/>
      <c r="AC92" s="10"/>
      <c r="AQ92" s="175"/>
      <c r="AR92" s="175"/>
      <c r="AS92" s="175"/>
      <c r="AT92" s="175"/>
      <c r="AU92" s="175"/>
      <c r="AV92" s="175"/>
      <c r="AW92" s="175"/>
      <c r="AX92" s="175"/>
      <c r="AY92" s="175"/>
      <c r="AZ92" s="175"/>
    </row>
    <row r="93" spans="1:52" ht="29.25" customHeight="1">
      <c r="A93" s="61"/>
      <c r="B93" s="1052"/>
      <c r="C93" s="1052"/>
      <c r="D93" s="876"/>
      <c r="E93" s="876"/>
      <c r="F93" s="86"/>
      <c r="G93" s="62"/>
      <c r="H93" s="62"/>
      <c r="AB93" s="30"/>
      <c r="AC93" s="10"/>
      <c r="AQ93" s="175"/>
      <c r="AR93" s="175"/>
      <c r="AS93" s="175"/>
      <c r="AT93" s="175"/>
      <c r="AU93" s="175"/>
      <c r="AV93" s="175"/>
      <c r="AW93" s="175"/>
      <c r="AX93" s="175"/>
      <c r="AY93" s="175"/>
      <c r="AZ93" s="175"/>
    </row>
    <row r="94" spans="1:52" ht="29.25" customHeight="1">
      <c r="A94" s="61"/>
      <c r="B94" s="1052"/>
      <c r="C94" s="1052"/>
      <c r="D94" s="876"/>
      <c r="E94" s="876"/>
      <c r="F94" s="86"/>
      <c r="G94" s="78"/>
      <c r="H94" s="78"/>
      <c r="AB94" s="30"/>
      <c r="AC94" s="10"/>
      <c r="AQ94" s="175"/>
      <c r="AR94" s="175"/>
      <c r="AS94" s="175"/>
      <c r="AT94" s="175"/>
      <c r="AU94" s="175"/>
      <c r="AV94" s="175"/>
      <c r="AW94" s="175"/>
      <c r="AX94" s="175"/>
      <c r="AY94" s="175"/>
      <c r="AZ94" s="175"/>
    </row>
    <row r="95" spans="1:52" ht="42" customHeight="1">
      <c r="A95" s="61"/>
      <c r="B95" s="607" t="s">
        <v>305</v>
      </c>
      <c r="C95" s="607"/>
      <c r="D95" s="889"/>
      <c r="E95" s="889"/>
      <c r="F95" s="62"/>
      <c r="G95" s="78"/>
      <c r="H95" s="78"/>
      <c r="AB95" s="30"/>
      <c r="AC95" s="10"/>
      <c r="AQ95" s="175"/>
      <c r="AR95" s="175"/>
      <c r="AS95" s="175"/>
      <c r="AT95" s="175"/>
      <c r="AU95" s="175"/>
      <c r="AV95" s="175"/>
      <c r="AW95" s="175"/>
      <c r="AX95" s="175"/>
      <c r="AY95" s="175"/>
      <c r="AZ95" s="175"/>
    </row>
    <row r="96" spans="1:52" ht="80.25" customHeight="1">
      <c r="A96" s="74">
        <v>13</v>
      </c>
      <c r="B96" s="1041" t="s">
        <v>337</v>
      </c>
      <c r="C96" s="1041"/>
      <c r="D96" s="1041"/>
      <c r="E96" s="1041"/>
      <c r="F96" s="1041"/>
      <c r="G96" s="62"/>
      <c r="H96" s="62"/>
      <c r="AB96" s="30"/>
      <c r="AC96" s="10"/>
      <c r="AQ96" s="175"/>
      <c r="AR96" s="175"/>
      <c r="AS96" s="175"/>
      <c r="AT96" s="175"/>
      <c r="AU96" s="175"/>
      <c r="AV96" s="175"/>
      <c r="AW96" s="175"/>
      <c r="AX96" s="175"/>
      <c r="AY96" s="175"/>
      <c r="AZ96" s="175"/>
    </row>
    <row r="97" spans="1:52" ht="98.25" customHeight="1">
      <c r="A97" s="79">
        <v>14</v>
      </c>
      <c r="B97" s="1041" t="s">
        <v>306</v>
      </c>
      <c r="C97" s="1041"/>
      <c r="D97" s="1041"/>
      <c r="E97" s="1041"/>
      <c r="F97" s="1041"/>
      <c r="G97" s="32"/>
      <c r="H97" s="32"/>
      <c r="AB97" s="30"/>
      <c r="AC97" s="10"/>
      <c r="AQ97" s="175"/>
      <c r="AR97" s="175"/>
      <c r="AS97" s="175"/>
      <c r="AT97" s="175"/>
      <c r="AU97" s="175"/>
      <c r="AV97" s="175"/>
      <c r="AW97" s="175"/>
      <c r="AX97" s="175"/>
      <c r="AY97" s="175"/>
      <c r="AZ97" s="175"/>
    </row>
    <row r="98" spans="1:52" s="25" customFormat="1" ht="153.6" customHeight="1">
      <c r="A98" s="80">
        <v>15</v>
      </c>
      <c r="B98" s="1040" t="s">
        <v>730</v>
      </c>
      <c r="C98" s="1040"/>
      <c r="D98" s="1040"/>
      <c r="E98" s="1040"/>
      <c r="F98" s="1040"/>
      <c r="G98" s="78"/>
      <c r="H98" s="78"/>
      <c r="I98" s="83"/>
      <c r="J98" s="83"/>
      <c r="K98" s="83"/>
      <c r="L98" s="83"/>
      <c r="M98" s="83"/>
      <c r="N98" s="83"/>
      <c r="O98" s="83"/>
      <c r="P98" s="83"/>
      <c r="Q98" s="83"/>
      <c r="R98" s="83"/>
      <c r="S98" s="83"/>
      <c r="T98" s="83"/>
      <c r="U98" s="83"/>
      <c r="V98" s="83"/>
      <c r="W98" s="83"/>
      <c r="X98" s="83"/>
      <c r="Y98" s="83"/>
      <c r="Z98" s="83"/>
      <c r="AA98" s="83"/>
      <c r="AB98" s="576"/>
      <c r="AC98" s="577"/>
      <c r="AD98" s="578"/>
      <c r="AE98" s="578"/>
      <c r="AF98" s="82"/>
      <c r="AG98" s="82"/>
      <c r="AH98" s="82"/>
      <c r="AI98" s="82"/>
      <c r="AJ98" s="82"/>
      <c r="AK98" s="82"/>
      <c r="AL98" s="82"/>
      <c r="AM98" s="82"/>
      <c r="AN98" s="82"/>
      <c r="AO98" s="82"/>
      <c r="AP98" s="82"/>
      <c r="AQ98" s="156"/>
      <c r="AR98" s="156"/>
      <c r="AS98" s="156"/>
      <c r="AT98" s="156"/>
      <c r="AU98" s="156"/>
      <c r="AV98" s="156"/>
      <c r="AW98" s="156"/>
      <c r="AX98" s="156"/>
      <c r="AY98" s="156"/>
      <c r="AZ98" s="156"/>
    </row>
    <row r="99" spans="1:52" ht="15.95" customHeight="1">
      <c r="A99" s="80"/>
      <c r="B99" s="29" t="str">
        <f>IF(ISERROR("Dated this " &amp; AI6 &amp; LOOKUP(AI6,AG1:AG36,AH1:AH36) &amp; " day of " &amp; AI8 &amp; " " &amp;AI9), "", "Dated this " &amp; AI6 &amp; LOOKUP(AI6,AG1:AG36,AH1:AH36) &amp; " day of " &amp; AI8 &amp; " " &amp;AI9)</f>
        <v/>
      </c>
      <c r="E99" s="62"/>
      <c r="F99" s="62"/>
      <c r="G99" s="32"/>
      <c r="H99" s="32"/>
      <c r="AB99" s="30"/>
      <c r="AC99" s="10"/>
      <c r="AQ99" s="175"/>
      <c r="AR99" s="175"/>
      <c r="AS99" s="175"/>
      <c r="AT99" s="175"/>
      <c r="AU99" s="175"/>
      <c r="AV99" s="175"/>
      <c r="AW99" s="175"/>
      <c r="AX99" s="175"/>
      <c r="AY99" s="175"/>
      <c r="AZ99" s="175"/>
    </row>
    <row r="100" spans="1:52" ht="15" customHeight="1">
      <c r="A100" s="80"/>
      <c r="B100" s="38" t="s">
        <v>307</v>
      </c>
      <c r="C100" s="128"/>
      <c r="D100" s="32"/>
      <c r="E100" s="32"/>
      <c r="F100" s="32"/>
      <c r="G100" s="44"/>
      <c r="H100" s="44"/>
      <c r="AB100" s="30"/>
      <c r="AC100" s="10"/>
      <c r="AQ100" s="175"/>
      <c r="AR100" s="175"/>
      <c r="AS100" s="175"/>
      <c r="AT100" s="175"/>
      <c r="AU100" s="175"/>
      <c r="AV100" s="175"/>
      <c r="AW100" s="175"/>
      <c r="AX100" s="175"/>
      <c r="AY100" s="175"/>
      <c r="AZ100" s="175"/>
    </row>
    <row r="101" spans="1:52" ht="21" customHeight="1">
      <c r="A101" s="80"/>
      <c r="B101" s="61"/>
      <c r="C101" s="32"/>
      <c r="D101" s="32"/>
      <c r="E101" s="32"/>
      <c r="F101" s="32"/>
      <c r="G101" s="44"/>
      <c r="H101" s="44"/>
      <c r="AB101" s="30"/>
      <c r="AC101" s="10"/>
      <c r="AQ101" s="175"/>
      <c r="AR101" s="175"/>
      <c r="AS101" s="175"/>
      <c r="AT101" s="175"/>
      <c r="AU101" s="175"/>
      <c r="AV101" s="175"/>
      <c r="AW101" s="175"/>
      <c r="AX101" s="175"/>
      <c r="AY101" s="175"/>
      <c r="AZ101" s="175"/>
    </row>
    <row r="102" spans="1:52" ht="27.95" customHeight="1">
      <c r="A102" s="80"/>
      <c r="B102" s="61"/>
      <c r="C102" s="32"/>
      <c r="D102" s="32"/>
      <c r="F102" s="44" t="s">
        <v>308</v>
      </c>
      <c r="G102" s="38"/>
      <c r="H102" s="38"/>
      <c r="AQ102" s="175"/>
      <c r="AR102" s="175"/>
      <c r="AS102" s="175"/>
      <c r="AT102" s="175"/>
      <c r="AU102" s="175"/>
      <c r="AV102" s="175"/>
      <c r="AW102" s="175"/>
      <c r="AX102" s="175"/>
      <c r="AY102" s="175"/>
      <c r="AZ102" s="175"/>
    </row>
    <row r="103" spans="1:52" ht="27.95" customHeight="1">
      <c r="A103" s="80"/>
      <c r="B103" s="61"/>
      <c r="C103" s="32"/>
      <c r="F103" s="44" t="str">
        <f>"For and on behalf of " &amp; 'Attach 3(JV)'!B9</f>
        <v xml:space="preserve">For and on behalf of </v>
      </c>
      <c r="G103" s="36"/>
      <c r="H103" s="36"/>
      <c r="AQ103" s="175"/>
      <c r="AR103" s="175"/>
      <c r="AS103" s="175"/>
      <c r="AT103" s="175"/>
      <c r="AU103" s="175"/>
      <c r="AV103" s="175"/>
      <c r="AW103" s="175"/>
      <c r="AX103" s="175"/>
      <c r="AY103" s="175"/>
      <c r="AZ103" s="175"/>
    </row>
    <row r="104" spans="1:52" ht="27.95" customHeight="1">
      <c r="A104" s="73"/>
      <c r="D104" s="59"/>
      <c r="E104" s="59"/>
      <c r="F104" s="38"/>
      <c r="G104" s="36"/>
      <c r="H104" s="36"/>
      <c r="AQ104" s="175"/>
      <c r="AR104" s="175"/>
      <c r="AS104" s="175"/>
      <c r="AT104" s="175"/>
      <c r="AU104" s="175"/>
      <c r="AV104" s="175"/>
      <c r="AW104" s="175"/>
      <c r="AX104" s="175"/>
      <c r="AY104" s="175"/>
      <c r="AZ104" s="175"/>
    </row>
    <row r="105" spans="1:52" ht="27.95" customHeight="1">
      <c r="A105" s="71" t="s">
        <v>6</v>
      </c>
      <c r="B105" s="36"/>
      <c r="C105" s="186" t="str">
        <f>'Attach 3(JV)'!B24</f>
        <v/>
      </c>
      <c r="D105" s="59" t="s">
        <v>4</v>
      </c>
      <c r="E105" s="1008" t="str">
        <f>'Attach 3(JV)'!E24</f>
        <v/>
      </c>
      <c r="F105" s="1008"/>
      <c r="AQ105" s="175"/>
      <c r="AR105" s="175"/>
      <c r="AS105" s="175"/>
      <c r="AT105" s="175"/>
      <c r="AU105" s="175"/>
      <c r="AV105" s="175"/>
      <c r="AW105" s="175"/>
      <c r="AX105" s="175"/>
      <c r="AY105" s="175"/>
      <c r="AZ105" s="175"/>
    </row>
    <row r="106" spans="1:52" ht="30.75" customHeight="1">
      <c r="A106" s="71" t="s">
        <v>7</v>
      </c>
      <c r="B106" s="36"/>
      <c r="C106" s="247" t="str">
        <f>'Attach 3(JV)'!B25</f>
        <v/>
      </c>
      <c r="D106" s="59" t="s">
        <v>5</v>
      </c>
      <c r="E106" s="1008" t="str">
        <f>'Attach 3(JV)'!E25</f>
        <v/>
      </c>
      <c r="F106" s="1008"/>
      <c r="AQ106" s="175"/>
      <c r="AR106" s="175"/>
      <c r="AS106" s="175"/>
      <c r="AT106" s="175"/>
      <c r="AU106" s="175"/>
      <c r="AV106" s="175"/>
      <c r="AW106" s="175"/>
      <c r="AX106" s="175"/>
      <c r="AY106" s="175"/>
      <c r="AZ106" s="175"/>
    </row>
    <row r="107" spans="1:52" ht="39.950000000000003" hidden="1" customHeight="1">
      <c r="D107" s="59"/>
      <c r="E107" s="59"/>
      <c r="AQ107" s="175"/>
      <c r="AR107" s="175"/>
      <c r="AS107" s="175"/>
      <c r="AT107" s="175"/>
      <c r="AU107" s="175"/>
      <c r="AV107" s="175"/>
      <c r="AW107" s="175"/>
      <c r="AX107" s="175"/>
      <c r="AY107" s="175"/>
      <c r="AZ107" s="175"/>
    </row>
    <row r="108" spans="1:52" ht="16.5" hidden="1" customHeight="1">
      <c r="A108" s="71"/>
      <c r="B108" s="36"/>
      <c r="C108" s="67"/>
      <c r="E108" s="59"/>
      <c r="G108" s="212"/>
      <c r="AQ108" s="175"/>
      <c r="AR108" s="175"/>
      <c r="AS108" s="175"/>
      <c r="AT108" s="175"/>
      <c r="AU108" s="175"/>
      <c r="AV108" s="175"/>
      <c r="AW108" s="175"/>
      <c r="AX108" s="175"/>
      <c r="AY108" s="175"/>
      <c r="AZ108" s="175"/>
    </row>
    <row r="109" spans="1:52" ht="9.75" hidden="1" customHeight="1">
      <c r="A109" s="1059" t="s">
        <v>403</v>
      </c>
      <c r="B109" s="1059"/>
      <c r="C109" s="1059"/>
      <c r="D109" s="1059"/>
      <c r="E109" s="1059"/>
      <c r="F109" s="1059"/>
      <c r="AQ109" s="175"/>
      <c r="AR109" s="175"/>
      <c r="AS109" s="175"/>
      <c r="AT109" s="175"/>
      <c r="AU109" s="175"/>
      <c r="AV109" s="175"/>
      <c r="AW109" s="175"/>
      <c r="AX109" s="175"/>
      <c r="AY109" s="175"/>
      <c r="AZ109" s="175"/>
    </row>
    <row r="110" spans="1:52" ht="27.95" hidden="1" customHeight="1">
      <c r="A110" s="889" t="str">
        <f>IF(AND(H27="JV (Joint Venture)",H28=1), "", "Other Partner -1")</f>
        <v>Other Partner -1</v>
      </c>
      <c r="B110" s="889"/>
      <c r="D110" s="81"/>
      <c r="E110" s="100"/>
      <c r="F110" s="100" t="str">
        <f>IF(AND(H27="JV (Joint Venture)",H28=1), "Other Partner", "Other Partner -2")</f>
        <v>Other Partner -2</v>
      </c>
      <c r="H110" s="267">
        <f>IF(AND(H27="JV (Joint Venture)",H28=1), 1,2)</f>
        <v>2</v>
      </c>
      <c r="AQ110" s="175"/>
      <c r="AR110" s="175"/>
      <c r="AS110" s="175"/>
      <c r="AT110" s="175"/>
      <c r="AU110" s="175"/>
      <c r="AV110" s="175"/>
      <c r="AW110" s="175"/>
      <c r="AX110" s="175"/>
      <c r="AY110" s="175"/>
      <c r="AZ110" s="175"/>
    </row>
    <row r="111" spans="1:52" ht="27.95" hidden="1" customHeight="1">
      <c r="B111" s="44"/>
      <c r="C111" s="67"/>
      <c r="E111" s="44"/>
      <c r="AQ111" s="175"/>
      <c r="AR111" s="175"/>
      <c r="AS111" s="175"/>
      <c r="AT111" s="175"/>
      <c r="AU111" s="175"/>
      <c r="AV111" s="175"/>
      <c r="AW111" s="175"/>
      <c r="AX111" s="175"/>
      <c r="AY111" s="175"/>
      <c r="AZ111" s="175"/>
    </row>
    <row r="112" spans="1:52" ht="27.95" hidden="1" customHeight="1">
      <c r="A112" s="59" t="str">
        <f>IF(AND(H27="JV (Joint Venture)",H28=1), "", "Printed Name :")</f>
        <v>Printed Name :</v>
      </c>
      <c r="B112" s="1047"/>
      <c r="C112" s="1047"/>
      <c r="E112" s="59" t="s">
        <v>4</v>
      </c>
      <c r="F112" s="249"/>
      <c r="AQ112" s="175"/>
      <c r="AR112" s="175"/>
      <c r="AS112" s="175"/>
      <c r="AT112" s="175"/>
      <c r="AU112" s="175"/>
      <c r="AV112" s="175"/>
      <c r="AW112" s="175"/>
      <c r="AX112" s="175"/>
      <c r="AY112" s="175"/>
      <c r="AZ112" s="175"/>
    </row>
    <row r="113" spans="1:52" ht="33" hidden="1" customHeight="1">
      <c r="A113" s="59" t="str">
        <f>IF(AND(H27="JV (Joint Venture)",H28=1), "", "Designation :")</f>
        <v>Designation :</v>
      </c>
      <c r="B113" s="1047"/>
      <c r="C113" s="1047"/>
      <c r="E113" s="59" t="s">
        <v>5</v>
      </c>
      <c r="F113" s="249"/>
      <c r="AQ113" s="175"/>
      <c r="AR113" s="175"/>
      <c r="AS113" s="175"/>
      <c r="AT113" s="175"/>
      <c r="AU113" s="175"/>
      <c r="AV113" s="175"/>
      <c r="AW113" s="175"/>
      <c r="AX113" s="175"/>
      <c r="AY113" s="175"/>
      <c r="AZ113" s="175"/>
    </row>
    <row r="114" spans="1:52" s="29" customFormat="1" ht="21" hidden="1" customHeight="1">
      <c r="B114" s="44"/>
      <c r="C114" s="67"/>
      <c r="E114" s="44"/>
      <c r="AD114" s="53"/>
      <c r="AE114" s="53"/>
      <c r="AQ114" s="179"/>
      <c r="AR114" s="179"/>
      <c r="AS114" s="179"/>
      <c r="AT114" s="179"/>
      <c r="AU114" s="179"/>
      <c r="AV114" s="179"/>
      <c r="AW114" s="179"/>
      <c r="AX114" s="179"/>
      <c r="AY114" s="179"/>
      <c r="AZ114" s="179"/>
    </row>
    <row r="115" spans="1:52" s="29" customFormat="1" ht="21" customHeight="1">
      <c r="A115" s="72" t="s">
        <v>127</v>
      </c>
      <c r="B115" s="36"/>
      <c r="C115" s="67"/>
      <c r="E115" s="44"/>
      <c r="F115" s="4"/>
      <c r="AD115" s="53"/>
      <c r="AE115" s="53"/>
      <c r="AQ115" s="179"/>
      <c r="AR115" s="179"/>
      <c r="AS115" s="179"/>
      <c r="AT115" s="179"/>
      <c r="AU115" s="179"/>
      <c r="AV115" s="179"/>
      <c r="AW115" s="179"/>
      <c r="AX115" s="179"/>
      <c r="AY115" s="179"/>
      <c r="AZ115" s="179"/>
    </row>
    <row r="116" spans="1:52" s="29" customFormat="1" ht="21" customHeight="1">
      <c r="A116" s="1051" t="s">
        <v>174</v>
      </c>
      <c r="B116" s="1051"/>
      <c r="C116" s="1051"/>
      <c r="D116" s="1048"/>
      <c r="E116" s="1048"/>
      <c r="F116" s="1048"/>
      <c r="AD116" s="53"/>
      <c r="AE116" s="53"/>
      <c r="AQ116" s="179"/>
      <c r="AR116" s="179"/>
      <c r="AS116" s="179"/>
      <c r="AT116" s="179"/>
      <c r="AU116" s="179"/>
      <c r="AV116" s="179"/>
      <c r="AW116" s="179"/>
      <c r="AX116" s="179"/>
      <c r="AY116" s="179"/>
      <c r="AZ116" s="179"/>
    </row>
    <row r="117" spans="1:52" s="29" customFormat="1" ht="21" customHeight="1">
      <c r="A117" s="1049"/>
      <c r="B117" s="1049"/>
      <c r="C117" s="1049"/>
      <c r="D117" s="1048"/>
      <c r="E117" s="1048"/>
      <c r="F117" s="1048"/>
      <c r="AD117" s="53"/>
      <c r="AE117" s="53"/>
      <c r="AQ117" s="179"/>
      <c r="AR117" s="179"/>
      <c r="AS117" s="179"/>
      <c r="AT117" s="179"/>
      <c r="AU117" s="179"/>
      <c r="AV117" s="179"/>
      <c r="AW117" s="179"/>
      <c r="AX117" s="179"/>
      <c r="AY117" s="179"/>
      <c r="AZ117" s="179"/>
    </row>
    <row r="118" spans="1:52" s="29" customFormat="1" ht="21" customHeight="1">
      <c r="A118" s="1050"/>
      <c r="B118" s="1050"/>
      <c r="C118" s="1050"/>
      <c r="D118" s="1048"/>
      <c r="E118" s="1048"/>
      <c r="F118" s="1048"/>
      <c r="AD118" s="53"/>
      <c r="AE118" s="53"/>
      <c r="AQ118" s="179"/>
      <c r="AR118" s="179"/>
      <c r="AS118" s="179"/>
      <c r="AT118" s="179"/>
      <c r="AU118" s="179"/>
      <c r="AV118" s="179"/>
      <c r="AW118" s="179"/>
      <c r="AX118" s="179"/>
      <c r="AY118" s="179"/>
      <c r="AZ118" s="179"/>
    </row>
    <row r="119" spans="1:52" s="29" customFormat="1" ht="30.75" customHeight="1">
      <c r="A119" s="1054" t="s">
        <v>175</v>
      </c>
      <c r="B119" s="1054"/>
      <c r="C119" s="1054"/>
      <c r="D119" s="1048"/>
      <c r="E119" s="1048"/>
      <c r="F119" s="1048"/>
      <c r="G119" s="81"/>
      <c r="H119" s="81"/>
      <c r="AD119" s="53"/>
      <c r="AE119" s="53"/>
      <c r="AQ119" s="179"/>
      <c r="AR119" s="179"/>
      <c r="AS119" s="179"/>
      <c r="AT119" s="179"/>
      <c r="AU119" s="179"/>
      <c r="AV119" s="179"/>
      <c r="AW119" s="179"/>
      <c r="AX119" s="179"/>
      <c r="AY119" s="179"/>
      <c r="AZ119" s="179"/>
    </row>
    <row r="120" spans="1:52" s="29" customFormat="1" ht="21" customHeight="1">
      <c r="A120" s="1054" t="s">
        <v>176</v>
      </c>
      <c r="B120" s="1054"/>
      <c r="C120" s="1054"/>
      <c r="D120" s="1048"/>
      <c r="E120" s="1048"/>
      <c r="F120" s="1048"/>
      <c r="AD120" s="53"/>
      <c r="AE120" s="53"/>
    </row>
    <row r="121" spans="1:52" s="29" customFormat="1" ht="21" customHeight="1">
      <c r="A121" s="1054" t="s">
        <v>177</v>
      </c>
      <c r="B121" s="1054"/>
      <c r="C121" s="1054"/>
      <c r="D121" s="1048"/>
      <c r="E121" s="1048"/>
      <c r="F121" s="1048"/>
      <c r="AD121" s="53"/>
      <c r="AE121" s="53"/>
    </row>
    <row r="122" spans="1:52">
      <c r="A122" s="1051" t="s">
        <v>178</v>
      </c>
      <c r="B122" s="1051"/>
      <c r="C122" s="1051"/>
      <c r="D122" s="1048"/>
      <c r="E122" s="1048"/>
      <c r="F122" s="1048"/>
    </row>
    <row r="123" spans="1:52">
      <c r="A123" s="1049"/>
      <c r="B123" s="1049"/>
      <c r="C123" s="1049"/>
      <c r="D123" s="1048"/>
      <c r="E123" s="1048"/>
      <c r="F123" s="1048"/>
    </row>
    <row r="124" spans="1:52" ht="47.25" customHeight="1">
      <c r="A124" s="1050"/>
      <c r="B124" s="1050"/>
      <c r="C124" s="1050"/>
      <c r="D124" s="1048"/>
      <c r="E124" s="1048"/>
      <c r="F124" s="1048"/>
      <c r="H124" s="253" t="s">
        <v>464</v>
      </c>
      <c r="I124" s="253" t="str">
        <f>"Attachment 2(" &amp; Basic!$B$2 &amp; ") "</f>
        <v xml:space="preserve">Attachment 2(SS-132) </v>
      </c>
      <c r="J124" s="253" t="s">
        <v>463</v>
      </c>
    </row>
    <row r="125" spans="1:52">
      <c r="A125" s="72"/>
      <c r="B125" s="72"/>
      <c r="C125" s="72"/>
      <c r="D125" s="146"/>
      <c r="E125" s="146"/>
      <c r="F125" s="146"/>
    </row>
    <row r="126" spans="1:52" ht="51" customHeight="1">
      <c r="A126" s="898" t="str">
        <f>H124&amp;I124&amp;J124</f>
        <v>Note: Bidders may note that no prescribed proforma has been enclosed for Attachment 2(SS-132) Power of Attorney. Bidders may use their own proforma for furnishing the required information with the bid.</v>
      </c>
      <c r="B126" s="898"/>
      <c r="C126" s="898"/>
      <c r="D126" s="898"/>
      <c r="E126" s="898"/>
      <c r="F126" s="898"/>
    </row>
  </sheetData>
  <sheetProtection algorithmName="SHA-512" hashValue="jobDN8X38m/LZYYLYCp3snFIjumLBsA4WID4+BgHMseN/qGPBM1Ex3WRn1DDpXO7RfI5Ae9iQEbf1C5wrWXqQQ==" saltValue="U90b7W2fkLrJwZaXPRwYyw==" spinCount="100000" sheet="1" objects="1" scenarios="1" selectLockedCells="1"/>
  <customSheetViews>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1"/>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2"/>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7"/>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D116" sqref="D116:F116"/>
      <rowBreaks count="2" manualBreakCount="2">
        <brk id="82" max="5" man="1"/>
        <brk id="102" max="5" man="1"/>
      </rowBreaks>
      <colBreaks count="1" manualBreakCount="1">
        <brk id="6" max="120" man="1"/>
      </colBreaks>
      <pageMargins left="0.59" right="0.46" top="0.59055118110236227" bottom="0.59055118110236227" header="0.35433070866141736" footer="0.35433070866141736"/>
      <pageSetup scale="96" fitToHeight="0" orientation="portrait" r:id="rId29"/>
      <headerFooter alignWithMargins="0">
        <oddFooter>&amp;R&amp;"Book Antiqua,Bold"&amp;8 Page &amp;P of &amp;N</oddFooter>
      </headerFooter>
    </customSheetView>
    <customSheetView guid="{B36D49CA-5796-4086-B7D0-4AD7F327B4EC}" scale="130" showPageBreaks="1" showGridLines="0" fitToPage="1" printArea="1" hiddenRows="1" view="pageBreakPreview">
      <selection activeCell="D116" sqref="D116:F116"/>
      <rowBreaks count="2" manualBreakCount="2">
        <brk id="82" max="5" man="1"/>
        <brk id="102" max="5" man="1"/>
      </rowBreaks>
      <colBreaks count="1" manualBreakCount="1">
        <brk id="6" max="120" man="1"/>
      </colBreaks>
      <pageMargins left="0.59" right="0.46" top="0.59055118110236227" bottom="0.59055118110236227" header="0.35433070866141736" footer="0.35433070866141736"/>
      <pageSetup scale="96" fitToHeight="0" orientation="portrait" r:id="rId30"/>
      <headerFooter alignWithMargins="0">
        <oddFooter>&amp;R&amp;"Book Antiqua,Bold"&amp;8 Page &amp;P of &amp;N</oddFooter>
      </headerFooter>
    </customSheetView>
    <customSheetView guid="{AA750348-930C-43DE-ADD0-8D60980F5013}" scale="130" showPageBreaks="1" showGridLines="0" fitToPage="1" printArea="1" hiddenRows="1" view="pageBreakPreview" topLeftCell="A10">
      <selection activeCell="B90" sqref="B90:C90"/>
      <rowBreaks count="2" manualBreakCount="2">
        <brk id="83" max="5" man="1"/>
        <brk id="103" max="5" man="1"/>
      </rowBreaks>
      <colBreaks count="1" manualBreakCount="1">
        <brk id="6" max="120" man="1"/>
      </colBreaks>
      <pageMargins left="0.59" right="0.46" top="0.59055118110236227" bottom="0.59055118110236227" header="0.35433070866141736" footer="0.35433070866141736"/>
      <pageSetup scale="96" fitToHeight="0" orientation="portrait" r:id="rId31"/>
      <headerFooter alignWithMargins="0">
        <oddFooter>&amp;R&amp;"Book Antiqua,Bold"&amp;8 Page &amp;P of &amp;N</oddFooter>
      </headerFooter>
    </customSheetView>
    <customSheetView guid="{A546C507-25B0-45A3-B106-4C96DE490A0D}" scale="130" showPageBreaks="1" showGridLines="0" fitToPage="1" printArea="1" hiddenRows="1" view="pageBreakPreview" topLeftCell="A10">
      <selection activeCell="B90" sqref="B90:C90"/>
      <rowBreaks count="2" manualBreakCount="2">
        <brk id="83" max="5" man="1"/>
        <brk id="103" max="5" man="1"/>
      </rowBreaks>
      <colBreaks count="1" manualBreakCount="1">
        <brk id="6" max="120" man="1"/>
      </colBreaks>
      <pageMargins left="0.59" right="0.46" top="0.59055118110236227" bottom="0.59055118110236227" header="0.35433070866141736" footer="0.35433070866141736"/>
      <pageSetup scale="96" fitToHeight="0" orientation="portrait" r:id="rId32"/>
      <headerFooter alignWithMargins="0">
        <oddFooter>&amp;R&amp;"Book Antiqua,Bold"&amp;8 Page &amp;P of &amp;N</oddFooter>
      </headerFooter>
    </customSheetView>
  </customSheetViews>
  <mergeCells count="105">
    <mergeCell ref="A119:C119"/>
    <mergeCell ref="D119:F119"/>
    <mergeCell ref="A110:B110"/>
    <mergeCell ref="D54:F54"/>
    <mergeCell ref="D55:F55"/>
    <mergeCell ref="B67:F67"/>
    <mergeCell ref="D56:F56"/>
    <mergeCell ref="B59:F59"/>
    <mergeCell ref="D94:E94"/>
    <mergeCell ref="A109:F109"/>
    <mergeCell ref="B88:F88"/>
    <mergeCell ref="D95:E95"/>
    <mergeCell ref="B68:F68"/>
    <mergeCell ref="B61:F61"/>
    <mergeCell ref="B64:F64"/>
    <mergeCell ref="B65:F65"/>
    <mergeCell ref="B89:F89"/>
    <mergeCell ref="B62:F62"/>
    <mergeCell ref="B63:F63"/>
    <mergeCell ref="B60:F60"/>
    <mergeCell ref="B58:E58"/>
    <mergeCell ref="B94:C94"/>
    <mergeCell ref="B66:F66"/>
    <mergeCell ref="B69:F69"/>
    <mergeCell ref="A126:F126"/>
    <mergeCell ref="A120:C120"/>
    <mergeCell ref="D120:F120"/>
    <mergeCell ref="A121:C121"/>
    <mergeCell ref="D121:F121"/>
    <mergeCell ref="A123:C123"/>
    <mergeCell ref="D123:F123"/>
    <mergeCell ref="D122:F122"/>
    <mergeCell ref="A124:C124"/>
    <mergeCell ref="D124:F124"/>
    <mergeCell ref="A122:C122"/>
    <mergeCell ref="D50:F50"/>
    <mergeCell ref="D41:F41"/>
    <mergeCell ref="D42:F42"/>
    <mergeCell ref="D37:F37"/>
    <mergeCell ref="D53:F53"/>
    <mergeCell ref="B98:F98"/>
    <mergeCell ref="D93:E93"/>
    <mergeCell ref="D91:E91"/>
    <mergeCell ref="B92:C92"/>
    <mergeCell ref="D57:F57"/>
    <mergeCell ref="B87:F87"/>
    <mergeCell ref="B91:C91"/>
    <mergeCell ref="D92:E92"/>
    <mergeCell ref="B93:C93"/>
    <mergeCell ref="B86:F86"/>
    <mergeCell ref="B97:F97"/>
    <mergeCell ref="B90:F90"/>
    <mergeCell ref="B96:F96"/>
    <mergeCell ref="C83:D83"/>
    <mergeCell ref="B84:F84"/>
    <mergeCell ref="B85:F85"/>
    <mergeCell ref="D52:F52"/>
    <mergeCell ref="B112:C112"/>
    <mergeCell ref="B95:C95"/>
    <mergeCell ref="D116:F116"/>
    <mergeCell ref="A117:C117"/>
    <mergeCell ref="B113:C113"/>
    <mergeCell ref="D117:F117"/>
    <mergeCell ref="A118:C118"/>
    <mergeCell ref="A116:C116"/>
    <mergeCell ref="D118:F118"/>
    <mergeCell ref="E105:F105"/>
    <mergeCell ref="E106:F106"/>
    <mergeCell ref="G16:H16"/>
    <mergeCell ref="D22:F22"/>
    <mergeCell ref="B18:F18"/>
    <mergeCell ref="B19:F19"/>
    <mergeCell ref="B17:F17"/>
    <mergeCell ref="G24:J24"/>
    <mergeCell ref="A3:F3"/>
    <mergeCell ref="C5:F5"/>
    <mergeCell ref="B6:C6"/>
    <mergeCell ref="C15:F15"/>
    <mergeCell ref="B21:F21"/>
    <mergeCell ref="D23:F23"/>
    <mergeCell ref="D24:F24"/>
    <mergeCell ref="G25:J25"/>
    <mergeCell ref="D39:F39"/>
    <mergeCell ref="D40:F40"/>
    <mergeCell ref="D30:F30"/>
    <mergeCell ref="D31:F31"/>
    <mergeCell ref="D26:F26"/>
    <mergeCell ref="D25:F25"/>
    <mergeCell ref="D51:F51"/>
    <mergeCell ref="D48:F48"/>
    <mergeCell ref="D36:F36"/>
    <mergeCell ref="D27:F27"/>
    <mergeCell ref="D28:F28"/>
    <mergeCell ref="D33:F33"/>
    <mergeCell ref="D34:F34"/>
    <mergeCell ref="D35:F35"/>
    <mergeCell ref="D32:F32"/>
    <mergeCell ref="D47:F47"/>
    <mergeCell ref="D46:F46"/>
    <mergeCell ref="D29:F29"/>
    <mergeCell ref="D38:F38"/>
    <mergeCell ref="D43:F43"/>
    <mergeCell ref="D45:F45"/>
    <mergeCell ref="D44:F44"/>
    <mergeCell ref="D49:F49"/>
  </mergeCells>
  <conditionalFormatting sqref="A109:F114">
    <cfRule type="expression" dxfId="6" priority="8">
      <formula>$H$27="Sole Bidder"</formula>
    </cfRule>
  </conditionalFormatting>
  <conditionalFormatting sqref="B58:F59">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6" fitToHeight="0" orientation="portrait" r:id="rId33"/>
  <headerFooter alignWithMargins="0">
    <oddFooter>&amp;R&amp;"Book Antiqua,Bold"&amp;8 Page &amp;P of &amp;N</oddFooter>
  </headerFooter>
  <rowBreaks count="2" manualBreakCount="2">
    <brk id="85" max="5" man="1"/>
    <brk id="106" max="5" man="1"/>
  </rowBreaks>
  <colBreaks count="1" manualBreakCount="1">
    <brk id="6" max="120" man="1"/>
  </colBreaks>
  <drawing r:id="rId3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78" customWidth="1"/>
    <col min="2" max="2" width="11.85546875" style="178" customWidth="1"/>
    <col min="3" max="16384" width="9.140625" style="178"/>
  </cols>
  <sheetData>
    <row r="1" spans="1:4" s="177" customFormat="1" ht="30" customHeight="1">
      <c r="A1" s="1061">
        <f>'Bid Form 1st Envelope '!I22</f>
        <v>0</v>
      </c>
      <c r="B1" s="1061"/>
    </row>
    <row r="2" spans="1:4" s="177" customFormat="1" ht="30" customHeight="1"/>
    <row r="3" spans="1:4">
      <c r="A3" s="177"/>
    </row>
    <row r="4" spans="1:4">
      <c r="A4" s="206" t="str">
        <f>IF(OR((A1&gt;9999999999),(A1&lt;0)),"Invalid Entry - More than 1000 crore OR -ve value",IF(A1=0, "Rs. Zero Only ",+CONCATENATE("Rs. ", B11,D11,B10,D10,B9,D9,B8,D8,B7,D7,B6," Only")))</f>
        <v xml:space="preserve">Rs. Zero Only </v>
      </c>
    </row>
    <row r="5" spans="1:4">
      <c r="A5" s="177"/>
    </row>
    <row r="6" spans="1:4">
      <c r="A6" s="207">
        <f>-INT(A1/100)*100+ROUND(A1,0)</f>
        <v>0</v>
      </c>
      <c r="B6" s="178" t="str">
        <f t="shared" ref="B6:B11" si="0">IF(A6=0,"",LOOKUP(A6,$A$13:$A$112,$B$13:$B$112))</f>
        <v/>
      </c>
      <c r="D6" s="206"/>
    </row>
    <row r="7" spans="1:4">
      <c r="A7" s="207">
        <f>-INT(A1/1000)*10+INT(A1/100)</f>
        <v>0</v>
      </c>
      <c r="B7" s="178" t="str">
        <f t="shared" si="0"/>
        <v/>
      </c>
      <c r="D7" s="206" t="str">
        <f>+IF(B7="",""," Hundred ")</f>
        <v/>
      </c>
    </row>
    <row r="8" spans="1:4">
      <c r="A8" s="207">
        <f>-INT(A1/100000)*100+INT(A1/1000)</f>
        <v>0</v>
      </c>
      <c r="B8" s="178" t="str">
        <f t="shared" si="0"/>
        <v/>
      </c>
      <c r="D8" s="206" t="str">
        <f>IF((B8=""),IF(C8="",""," Thousand ")," Thousand ")</f>
        <v/>
      </c>
    </row>
    <row r="9" spans="1:4">
      <c r="A9" s="207">
        <f>-INT(A1/10000000)*100+INT(A1/100000)</f>
        <v>0</v>
      </c>
      <c r="B9" s="178" t="str">
        <f t="shared" si="0"/>
        <v/>
      </c>
      <c r="D9" s="206" t="str">
        <f>IF((B9=""),IF(C9="",""," Lac ")," Lac ")</f>
        <v/>
      </c>
    </row>
    <row r="10" spans="1:4">
      <c r="A10" s="207">
        <f>-INT(A1/1000000000)*100+INT(A1/10000000)</f>
        <v>0</v>
      </c>
      <c r="B10" s="208" t="str">
        <f t="shared" si="0"/>
        <v/>
      </c>
      <c r="D10" s="206" t="str">
        <f>IF((B10=""),IF(C10="",""," Crore ")," Crore ")</f>
        <v/>
      </c>
    </row>
    <row r="11" spans="1:4">
      <c r="A11" s="209">
        <f>-INT(A1/10000000000)*1000+INT(A1/1000000000)</f>
        <v>0</v>
      </c>
      <c r="B11" s="208" t="str">
        <f t="shared" si="0"/>
        <v/>
      </c>
      <c r="D11" s="206" t="str">
        <f>IF((B11=""),IF(C11="",""," Hundred ")," Hundred ")</f>
        <v/>
      </c>
    </row>
    <row r="13" spans="1:4">
      <c r="A13" s="210">
        <v>1</v>
      </c>
      <c r="B13" s="211" t="s">
        <v>186</v>
      </c>
    </row>
    <row r="14" spans="1:4">
      <c r="A14" s="210">
        <v>2</v>
      </c>
      <c r="B14" s="211" t="s">
        <v>187</v>
      </c>
    </row>
    <row r="15" spans="1:4">
      <c r="A15" s="210">
        <v>3</v>
      </c>
      <c r="B15" s="211" t="s">
        <v>188</v>
      </c>
    </row>
    <row r="16" spans="1:4">
      <c r="A16" s="210">
        <v>4</v>
      </c>
      <c r="B16" s="211" t="s">
        <v>189</v>
      </c>
    </row>
    <row r="17" spans="1:2">
      <c r="A17" s="210">
        <v>5</v>
      </c>
      <c r="B17" s="211" t="s">
        <v>190</v>
      </c>
    </row>
    <row r="18" spans="1:2">
      <c r="A18" s="210">
        <v>6</v>
      </c>
      <c r="B18" s="211" t="s">
        <v>191</v>
      </c>
    </row>
    <row r="19" spans="1:2">
      <c r="A19" s="210">
        <v>7</v>
      </c>
      <c r="B19" s="211" t="s">
        <v>192</v>
      </c>
    </row>
    <row r="20" spans="1:2">
      <c r="A20" s="210">
        <v>8</v>
      </c>
      <c r="B20" s="211" t="s">
        <v>193</v>
      </c>
    </row>
    <row r="21" spans="1:2">
      <c r="A21" s="210">
        <v>9</v>
      </c>
      <c r="B21" s="211" t="s">
        <v>194</v>
      </c>
    </row>
    <row r="22" spans="1:2">
      <c r="A22" s="210">
        <v>10</v>
      </c>
      <c r="B22" s="211" t="s">
        <v>195</v>
      </c>
    </row>
    <row r="23" spans="1:2">
      <c r="A23" s="210">
        <v>11</v>
      </c>
      <c r="B23" s="211" t="s">
        <v>196</v>
      </c>
    </row>
    <row r="24" spans="1:2">
      <c r="A24" s="210">
        <v>12</v>
      </c>
      <c r="B24" s="211" t="s">
        <v>197</v>
      </c>
    </row>
    <row r="25" spans="1:2">
      <c r="A25" s="210">
        <v>13</v>
      </c>
      <c r="B25" s="211" t="s">
        <v>198</v>
      </c>
    </row>
    <row r="26" spans="1:2">
      <c r="A26" s="210">
        <v>14</v>
      </c>
      <c r="B26" s="211" t="s">
        <v>199</v>
      </c>
    </row>
    <row r="27" spans="1:2">
      <c r="A27" s="210">
        <v>15</v>
      </c>
      <c r="B27" s="211" t="s">
        <v>200</v>
      </c>
    </row>
    <row r="28" spans="1:2">
      <c r="A28" s="210">
        <v>16</v>
      </c>
      <c r="B28" s="211" t="s">
        <v>201</v>
      </c>
    </row>
    <row r="29" spans="1:2">
      <c r="A29" s="210">
        <v>17</v>
      </c>
      <c r="B29" s="211" t="s">
        <v>202</v>
      </c>
    </row>
    <row r="30" spans="1:2">
      <c r="A30" s="210">
        <v>18</v>
      </c>
      <c r="B30" s="211" t="s">
        <v>203</v>
      </c>
    </row>
    <row r="31" spans="1:2">
      <c r="A31" s="210">
        <v>19</v>
      </c>
      <c r="B31" s="211" t="s">
        <v>204</v>
      </c>
    </row>
    <row r="32" spans="1:2">
      <c r="A32" s="210">
        <v>20</v>
      </c>
      <c r="B32" s="211" t="s">
        <v>205</v>
      </c>
    </row>
    <row r="33" spans="1:2">
      <c r="A33" s="210">
        <v>21</v>
      </c>
      <c r="B33" s="211" t="s">
        <v>206</v>
      </c>
    </row>
    <row r="34" spans="1:2">
      <c r="A34" s="210">
        <v>22</v>
      </c>
      <c r="B34" s="211" t="s">
        <v>207</v>
      </c>
    </row>
    <row r="35" spans="1:2">
      <c r="A35" s="210">
        <v>23</v>
      </c>
      <c r="B35" s="211" t="s">
        <v>208</v>
      </c>
    </row>
    <row r="36" spans="1:2">
      <c r="A36" s="210">
        <v>24</v>
      </c>
      <c r="B36" s="211" t="s">
        <v>209</v>
      </c>
    </row>
    <row r="37" spans="1:2">
      <c r="A37" s="210">
        <v>25</v>
      </c>
      <c r="B37" s="211" t="s">
        <v>210</v>
      </c>
    </row>
    <row r="38" spans="1:2">
      <c r="A38" s="210">
        <v>26</v>
      </c>
      <c r="B38" s="211" t="s">
        <v>211</v>
      </c>
    </row>
    <row r="39" spans="1:2">
      <c r="A39" s="210">
        <v>27</v>
      </c>
      <c r="B39" s="211" t="s">
        <v>212</v>
      </c>
    </row>
    <row r="40" spans="1:2">
      <c r="A40" s="210">
        <v>28</v>
      </c>
      <c r="B40" s="211" t="s">
        <v>213</v>
      </c>
    </row>
    <row r="41" spans="1:2">
      <c r="A41" s="210">
        <v>29</v>
      </c>
      <c r="B41" s="211" t="s">
        <v>214</v>
      </c>
    </row>
    <row r="42" spans="1:2">
      <c r="A42" s="210">
        <v>30</v>
      </c>
      <c r="B42" s="211" t="s">
        <v>215</v>
      </c>
    </row>
    <row r="43" spans="1:2">
      <c r="A43" s="210">
        <v>31</v>
      </c>
      <c r="B43" s="211" t="s">
        <v>216</v>
      </c>
    </row>
    <row r="44" spans="1:2">
      <c r="A44" s="210">
        <v>32</v>
      </c>
      <c r="B44" s="211" t="s">
        <v>217</v>
      </c>
    </row>
    <row r="45" spans="1:2">
      <c r="A45" s="210">
        <v>33</v>
      </c>
      <c r="B45" s="211" t="s">
        <v>218</v>
      </c>
    </row>
    <row r="46" spans="1:2">
      <c r="A46" s="210">
        <v>34</v>
      </c>
      <c r="B46" s="211" t="s">
        <v>219</v>
      </c>
    </row>
    <row r="47" spans="1:2">
      <c r="A47" s="210">
        <v>35</v>
      </c>
      <c r="B47" s="211" t="s">
        <v>12</v>
      </c>
    </row>
    <row r="48" spans="1:2">
      <c r="A48" s="210">
        <v>36</v>
      </c>
      <c r="B48" s="211" t="s">
        <v>220</v>
      </c>
    </row>
    <row r="49" spans="1:2">
      <c r="A49" s="210">
        <v>37</v>
      </c>
      <c r="B49" s="211" t="s">
        <v>221</v>
      </c>
    </row>
    <row r="50" spans="1:2">
      <c r="A50" s="210">
        <v>38</v>
      </c>
      <c r="B50" s="211" t="s">
        <v>222</v>
      </c>
    </row>
    <row r="51" spans="1:2">
      <c r="A51" s="210">
        <v>39</v>
      </c>
      <c r="B51" s="211" t="s">
        <v>223</v>
      </c>
    </row>
    <row r="52" spans="1:2">
      <c r="A52" s="210">
        <v>40</v>
      </c>
      <c r="B52" s="211" t="s">
        <v>224</v>
      </c>
    </row>
    <row r="53" spans="1:2">
      <c r="A53" s="210">
        <v>41</v>
      </c>
      <c r="B53" s="211" t="s">
        <v>225</v>
      </c>
    </row>
    <row r="54" spans="1:2">
      <c r="A54" s="210">
        <v>42</v>
      </c>
      <c r="B54" s="211" t="s">
        <v>226</v>
      </c>
    </row>
    <row r="55" spans="1:2">
      <c r="A55" s="210">
        <v>43</v>
      </c>
      <c r="B55" s="211" t="s">
        <v>227</v>
      </c>
    </row>
    <row r="56" spans="1:2">
      <c r="A56" s="210">
        <v>44</v>
      </c>
      <c r="B56" s="211" t="s">
        <v>228</v>
      </c>
    </row>
    <row r="57" spans="1:2">
      <c r="A57" s="210">
        <v>45</v>
      </c>
      <c r="B57" s="211" t="s">
        <v>229</v>
      </c>
    </row>
    <row r="58" spans="1:2">
      <c r="A58" s="210">
        <v>46</v>
      </c>
      <c r="B58" s="211" t="s">
        <v>230</v>
      </c>
    </row>
    <row r="59" spans="1:2">
      <c r="A59" s="210">
        <v>47</v>
      </c>
      <c r="B59" s="211" t="s">
        <v>231</v>
      </c>
    </row>
    <row r="60" spans="1:2">
      <c r="A60" s="210">
        <v>48</v>
      </c>
      <c r="B60" s="211" t="s">
        <v>232</v>
      </c>
    </row>
    <row r="61" spans="1:2">
      <c r="A61" s="210">
        <v>49</v>
      </c>
      <c r="B61" s="211" t="s">
        <v>233</v>
      </c>
    </row>
    <row r="62" spans="1:2">
      <c r="A62" s="210">
        <v>50</v>
      </c>
      <c r="B62" s="211" t="s">
        <v>234</v>
      </c>
    </row>
    <row r="63" spans="1:2">
      <c r="A63" s="210">
        <v>51</v>
      </c>
      <c r="B63" s="211" t="s">
        <v>235</v>
      </c>
    </row>
    <row r="64" spans="1:2">
      <c r="A64" s="210">
        <v>52</v>
      </c>
      <c r="B64" s="211" t="s">
        <v>236</v>
      </c>
    </row>
    <row r="65" spans="1:2">
      <c r="A65" s="210">
        <v>53</v>
      </c>
      <c r="B65" s="211" t="s">
        <v>237</v>
      </c>
    </row>
    <row r="66" spans="1:2">
      <c r="A66" s="210">
        <v>54</v>
      </c>
      <c r="B66" s="211" t="s">
        <v>238</v>
      </c>
    </row>
    <row r="67" spans="1:2">
      <c r="A67" s="210">
        <v>55</v>
      </c>
      <c r="B67" s="211" t="s">
        <v>239</v>
      </c>
    </row>
    <row r="68" spans="1:2">
      <c r="A68" s="210">
        <v>56</v>
      </c>
      <c r="B68" s="211" t="s">
        <v>240</v>
      </c>
    </row>
    <row r="69" spans="1:2">
      <c r="A69" s="210">
        <v>57</v>
      </c>
      <c r="B69" s="211" t="s">
        <v>241</v>
      </c>
    </row>
    <row r="70" spans="1:2">
      <c r="A70" s="210">
        <v>58</v>
      </c>
      <c r="B70" s="211" t="s">
        <v>242</v>
      </c>
    </row>
    <row r="71" spans="1:2">
      <c r="A71" s="210">
        <v>59</v>
      </c>
      <c r="B71" s="211" t="s">
        <v>243</v>
      </c>
    </row>
    <row r="72" spans="1:2">
      <c r="A72" s="210">
        <v>60</v>
      </c>
      <c r="B72" s="211" t="s">
        <v>244</v>
      </c>
    </row>
    <row r="73" spans="1:2">
      <c r="A73" s="210">
        <v>61</v>
      </c>
      <c r="B73" s="211" t="s">
        <v>245</v>
      </c>
    </row>
    <row r="74" spans="1:2">
      <c r="A74" s="210">
        <v>62</v>
      </c>
      <c r="B74" s="211" t="s">
        <v>246</v>
      </c>
    </row>
    <row r="75" spans="1:2">
      <c r="A75" s="210">
        <v>63</v>
      </c>
      <c r="B75" s="211" t="s">
        <v>247</v>
      </c>
    </row>
    <row r="76" spans="1:2">
      <c r="A76" s="210">
        <v>64</v>
      </c>
      <c r="B76" s="211" t="s">
        <v>248</v>
      </c>
    </row>
    <row r="77" spans="1:2">
      <c r="A77" s="210">
        <v>65</v>
      </c>
      <c r="B77" s="211" t="s">
        <v>249</v>
      </c>
    </row>
    <row r="78" spans="1:2">
      <c r="A78" s="210">
        <v>66</v>
      </c>
      <c r="B78" s="211" t="s">
        <v>250</v>
      </c>
    </row>
    <row r="79" spans="1:2">
      <c r="A79" s="210">
        <v>67</v>
      </c>
      <c r="B79" s="211" t="s">
        <v>251</v>
      </c>
    </row>
    <row r="80" spans="1:2">
      <c r="A80" s="210">
        <v>68</v>
      </c>
      <c r="B80" s="211" t="s">
        <v>252</v>
      </c>
    </row>
    <row r="81" spans="1:2">
      <c r="A81" s="210">
        <v>69</v>
      </c>
      <c r="B81" s="211" t="s">
        <v>253</v>
      </c>
    </row>
    <row r="82" spans="1:2">
      <c r="A82" s="210">
        <v>70</v>
      </c>
      <c r="B82" s="211" t="s">
        <v>254</v>
      </c>
    </row>
    <row r="83" spans="1:2">
      <c r="A83" s="210">
        <v>71</v>
      </c>
      <c r="B83" s="211" t="s">
        <v>255</v>
      </c>
    </row>
    <row r="84" spans="1:2">
      <c r="A84" s="210">
        <v>72</v>
      </c>
      <c r="B84" s="211" t="s">
        <v>256</v>
      </c>
    </row>
    <row r="85" spans="1:2">
      <c r="A85" s="210">
        <v>73</v>
      </c>
      <c r="B85" s="211" t="s">
        <v>257</v>
      </c>
    </row>
    <row r="86" spans="1:2">
      <c r="A86" s="210">
        <v>74</v>
      </c>
      <c r="B86" s="211" t="s">
        <v>258</v>
      </c>
    </row>
    <row r="87" spans="1:2">
      <c r="A87" s="210">
        <v>75</v>
      </c>
      <c r="B87" s="211" t="s">
        <v>259</v>
      </c>
    </row>
    <row r="88" spans="1:2">
      <c r="A88" s="210">
        <v>76</v>
      </c>
      <c r="B88" s="211" t="s">
        <v>260</v>
      </c>
    </row>
    <row r="89" spans="1:2">
      <c r="A89" s="210">
        <v>77</v>
      </c>
      <c r="B89" s="211" t="s">
        <v>261</v>
      </c>
    </row>
    <row r="90" spans="1:2">
      <c r="A90" s="210">
        <v>78</v>
      </c>
      <c r="B90" s="211" t="s">
        <v>262</v>
      </c>
    </row>
    <row r="91" spans="1:2">
      <c r="A91" s="210">
        <v>79</v>
      </c>
      <c r="B91" s="211" t="s">
        <v>263</v>
      </c>
    </row>
    <row r="92" spans="1:2">
      <c r="A92" s="210">
        <v>80</v>
      </c>
      <c r="B92" s="211" t="s">
        <v>264</v>
      </c>
    </row>
    <row r="93" spans="1:2">
      <c r="A93" s="210">
        <v>81</v>
      </c>
      <c r="B93" s="211" t="s">
        <v>265</v>
      </c>
    </row>
    <row r="94" spans="1:2">
      <c r="A94" s="210">
        <v>82</v>
      </c>
      <c r="B94" s="211" t="s">
        <v>266</v>
      </c>
    </row>
    <row r="95" spans="1:2">
      <c r="A95" s="210">
        <v>83</v>
      </c>
      <c r="B95" s="211" t="s">
        <v>267</v>
      </c>
    </row>
    <row r="96" spans="1:2">
      <c r="A96" s="210">
        <v>84</v>
      </c>
      <c r="B96" s="211" t="s">
        <v>268</v>
      </c>
    </row>
    <row r="97" spans="1:2">
      <c r="A97" s="210">
        <v>85</v>
      </c>
      <c r="B97" s="211" t="s">
        <v>269</v>
      </c>
    </row>
    <row r="98" spans="1:2">
      <c r="A98" s="210">
        <v>86</v>
      </c>
      <c r="B98" s="211" t="s">
        <v>270</v>
      </c>
    </row>
    <row r="99" spans="1:2">
      <c r="A99" s="210">
        <v>87</v>
      </c>
      <c r="B99" s="211" t="s">
        <v>271</v>
      </c>
    </row>
    <row r="100" spans="1:2">
      <c r="A100" s="210">
        <v>88</v>
      </c>
      <c r="B100" s="211" t="s">
        <v>272</v>
      </c>
    </row>
    <row r="101" spans="1:2">
      <c r="A101" s="210">
        <v>89</v>
      </c>
      <c r="B101" s="211" t="s">
        <v>273</v>
      </c>
    </row>
    <row r="102" spans="1:2">
      <c r="A102" s="210">
        <v>90</v>
      </c>
      <c r="B102" s="211" t="s">
        <v>274</v>
      </c>
    </row>
    <row r="103" spans="1:2">
      <c r="A103" s="210">
        <v>91</v>
      </c>
      <c r="B103" s="211" t="s">
        <v>275</v>
      </c>
    </row>
    <row r="104" spans="1:2">
      <c r="A104" s="210">
        <v>92</v>
      </c>
      <c r="B104" s="211" t="s">
        <v>276</v>
      </c>
    </row>
    <row r="105" spans="1:2">
      <c r="A105" s="210">
        <v>93</v>
      </c>
      <c r="B105" s="211" t="s">
        <v>277</v>
      </c>
    </row>
    <row r="106" spans="1:2">
      <c r="A106" s="210">
        <v>94</v>
      </c>
      <c r="B106" s="211" t="s">
        <v>278</v>
      </c>
    </row>
    <row r="107" spans="1:2">
      <c r="A107" s="210">
        <v>95</v>
      </c>
      <c r="B107" s="211" t="s">
        <v>279</v>
      </c>
    </row>
    <row r="108" spans="1:2">
      <c r="A108" s="210">
        <v>96</v>
      </c>
      <c r="B108" s="211" t="s">
        <v>280</v>
      </c>
    </row>
    <row r="109" spans="1:2">
      <c r="A109" s="210">
        <v>97</v>
      </c>
      <c r="B109" s="211" t="s">
        <v>281</v>
      </c>
    </row>
    <row r="110" spans="1:2">
      <c r="A110" s="210">
        <v>98</v>
      </c>
      <c r="B110" s="211" t="s">
        <v>282</v>
      </c>
    </row>
    <row r="111" spans="1:2">
      <c r="A111" s="210">
        <v>99</v>
      </c>
      <c r="B111" s="211" t="s">
        <v>283</v>
      </c>
    </row>
    <row r="112" spans="1:2">
      <c r="A112" s="210">
        <v>100</v>
      </c>
      <c r="B112" s="211" t="s">
        <v>284</v>
      </c>
    </row>
  </sheetData>
  <customSheetViews>
    <customSheetView guid="{35C772BD-8F05-4A18-BEC8-6AF744E22539}" state="hidden">
      <selection activeCell="A4" sqref="A4"/>
      <pageMargins left="0.75" right="0.75" top="1" bottom="1" header="0.5" footer="0.5"/>
      <pageSetup orientation="portrait" r:id="rId1"/>
      <headerFooter alignWithMargins="0"/>
    </customSheetView>
    <customSheetView guid="{FC200EB0-6614-47DB-96CE-7610471486D9}" state="hidden">
      <selection activeCell="A4" sqref="A4"/>
      <pageMargins left="0.75" right="0.75" top="1" bottom="1" header="0.5" footer="0.5"/>
      <pageSetup orientation="portrait" r:id="rId2"/>
      <headerFooter alignWithMargins="0"/>
    </customSheetView>
    <customSheetView guid="{010B040B-83D1-42E5-9354-A9BE9113BDAC}" state="hidden">
      <selection activeCell="A4" sqref="A4"/>
      <pageMargins left="0.75" right="0.75" top="1" bottom="1" header="0.5" footer="0.5"/>
      <pageSetup orientation="portrait" r:id="rId3"/>
      <headerFooter alignWithMargins="0"/>
    </customSheetView>
    <customSheetView guid="{77353208-2D17-4D2E-ADE3-4F168F350B73}" state="hidden">
      <selection activeCell="A4" sqref="A4"/>
      <pageMargins left="0.75" right="0.75" top="1" bottom="1" header="0.5" footer="0.5"/>
      <pageSetup orientation="portrait" r:id="rId4"/>
      <headerFooter alignWithMargins="0"/>
    </customSheetView>
    <customSheetView guid="{1F125E51-1799-42D0-B41E-DC039BB17D59}" state="hidden">
      <selection activeCell="A4" sqref="A4"/>
      <pageMargins left="0.75" right="0.75" top="1" bottom="1" header="0.5" footer="0.5"/>
      <pageSetup orientation="portrait" r:id="rId5"/>
      <headerFooter alignWithMargins="0"/>
    </customSheetView>
    <customSheetView guid="{14C32814-5A59-4863-9FB1-822FBB75D7D1}" state="hidden">
      <selection activeCell="A4" sqref="A4"/>
      <pageMargins left="0.75" right="0.75" top="1" bottom="1" header="0.5" footer="0.5"/>
      <pageSetup orientation="portrait" r:id="rId6"/>
      <headerFooter alignWithMargins="0"/>
    </customSheetView>
    <customSheetView guid="{CFBF18EC-8277-4311-991B-395AF21BB33B}" state="hidden">
      <selection activeCell="A4" sqref="A4"/>
      <pageMargins left="0.75" right="0.75" top="1" bottom="1" header="0.5" footer="0.5"/>
      <pageSetup orientation="portrait" r:id="rId7"/>
      <headerFooter alignWithMargins="0"/>
    </customSheetView>
    <customSheetView guid="{82C64B11-1F50-45B5-B7BB-9F1DC733C833}" state="hidden">
      <selection activeCell="A4" sqref="A4"/>
      <pageMargins left="0.75" right="0.75" top="1" bottom="1" header="0.5" footer="0.5"/>
      <pageSetup orientation="portrait" r:id="rId8"/>
      <headerFooter alignWithMargins="0"/>
    </customSheetView>
    <customSheetView guid="{FE4EC9C4-31B9-4D40-8323-5B16C3BC840F}" state="hidden">
      <selection activeCell="A4" sqref="A4"/>
      <pageMargins left="0.75" right="0.75" top="1" bottom="1" header="0.5" footer="0.5"/>
      <pageSetup orientation="portrait" r:id="rId9"/>
      <headerFooter alignWithMargins="0"/>
    </customSheetView>
    <customSheetView guid="{F9FE2C60-2849-4C32-B532-2B1A89FFA9CD}" state="hidden">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82E8A0F5-0020-4355-95CF-28601763A783}" state="hidden">
      <selection activeCell="A4" sqref="A4"/>
      <pageMargins left="0.75" right="0.75" top="1" bottom="1" header="0.5" footer="0.5"/>
      <pageSetup orientation="portrait" r:id="rId16"/>
      <headerFooter alignWithMargins="0"/>
    </customSheetView>
    <customSheetView guid="{44C1C443-3199-4288-884A-D16AF7B2CD69}" state="hidden">
      <selection activeCell="A4" sqref="A4"/>
      <pageMargins left="0.75" right="0.75" top="1" bottom="1" header="0.5" footer="0.5"/>
      <pageSetup orientation="portrait" r:id="rId17"/>
      <headerFooter alignWithMargins="0"/>
    </customSheetView>
    <customSheetView guid="{CB7CD015-9A92-451A-BEF4-2BC98E3768DD}" state="hidden">
      <selection activeCell="A4" sqref="A4"/>
      <pageMargins left="0.75" right="0.75" top="1" bottom="1" header="0.5" footer="0.5"/>
      <pageSetup orientation="portrait" r:id="rId18"/>
      <headerFooter alignWithMargins="0"/>
    </customSheetView>
    <customSheetView guid="{7A88FC7A-7690-48AB-B789-172043AFADC8}" state="hidden">
      <selection activeCell="A4" sqref="A4"/>
      <pageMargins left="0.75" right="0.75" top="1" bottom="1" header="0.5" footer="0.5"/>
      <pageSetup orientation="portrait" r:id="rId19"/>
      <headerFooter alignWithMargins="0"/>
    </customSheetView>
    <customSheetView guid="{1E2D7167-D6B7-4690-9A83-BF768C4223A4}" state="hidden">
      <selection activeCell="A4" sqref="A4"/>
      <pageMargins left="0.75" right="0.75" top="1" bottom="1" header="0.5" footer="0.5"/>
      <pageSetup orientation="portrait" r:id="rId20"/>
      <headerFooter alignWithMargins="0"/>
    </customSheetView>
    <customSheetView guid="{13A93EBF-985A-49FD-9FE0-DC75D238EC8C}" state="hidden">
      <selection activeCell="A4" sqref="A4"/>
      <pageMargins left="0.75" right="0.75" top="1" bottom="1" header="0.5" footer="0.5"/>
      <pageSetup orientation="portrait" r:id="rId21"/>
      <headerFooter alignWithMargins="0"/>
    </customSheetView>
    <customSheetView guid="{BE615921-12B2-47E1-81BB-292B559B4C46}" state="hidden">
      <selection activeCell="A4" sqref="A4"/>
      <pageMargins left="0.75" right="0.75" top="1" bottom="1" header="0.5" footer="0.5"/>
      <pageSetup orientation="portrait" r:id="rId22"/>
      <headerFooter alignWithMargins="0"/>
    </customSheetView>
    <customSheetView guid="{D05C69EC-C4A6-4AED-AFBA-A3044FD4B3FB}" state="hidden">
      <selection activeCell="A4" sqref="A4"/>
      <pageMargins left="0.75" right="0.75" top="1" bottom="1" header="0.5" footer="0.5"/>
      <pageSetup orientation="portrait" r:id="rId23"/>
      <headerFooter alignWithMargins="0"/>
    </customSheetView>
    <customSheetView guid="{8CF338B0-8CA3-4AF4-816D-CB7A6D8E33BC}" state="hidden">
      <selection activeCell="A4" sqref="A4"/>
      <pageMargins left="0.75" right="0.75" top="1" bottom="1" header="0.5" footer="0.5"/>
      <pageSetup orientation="portrait" r:id="rId24"/>
      <headerFooter alignWithMargins="0"/>
    </customSheetView>
    <customSheetView guid="{B07CB001-8FAF-40AD-8AD5-A65A64B33B35}" state="hidden">
      <selection activeCell="A4" sqref="A4"/>
      <pageMargins left="0.75" right="0.75" top="1" bottom="1" header="0.5" footer="0.5"/>
      <pageSetup orientation="portrait" r:id="rId25"/>
      <headerFooter alignWithMargins="0"/>
    </customSheetView>
    <customSheetView guid="{4D67A8FB-66CE-4EFD-8932-C754BE25ED43}" state="hidden">
      <selection activeCell="A4" sqref="A4"/>
      <pageMargins left="0.75" right="0.75" top="1" bottom="1" header="0.5" footer="0.5"/>
      <pageSetup orientation="portrait" r:id="rId26"/>
      <headerFooter alignWithMargins="0"/>
    </customSheetView>
    <customSheetView guid="{0D490C87-B003-4943-9825-ACE0B8E7CC06}" state="hidden">
      <selection activeCell="A4" sqref="A4"/>
      <pageMargins left="0.75" right="0.75" top="1" bottom="1" header="0.5" footer="0.5"/>
      <pageSetup orientation="portrait" r:id="rId27"/>
      <headerFooter alignWithMargins="0"/>
    </customSheetView>
    <customSheetView guid="{012A8702-091E-4FD1-8E26-12B65B8B3B8C}" state="hidden">
      <selection activeCell="A4" sqref="A4"/>
      <pageMargins left="0.75" right="0.75" top="1" bottom="1" header="0.5" footer="0.5"/>
      <pageSetup orientation="portrait" r:id="rId28"/>
      <headerFooter alignWithMargins="0"/>
    </customSheetView>
    <customSheetView guid="{CD28740F-9825-447C-B887-B18F0232D126}" state="hidden">
      <selection activeCell="A4" sqref="A4"/>
      <pageMargins left="0.75" right="0.75" top="1" bottom="1" header="0.5" footer="0.5"/>
      <pageSetup orientation="portrait" r:id="rId29"/>
      <headerFooter alignWithMargins="0"/>
    </customSheetView>
    <customSheetView guid="{B36D49CA-5796-4086-B7D0-4AD7F327B4EC}" state="hidden">
      <selection activeCell="A4" sqref="A4"/>
      <pageMargins left="0.75" right="0.75" top="1" bottom="1" header="0.5" footer="0.5"/>
      <pageSetup orientation="portrait" r:id="rId30"/>
      <headerFooter alignWithMargins="0"/>
    </customSheetView>
    <customSheetView guid="{AA750348-930C-43DE-ADD0-8D60980F5013}" state="hidden">
      <selection activeCell="A4" sqref="A4"/>
      <pageMargins left="0.75" right="0.75" top="1" bottom="1" header="0.5" footer="0.5"/>
      <pageSetup orientation="portrait" r:id="rId31"/>
      <headerFooter alignWithMargins="0"/>
    </customSheetView>
    <customSheetView guid="{A546C507-25B0-45A3-B106-4C96DE490A0D}" state="hidden">
      <selection activeCell="A4" sqref="A4"/>
      <pageMargins left="0.75" right="0.75" top="1" bottom="1" header="0.5" footer="0.5"/>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35C772BD-8F05-4A18-BEC8-6AF744E22539}"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B36D49CA-5796-4086-B7D0-4AD7F327B4EC}"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A546C507-25B0-45A3-B106-4C96DE490A0D}"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 23</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23'!Print_Area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Soumya Ranjan Mishra {सौम्‍य रंजन मिश्र}</cp:lastModifiedBy>
  <cp:lastPrinted>2024-07-05T10:00:48Z</cp:lastPrinted>
  <dcterms:created xsi:type="dcterms:W3CDTF">2010-09-27T08:09:01Z</dcterms:created>
  <dcterms:modified xsi:type="dcterms:W3CDTF">2024-09-09T14:03:44Z</dcterms:modified>
</cp:coreProperties>
</file>