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3\G3\# Ankit-Shweta\RTM\7RT-25\Bidding Documents\Volume-III\"/>
    </mc:Choice>
  </mc:AlternateContent>
  <xr:revisionPtr revIDLastSave="0" documentId="13_ncr:1_{8C256588-5E2B-4003-A5CA-AE86D4E608D3}" xr6:coauthVersionLast="36" xr6:coauthVersionMax="47" xr10:uidLastSave="{00000000-0000-0000-0000-000000000000}"/>
  <workbookProtection workbookAlgorithmName="SHA-512" workbookHashValue="rt7cI9muJ5iPowrdQanseCpwgbVKXHyhud9M0pm7mXKOLwCxV0Prf89QsH8I5G5zcXOC54pSJZdqQNyUFyX7Lw==" workbookSaltValue="wE+9aP3HP5M5TvyLG9OHFg==" workbookSpinCount="100000" revisionsAlgorithmName="SHA-512" revisionsHashValue="pMd8wHKmobjiqGNTnCPCuhdTzQXcrSQ2/p6yePrjJAyPV5u/OUkRX9f1aarfAQoY6eKJ39HPYwkCppsihB3z4A==" revisionsSaltValue="8kJUc4x4xnaZT3ey3SCfWQ==" revisionsSpinCount="100000" lockStructure="1" lockRevision="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5A'!$A$1:$E$34</definedName>
    <definedName name="_xlnm.Print_Area" localSheetId="12">'Attach 6'!$A$1:$E$29</definedName>
    <definedName name="_xlnm.Print_Area" localSheetId="13">'Attach 7'!$A$1:$E$24</definedName>
    <definedName name="_xlnm.Print_Area" localSheetId="14">'Attach 9'!$A$1:$AO$52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893ED44_0907_49DA_91B4_12E950CA9B03_.wvu.Cols" localSheetId="17" hidden="1">'Attach 12'!$G:$I</definedName>
    <definedName name="Z_8893ED44_0907_49DA_91B4_12E950CA9B03_.wvu.Cols" localSheetId="21" hidden="1">'Attach 15'!$H:$H,'Attach 15'!$L:$N</definedName>
    <definedName name="Z_8893ED44_0907_49DA_91B4_12E950CA9B03_.wvu.Cols" localSheetId="25" hidden="1">'Attach 18 SP'!$J:$AO</definedName>
    <definedName name="Z_8893ED44_0907_49DA_91B4_12E950CA9B03_.wvu.Cols" localSheetId="3" hidden="1">'Attach 3(JV)'!$G:$H</definedName>
    <definedName name="Z_8893ED44_0907_49DA_91B4_12E950CA9B03_.wvu.Cols" localSheetId="7" hidden="1">'Attach 4'!$H:$O</definedName>
    <definedName name="Z_8893ED44_0907_49DA_91B4_12E950CA9B03_.wvu.Cols" localSheetId="10" hidden="1">'Attach 5'!$H:$H</definedName>
    <definedName name="Z_8893ED44_0907_49DA_91B4_12E950CA9B03_.wvu.Cols" localSheetId="11" hidden="1">'Attach 5A'!$H:$H</definedName>
    <definedName name="Z_8893ED44_0907_49DA_91B4_12E950CA9B03_.wvu.Cols" localSheetId="12" hidden="1">'Attach 6'!$H:$H</definedName>
    <definedName name="Z_8893ED44_0907_49DA_91B4_12E950CA9B03_.wvu.Cols" localSheetId="14" hidden="1">'Attach 9'!$Y:$AO</definedName>
    <definedName name="Z_8893ED44_0907_49DA_91B4_12E950CA9B0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93ED44_0907_49DA_91B4_12E950CA9B03_.wvu.Cols" localSheetId="4" hidden="1">'Attach-3 (QR)_old'!$J:$AB</definedName>
    <definedName name="Z_8893ED44_0907_49DA_91B4_12E950CA9B03_.wvu.Cols" localSheetId="31" hidden="1">'Bid Form 1st Envelope '!$K:$K</definedName>
    <definedName name="Z_8893ED44_0907_49DA_91B4_12E950CA9B03_.wvu.Cols" localSheetId="2" hidden="1">'Names of Bidder'!$H:$M,'Names of Bidder'!$O:$O,'Names of Bidder'!$AA:$AB</definedName>
    <definedName name="Z_8893ED44_0907_49DA_91B4_12E950CA9B03_.wvu.FilterData" localSheetId="2" hidden="1">'Names of Bidder'!$B$6:$G$19</definedName>
    <definedName name="Z_8893ED44_0907_49DA_91B4_12E950CA9B03_.wvu.PrintArea" localSheetId="15" hidden="1">'Attach 10'!$A$1:$F$18</definedName>
    <definedName name="Z_8893ED44_0907_49DA_91B4_12E950CA9B03_.wvu.PrintArea" localSheetId="16" hidden="1">'Attach 11'!$A$1:$E$46</definedName>
    <definedName name="Z_8893ED44_0907_49DA_91B4_12E950CA9B03_.wvu.PrintArea" localSheetId="17" hidden="1">'Attach 12'!$A$1:$G$45</definedName>
    <definedName name="Z_8893ED44_0907_49DA_91B4_12E950CA9B03_.wvu.PrintArea" localSheetId="18" hidden="1">'Attach 13'!$A$1:$E$26</definedName>
    <definedName name="Z_8893ED44_0907_49DA_91B4_12E950CA9B03_.wvu.PrintArea" localSheetId="19" hidden="1">'Attach 14'!$A$1:$E$26</definedName>
    <definedName name="Z_8893ED44_0907_49DA_91B4_12E950CA9B03_.wvu.PrintArea" localSheetId="20" hidden="1">'Attach 14-IP'!$A$8:$I$225</definedName>
    <definedName name="Z_8893ED44_0907_49DA_91B4_12E950CA9B03_.wvu.PrintArea" localSheetId="21" hidden="1">'Attach 15'!$A$1:$E$92</definedName>
    <definedName name="Z_8893ED44_0907_49DA_91B4_12E950CA9B03_.wvu.PrintArea" localSheetId="22" hidden="1">'Attach 16 '!$A$1:$L$96</definedName>
    <definedName name="Z_8893ED44_0907_49DA_91B4_12E950CA9B03_.wvu.PrintArea" localSheetId="23" hidden="1">'Attach 17'!$A$1:$E$33</definedName>
    <definedName name="Z_8893ED44_0907_49DA_91B4_12E950CA9B03_.wvu.PrintArea" localSheetId="24" hidden="1">'Attach 18'!$A$1:$E$21</definedName>
    <definedName name="Z_8893ED44_0907_49DA_91B4_12E950CA9B03_.wvu.PrintArea" localSheetId="25" hidden="1">'Attach 18 SP'!$A$7:$I$157</definedName>
    <definedName name="Z_8893ED44_0907_49DA_91B4_12E950CA9B03_.wvu.PrintArea" localSheetId="26" hidden="1">'Attach 19'!$A$1:$E$31</definedName>
    <definedName name="Z_8893ED44_0907_49DA_91B4_12E950CA9B03_.wvu.PrintArea" localSheetId="27" hidden="1">'Attach 23'!$A$1:$E$26</definedName>
    <definedName name="Z_8893ED44_0907_49DA_91B4_12E950CA9B03_.wvu.PrintArea" localSheetId="28" hidden="1">'Attach 24'!$A$1:$E$26</definedName>
    <definedName name="Z_8893ED44_0907_49DA_91B4_12E950CA9B03_.wvu.PrintArea" localSheetId="29" hidden="1">'Attach 26'!$A$1:$E$26</definedName>
    <definedName name="Z_8893ED44_0907_49DA_91B4_12E950CA9B03_.wvu.PrintArea" localSheetId="30" hidden="1">'Attach 28'!$A$1:$E$26</definedName>
    <definedName name="Z_8893ED44_0907_49DA_91B4_12E950CA9B03_.wvu.PrintArea" localSheetId="3" hidden="1">'Attach 3(JV)'!$A$1:$E$26</definedName>
    <definedName name="Z_8893ED44_0907_49DA_91B4_12E950CA9B03_.wvu.PrintArea" localSheetId="5" hidden="1">'Attach 3(QR)'!$A$1:$E$28</definedName>
    <definedName name="Z_8893ED44_0907_49DA_91B4_12E950CA9B03_.wvu.PrintArea" localSheetId="7" hidden="1">'Attach 4'!$A$1:$G$25</definedName>
    <definedName name="Z_8893ED44_0907_49DA_91B4_12E950CA9B03_.wvu.PrintArea" localSheetId="8" hidden="1">'Attach 4 (A)'!$A$1:$E$27</definedName>
    <definedName name="Z_8893ED44_0907_49DA_91B4_12E950CA9B03_.wvu.PrintArea" localSheetId="9" hidden="1">'Attach 4 (B)'!$A$1:$E$26</definedName>
    <definedName name="Z_8893ED44_0907_49DA_91B4_12E950CA9B03_.wvu.PrintArea" localSheetId="10" hidden="1">'Attach 5'!$A$1:$E$35</definedName>
    <definedName name="Z_8893ED44_0907_49DA_91B4_12E950CA9B03_.wvu.PrintArea" localSheetId="11" hidden="1">'Attach 5A'!$A$1:$E$34</definedName>
    <definedName name="Z_8893ED44_0907_49DA_91B4_12E950CA9B03_.wvu.PrintArea" localSheetId="12" hidden="1">'Attach 6'!$A$1:$E$29</definedName>
    <definedName name="Z_8893ED44_0907_49DA_91B4_12E950CA9B03_.wvu.PrintArea" localSheetId="13" hidden="1">'Attach 7'!$A$1:$E$24</definedName>
    <definedName name="Z_8893ED44_0907_49DA_91B4_12E950CA9B03_.wvu.PrintArea" localSheetId="14" hidden="1">'Attach 9'!$A$1:$AO$52</definedName>
    <definedName name="Z_8893ED44_0907_49DA_91B4_12E950CA9B03_.wvu.PrintArea" localSheetId="6" hidden="1">'Attach-3 (QR)'!$A$1:$I$425</definedName>
    <definedName name="Z_8893ED44_0907_49DA_91B4_12E950CA9B03_.wvu.PrintArea" localSheetId="4" hidden="1">'Attach-3 (QR)_old'!$A$1:$J$407</definedName>
    <definedName name="Z_8893ED44_0907_49DA_91B4_12E950CA9B03_.wvu.PrintArea" localSheetId="31" hidden="1">'Bid Form 1st Envelope '!$A$1:$F$122</definedName>
    <definedName name="Z_8893ED44_0907_49DA_91B4_12E950CA9B03_.wvu.PrintArea" localSheetId="1" hidden="1">Cover!$A$1:$F$31</definedName>
    <definedName name="Z_8893ED44_0907_49DA_91B4_12E950CA9B03_.wvu.PrintArea" localSheetId="2" hidden="1">'Names of Bidder'!$B$1:$G$38</definedName>
    <definedName name="Z_8893ED44_0907_49DA_91B4_12E950CA9B03_.wvu.PrintTitles" localSheetId="14" hidden="1">'Attach 9'!$18:$18</definedName>
    <definedName name="Z_8893ED44_0907_49DA_91B4_12E950CA9B03_.wvu.Rows" localSheetId="17" hidden="1">'Attach 12'!$4:$4,'Attach 12'!$30:$37</definedName>
    <definedName name="Z_8893ED44_0907_49DA_91B4_12E950CA9B03_.wvu.Rows" localSheetId="21" hidden="1">'Attach 15'!$16:$24</definedName>
    <definedName name="Z_8893ED44_0907_49DA_91B4_12E950CA9B03_.wvu.Rows" localSheetId="23" hidden="1">'Attach 17'!$26:$26,'Attach 17'!$32:$209</definedName>
    <definedName name="Z_8893ED44_0907_49DA_91B4_12E950CA9B03_.wvu.Rows" localSheetId="25" hidden="1">'Attach 18 SP'!$149:$153</definedName>
    <definedName name="Z_8893ED44_0907_49DA_91B4_12E950CA9B03_.wvu.Rows" localSheetId="26" hidden="1">'Attach 19'!$13:$13,'Attach 19'!$20:$28</definedName>
    <definedName name="Z_8893ED44_0907_49DA_91B4_12E950CA9B03_.wvu.Rows" localSheetId="27" hidden="1">'Attach 23'!$18:$23</definedName>
    <definedName name="Z_8893ED44_0907_49DA_91B4_12E950CA9B03_.wvu.Rows" localSheetId="28" hidden="1">'Attach 24'!$18:$23</definedName>
    <definedName name="Z_8893ED44_0907_49DA_91B4_12E950CA9B03_.wvu.Rows" localSheetId="29" hidden="1">'Attach 26'!$18:$23</definedName>
    <definedName name="Z_8893ED44_0907_49DA_91B4_12E950CA9B03_.wvu.Rows" localSheetId="30" hidden="1">'Attach 28'!$18:$23</definedName>
    <definedName name="Z_8893ED44_0907_49DA_91B4_12E950CA9B03_.wvu.Rows" localSheetId="10" hidden="1">'Attach 5'!$4:$4</definedName>
    <definedName name="Z_8893ED44_0907_49DA_91B4_12E950CA9B03_.wvu.Rows" localSheetId="11" hidden="1">'Attach 5A'!$25:$30</definedName>
    <definedName name="Z_8893ED44_0907_49DA_91B4_12E950CA9B03_.wvu.Rows" localSheetId="14" hidden="1">'Attach 9'!$27:$29</definedName>
    <definedName name="Z_8893ED44_0907_49DA_91B4_12E950CA9B03_.wvu.Rows" localSheetId="6" hidden="1">'Attach-3 (QR)'!$19:$23,'Attach-3 (QR)'!$25:$25,'Attach-3 (QR)'!$35:$35,'Attach-3 (QR)'!$90:$90,'Attach-3 (QR)'!$115:$115,'Attach-3 (QR)'!$137:$137,'Attach-3 (QR)'!$163:$163,'Attach-3 (QR)'!$227:$233,'Attach-3 (QR)'!$241:$241,'Attach-3 (QR)'!$277:$403</definedName>
    <definedName name="Z_8893ED44_0907_49DA_91B4_12E950CA9B03_.wvu.Rows" localSheetId="4" hidden="1">'Attach-3 (QR)_old'!$19:$23,'Attach-3 (QR)_old'!$25:$25,'Attach-3 (QR)_old'!$34:$34,'Attach-3 (QR)_old'!$91:$91,'Attach-3 (QR)_old'!$117:$117,'Attach-3 (QR)_old'!$204:$204,'Attach-3 (QR)_old'!$235:$235,'Attach-3 (QR)_old'!$260:$386</definedName>
    <definedName name="Z_8893ED44_0907_49DA_91B4_12E950CA9B03_.wvu.Rows" localSheetId="31" hidden="1">'Bid Form 1st Envelope '!$22:$25,'Bid Form 1st Envelope '!$30:$31,'Bid Form 1st Envelope '!$107:$107,'Bid Form 1st Envelope '!$110:$111</definedName>
    <definedName name="Z_8893ED44_0907_49DA_91B4_12E950CA9B03_.wvu.Rows" localSheetId="1" hidden="1">Cover!$20:$21</definedName>
    <definedName name="Z_8893ED44_0907_49DA_91B4_12E950CA9B03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 Personal View" guid="{8893ED44-0907-49DA-91B4-12E950CA9B03}" mergeInterval="0" personalView="1" maximized="1" xWindow="-8" yWindow="-8" windowWidth="1936" windowHeight="1048" tabRatio="829" activeSheetId="2"/>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E19" i="15" l="1"/>
  <c r="F1" i="2" l="1"/>
  <c r="A50" i="21"/>
  <c r="N125" i="7"/>
  <c r="N124" i="7"/>
  <c r="N103" i="7"/>
  <c r="N102" i="7"/>
  <c r="B60" i="32" l="1"/>
  <c r="B59" i="32"/>
  <c r="B58" i="32"/>
  <c r="B57" i="32" l="1"/>
  <c r="B56" i="32"/>
  <c r="B55" i="32"/>
  <c r="B54" i="32"/>
  <c r="B17" i="32"/>
  <c r="B15" i="32"/>
  <c r="B1" i="3"/>
  <c r="B2" i="2"/>
  <c r="E1" i="28"/>
  <c r="E11" i="31"/>
  <c r="E10" i="31"/>
  <c r="E9" i="31"/>
  <c r="E8" i="31"/>
  <c r="E7" i="31"/>
  <c r="E11" i="29"/>
  <c r="E10" i="29"/>
  <c r="E9" i="29"/>
  <c r="E8" i="29"/>
  <c r="E7" i="29"/>
  <c r="E11" i="30"/>
  <c r="E10" i="30"/>
  <c r="E9" i="30"/>
  <c r="E8" i="30"/>
  <c r="E7" i="30"/>
  <c r="E11" i="28"/>
  <c r="E10" i="28"/>
  <c r="E9" i="28"/>
  <c r="E8" i="28"/>
  <c r="E7" i="28"/>
  <c r="D11" i="24"/>
  <c r="G11" i="23"/>
  <c r="E12" i="18"/>
  <c r="Q11" i="15"/>
  <c r="D12" i="12"/>
  <c r="H11" i="7"/>
  <c r="N78" i="7" l="1"/>
  <c r="N77" i="7"/>
  <c r="W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<sst xmlns="http://schemas.openxmlformats.org/spreadsheetml/2006/main" count="2201" uniqueCount="1113">
  <si>
    <t>Name of Package :</t>
  </si>
  <si>
    <t>Package No          :</t>
  </si>
  <si>
    <t>Specification No.:</t>
  </si>
  <si>
    <t>Completion Period</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</si>
  <si>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</si>
  <si>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</si>
  <si>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</si>
  <si>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</si>
  <si>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</si>
  <si>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</si>
  <si>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</si>
  <si>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</si>
  <si>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</si>
  <si>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</si>
  <si>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</si>
  <si>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</si>
  <si>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</si>
  <si>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</si>
  <si>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</si>
  <si>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</si>
  <si>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</si>
  <si>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</si>
  <si>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</si>
  <si>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</si>
  <si>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</si>
  <si>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</si>
  <si>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</si>
  <si>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</si>
  <si>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</si>
  <si>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</si>
  <si>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</si>
  <si>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</si>
  <si>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</si>
  <si>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</si>
  <si>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</si>
  <si>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</si>
  <si>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</si>
  <si>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</si>
  <si>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</si>
  <si>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</si>
  <si>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</si>
  <si>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</si>
  <si>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</si>
  <si>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</si>
  <si>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</si>
  <si>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</si>
  <si>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</si>
  <si>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</si>
  <si>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</si>
  <si>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</si>
  <si>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</si>
  <si>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</si>
  <si>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</si>
  <si>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</si>
  <si>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</si>
  <si>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</si>
  <si>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</si>
  <si>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</si>
  <si>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</si>
  <si>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</si>
  <si>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</si>
  <si>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</si>
  <si>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</si>
  <si>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</si>
  <si>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</si>
  <si>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</si>
  <si>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</si>
  <si>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</si>
  <si>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</si>
  <si>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</si>
  <si>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</si>
  <si>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</si>
  <si>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</si>
  <si>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</si>
  <si>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</si>
  <si>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</si>
  <si>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</si>
  <si>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</si>
  <si>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</si>
  <si>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</si>
  <si>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</si>
  <si>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</si>
  <si>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</si>
  <si>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</si>
  <si>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</si>
  <si>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</si>
  <si>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</si>
  <si>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</si>
  <si>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</si>
  <si>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</si>
  <si>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</si>
  <si>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</si>
  <si>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</si>
  <si>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</si>
  <si>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</si>
  <si>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</si>
  <si>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</si>
  <si>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</si>
  <si>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</si>
  <si>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</si>
  <si>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</si>
  <si>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</si>
  <si>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</si>
  <si>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</si>
  <si>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</si>
  <si>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</si>
  <si>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</si>
  <si>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</si>
  <si>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</si>
  <si>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</si>
  <si>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</si>
  <si>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</si>
  <si>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</si>
  <si>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</si>
  <si>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</si>
  <si>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</si>
  <si>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</si>
  <si>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</si>
  <si>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</si>
  <si>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</si>
  <si>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</si>
  <si>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</si>
  <si>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</si>
  <si>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</si>
  <si>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</si>
  <si>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</si>
  <si>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</si>
  <si>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</si>
  <si>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</si>
  <si>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</si>
  <si>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</si>
  <si>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</si>
  <si>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</si>
  <si>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</si>
  <si>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</si>
  <si>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</si>
  <si>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</si>
  <si>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</si>
  <si>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</si>
  <si>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</si>
  <si>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</si>
  <si>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</si>
  <si>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</si>
  <si>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</si>
  <si>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</si>
  <si>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</si>
  <si>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</si>
  <si>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</si>
  <si>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</si>
  <si>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</si>
  <si>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</si>
  <si>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</si>
  <si>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</si>
  <si>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</si>
  <si>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</si>
  <si>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</si>
  <si>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</si>
  <si>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</si>
  <si>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</si>
  <si>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</si>
  <si>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</si>
  <si>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</si>
  <si>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</si>
  <si>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</si>
  <si>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</si>
  <si>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</si>
  <si>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</si>
  <si>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</si>
  <si>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</si>
  <si>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</si>
  <si>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</si>
  <si>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</si>
  <si>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</si>
  <si>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</si>
  <si>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</si>
  <si>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</si>
  <si>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</si>
  <si>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</si>
  <si>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</si>
  <si>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</si>
  <si>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</si>
  <si>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</si>
  <si>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</si>
  <si>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</si>
  <si>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</si>
  <si>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</si>
  <si>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</si>
  <si>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</si>
  <si>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</si>
  <si>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</si>
  <si>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</si>
  <si>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</si>
  <si>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</si>
  <si>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</si>
  <si>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</si>
  <si>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</si>
  <si>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</si>
  <si>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</si>
  <si>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</si>
  <si>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</si>
  <si>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</si>
  <si>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</si>
  <si>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</si>
  <si>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</si>
  <si>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</si>
  <si>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</si>
  <si>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</si>
  <si>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</si>
  <si>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</si>
  <si>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</si>
  <si>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</si>
  <si>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</si>
  <si>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</si>
  <si>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</si>
  <si>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</si>
  <si>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</si>
  <si>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</si>
  <si>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</si>
  <si>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</si>
  <si>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</si>
  <si>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</si>
  <si>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</si>
  <si>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</si>
  <si>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</si>
  <si>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</si>
  <si>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</si>
  <si>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</si>
  <si>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</si>
  <si>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</si>
  <si>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</si>
  <si>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</si>
  <si>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</si>
  <si>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</si>
  <si>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</si>
  <si>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</si>
  <si>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</si>
  <si>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</si>
  <si>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</si>
  <si>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</si>
  <si>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</si>
  <si>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</si>
  <si>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</si>
  <si>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</si>
  <si>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</si>
  <si>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</si>
  <si>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</si>
  <si>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</si>
  <si>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</si>
  <si>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</si>
  <si>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</si>
  <si>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</si>
  <si>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</si>
  <si>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</si>
  <si>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</si>
  <si>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</si>
  <si>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</si>
  <si>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</si>
  <si>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</si>
  <si>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</si>
  <si>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</si>
  <si>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</si>
  <si>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</si>
  <si>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</si>
  <si>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</si>
  <si>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</si>
  <si>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</si>
  <si>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</si>
  <si>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</si>
  <si>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</si>
  <si>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</si>
  <si>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</si>
  <si>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</si>
  <si>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</si>
  <si>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</si>
  <si>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</si>
  <si>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</si>
  <si>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</si>
  <si>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</si>
  <si>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</si>
  <si>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</si>
  <si>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</si>
  <si>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</si>
  <si>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</si>
  <si>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</si>
  <si>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</si>
  <si>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</si>
  <si>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</si>
  <si>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</si>
  <si>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</si>
  <si>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</si>
  <si>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</si>
  <si>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</si>
  <si>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</si>
  <si>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</si>
  <si>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</si>
  <si>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</si>
  <si>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</si>
  <si>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</si>
  <si>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</si>
  <si>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</si>
  <si>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</si>
  <si>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</si>
  <si>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</si>
  <si>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</si>
  <si>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</si>
  <si>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</si>
  <si>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</si>
  <si>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</si>
  <si>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</si>
  <si>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</si>
  <si>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</si>
  <si>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</si>
  <si>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</si>
  <si>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</si>
  <si>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</si>
  <si>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</si>
  <si>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</si>
  <si>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</si>
  <si>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</si>
  <si>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</si>
  <si>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</si>
  <si>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</si>
  <si>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</si>
  <si>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</si>
  <si>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</si>
  <si>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</si>
  <si>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</si>
  <si>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</si>
  <si>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</si>
  <si>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</si>
  <si>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</si>
  <si>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</si>
  <si>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</si>
  <si>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</si>
  <si>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</si>
  <si>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</si>
  <si>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</si>
  <si>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</si>
  <si>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</si>
  <si>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</si>
  <si>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</si>
  <si>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</si>
  <si>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</si>
  <si>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</si>
  <si>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</si>
  <si>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</si>
  <si>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</si>
  <si>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</si>
  <si>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</si>
  <si>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</si>
  <si>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</si>
  <si>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</si>
  <si>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</si>
  <si>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</si>
  <si>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</si>
  <si>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</si>
  <si>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</si>
  <si>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</si>
  <si>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</si>
  <si>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</si>
  <si>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</si>
  <si>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</si>
  <si>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</si>
  <si>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</si>
  <si>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</si>
  <si>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</si>
  <si>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</si>
  <si>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</si>
  <si>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</si>
  <si>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</si>
  <si>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</si>
  <si>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</si>
  <si>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</si>
  <si>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</si>
  <si>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</si>
  <si>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</si>
  <si>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</si>
  <si>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</si>
  <si>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</si>
  <si>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</si>
  <si>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</si>
  <si>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</si>
  <si>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</si>
  <si>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</si>
  <si>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</si>
  <si>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</si>
  <si>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</si>
  <si>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</si>
  <si>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</si>
  <si>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</si>
  <si>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</si>
  <si>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</si>
  <si>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</si>
  <si>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</si>
  <si>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</si>
  <si>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</si>
  <si>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</si>
  <si>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</si>
  <si>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</si>
  <si>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</si>
  <si>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</si>
  <si>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</si>
  <si>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</si>
  <si>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</si>
  <si>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</si>
  <si>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</si>
  <si>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</si>
  <si>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</si>
  <si>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</si>
  <si>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</si>
  <si>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</si>
  <si>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</si>
  <si>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</si>
  <si>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</si>
  <si>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</si>
  <si>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</si>
  <si>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</si>
  <si>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</si>
  <si>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</si>
  <si>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</si>
  <si>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</si>
  <si>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</si>
  <si>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</si>
  <si>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</si>
  <si>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</si>
  <si>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</si>
  <si>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</si>
  <si>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</si>
  <si>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</si>
  <si>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</si>
  <si>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</si>
  <si>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</si>
  <si>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</si>
  <si>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</si>
  <si>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</si>
  <si>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</si>
  <si>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</si>
  <si>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</si>
  <si>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</si>
  <si>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</si>
  <si>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</si>
  <si>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</si>
  <si>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</si>
  <si>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</si>
  <si>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</si>
  <si>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</si>
  <si>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</si>
  <si>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</si>
  <si>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</si>
  <si>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</si>
  <si>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</si>
  <si>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</si>
  <si>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</si>
  <si>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</si>
  <si>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</si>
  <si>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</si>
  <si>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</si>
  <si>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</si>
  <si>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</si>
  <si>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</si>
  <si>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</si>
  <si>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</si>
  <si>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</si>
  <si>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</si>
  <si>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</si>
  <si>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</si>
  <si>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</si>
  <si>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</si>
  <si>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</si>
  <si>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</si>
  <si>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</si>
  <si>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</si>
  <si>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</si>
  <si>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</si>
  <si>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</si>
  <si>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</si>
  <si>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</si>
  <si>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</si>
  <si>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</si>
  <si>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</si>
  <si>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</si>
  <si>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</si>
  <si>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</si>
  <si>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</si>
  <si>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</si>
  <si>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</si>
  <si>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</si>
  <si>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</si>
  <si>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</si>
  <si>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</si>
  <si>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</si>
  <si>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</si>
  <si>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</si>
  <si>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</si>
  <si>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</si>
  <si>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</si>
  <si>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</si>
  <si>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</si>
  <si>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</si>
  <si>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</si>
  <si>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</si>
  <si>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</si>
  <si>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</si>
  <si>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</si>
  <si>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</si>
  <si>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</si>
  <si>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</si>
  <si>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</si>
  <si>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</si>
  <si>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</si>
  <si>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</si>
  <si>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</si>
  <si>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</si>
  <si>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</si>
  <si>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</si>
  <si>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</si>
  <si>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</si>
  <si>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</si>
  <si>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</si>
  <si>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</si>
  <si>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</si>
  <si>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</si>
  <si>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</si>
  <si>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</si>
  <si>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</si>
  <si>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</si>
  <si>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</si>
  <si>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</si>
  <si>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</si>
  <si>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</si>
  <si>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</si>
  <si>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</si>
  <si>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</si>
  <si>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</si>
  <si>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</si>
  <si>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</si>
  <si>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</si>
  <si>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</si>
  <si>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</si>
  <si>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</si>
  <si>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</si>
  <si>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</si>
  <si>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</si>
  <si>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</si>
  <si>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</si>
  <si>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</si>
  <si>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</si>
  <si>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</si>
  <si>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</si>
  <si>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</si>
  <si>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</si>
  <si>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</si>
  <si>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</si>
  <si>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</si>
  <si>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</si>
  <si>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</si>
  <si>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</si>
  <si>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</si>
  <si>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</si>
  <si>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</si>
  <si>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</si>
  <si>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</si>
  <si>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</si>
  <si>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</si>
  <si>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</si>
  <si>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</si>
  <si>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</si>
  <si>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</si>
  <si>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</si>
  <si>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</si>
  <si>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</si>
  <si>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</si>
  <si>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</si>
  <si>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</si>
  <si>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</si>
  <si>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</si>
  <si>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</si>
  <si>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</si>
  <si>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</si>
  <si>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</si>
  <si>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</si>
  <si>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</si>
  <si>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</si>
  <si>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</si>
  <si>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</si>
  <si>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</si>
  <si>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</si>
  <si>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</si>
  <si>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</si>
  <si>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</si>
  <si>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</si>
  <si>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</si>
  <si>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</si>
  <si>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</si>
  <si>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</si>
  <si>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</si>
  <si>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</si>
  <si>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</si>
  <si>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</si>
  <si>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</si>
  <si>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</si>
  <si>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</si>
  <si>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</si>
  <si>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</si>
  <si>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</si>
  <si>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</si>
  <si>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</si>
  <si>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</si>
  <si>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</si>
  <si>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</si>
  <si>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</si>
  <si>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</si>
  <si>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</si>
  <si>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</si>
  <si>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</si>
  <si>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</si>
  <si>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</si>
  <si>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</si>
  <si>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</si>
  <si>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</si>
  <si>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</si>
  <si>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</si>
  <si>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</si>
  <si>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</si>
  <si>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</si>
  <si>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</si>
  <si>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</si>
  <si>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</si>
  <si>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</si>
  <si>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</si>
  <si>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</si>
  <si>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</si>
  <si>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</si>
  <si>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</si>
  <si>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</si>
  <si>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</si>
  <si>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</si>
  <si>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</si>
  <si>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</si>
  <si>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</si>
  <si>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</si>
  <si>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</si>
  <si>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</si>
  <si>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</si>
  <si>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</si>
  <si>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</si>
  <si>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</si>
  <si>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</si>
  <si>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</si>
  <si>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</si>
  <si>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</si>
  <si>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</si>
  <si>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</si>
  <si>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</si>
  <si>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</si>
  <si>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</si>
  <si>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</si>
  <si>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</si>
  <si>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</si>
  <si>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</si>
  <si>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</si>
  <si>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</si>
  <si>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</si>
  <si>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</si>
  <si>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</si>
  <si>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</si>
  <si>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</si>
  <si>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</si>
  <si>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</si>
  <si>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</si>
  <si>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</si>
  <si>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</si>
  <si>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</si>
  <si>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</si>
  <si>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</si>
  <si>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</si>
  <si>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</si>
  <si>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</si>
  <si>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</si>
  <si>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</si>
  <si>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</si>
  <si>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</si>
  <si>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</si>
  <si>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</si>
  <si>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</si>
  <si>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</si>
  <si>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</si>
  <si>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</si>
  <si>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</si>
  <si>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</si>
  <si>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</si>
  <si>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</si>
  <si>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</si>
  <si>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</si>
  <si>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</si>
  <si>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</si>
  <si>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</si>
  <si>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</si>
  <si>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</si>
  <si>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</si>
  <si>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</si>
  <si>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</si>
  <si>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</si>
  <si>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</si>
  <si>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</si>
  <si>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</si>
  <si>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</si>
  <si>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</si>
  <si>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</si>
  <si>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</si>
  <si>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</si>
  <si>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</si>
  <si>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</si>
  <si>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</si>
  <si>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</si>
  <si>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</si>
  <si>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</si>
  <si>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</si>
  <si>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</si>
  <si>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</si>
  <si>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</si>
  <si>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</si>
  <si>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</si>
  <si>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</si>
  <si>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</si>
  <si>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</si>
  <si>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</si>
  <si>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</si>
  <si>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</si>
  <si>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</si>
  <si>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</si>
  <si>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</si>
  <si>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</si>
  <si>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</si>
  <si>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</si>
  <si>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</si>
  <si>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</si>
  <si>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</si>
  <si>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</si>
  <si>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</si>
  <si>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</si>
  <si>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</si>
  <si>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</si>
  <si>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</si>
  <si>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</si>
  <si>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</si>
  <si>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</si>
  <si>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</si>
  <si>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</si>
  <si>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</si>
  <si>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</si>
  <si>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</si>
  <si>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</si>
  <si>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</si>
  <si>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</si>
  <si>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</si>
  <si>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</si>
  <si>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</si>
  <si>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</si>
  <si>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</si>
  <si>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</si>
  <si>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</si>
  <si>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</si>
  <si>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</si>
  <si>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</si>
  <si>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</si>
  <si>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</si>
  <si>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</si>
  <si>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</si>
  <si>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</si>
  <si>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</si>
  <si>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</si>
  <si>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</si>
  <si>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</si>
  <si>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</si>
  <si>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</si>
  <si>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</si>
  <si>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</si>
  <si>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</si>
  <si>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</si>
  <si>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</si>
  <si>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</si>
  <si>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</si>
  <si>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</si>
  <si>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</si>
  <si>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</si>
  <si>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</si>
  <si>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</si>
  <si>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</si>
  <si>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</si>
  <si>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</si>
  <si>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</si>
  <si>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</si>
  <si>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</si>
  <si>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</si>
  <si>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</si>
  <si>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</si>
  <si>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</si>
  <si>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</si>
  <si>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</si>
  <si>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</si>
  <si>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</si>
  <si>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</si>
  <si>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</si>
  <si>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</si>
  <si>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</si>
  <si>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</si>
  <si>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</si>
  <si>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</si>
  <si>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</si>
  <si>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</si>
  <si>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</si>
  <si>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</si>
  <si>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</si>
  <si>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</si>
  <si>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</si>
  <si>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</si>
  <si>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</si>
  <si>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</si>
  <si>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</si>
  <si>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</si>
  <si>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</si>
  <si>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</si>
  <si>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</si>
  <si>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</si>
  <si>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</si>
  <si>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</si>
  <si>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</si>
  <si>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</si>
  <si>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</si>
  <si>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</si>
  <si>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</si>
  <si>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</si>
  <si>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</si>
  <si>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</si>
  <si>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</si>
  <si>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</si>
  <si>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</si>
  <si>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</si>
  <si>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</si>
  <si>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</si>
  <si>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</si>
  <si>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</si>
  <si>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</si>
  <si>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</si>
  <si>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</si>
  <si>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</si>
  <si>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</si>
  <si>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</si>
  <si>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</si>
  <si>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</si>
  <si>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</si>
  <si>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</si>
  <si>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</si>
  <si>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</si>
  <si>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</si>
  <si>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</si>
  <si>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</si>
  <si>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</si>
  <si>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</si>
  <si>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</si>
  <si>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</si>
  <si>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</si>
  <si>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</si>
  <si>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</si>
  <si>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</si>
  <si>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</si>
  <si>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</si>
  <si>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</si>
  <si>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</si>
  <si>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</si>
  <si>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</si>
  <si>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</si>
  <si>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</si>
  <si>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</si>
  <si>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</si>
  <si>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</si>
  <si>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</si>
  <si>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</si>
  <si>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</si>
  <si>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</si>
  <si>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</si>
  <si>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</si>
  <si>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</si>
  <si>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</si>
  <si>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</si>
  <si>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</si>
  <si>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</si>
  <si>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</si>
  <si>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</si>
  <si>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</si>
  <si>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</si>
  <si>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</si>
  <si>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</si>
  <si>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</si>
  <si>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</si>
  <si>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</si>
  <si>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</si>
  <si>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</si>
  <si>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</si>
  <si>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</si>
  <si>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</si>
  <si>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</si>
  <si>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</si>
  <si>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</si>
  <si>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</si>
  <si>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</si>
  <si>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</si>
  <si>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</si>
  <si>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</si>
  <si>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</si>
  <si>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</si>
  <si>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</si>
  <si>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</si>
  <si>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</si>
  <si>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</si>
  <si>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</si>
  <si>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</si>
  <si>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</si>
  <si>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</si>
  <si>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</si>
  <si>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</si>
  <si>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</si>
  <si>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</si>
  <si>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</si>
  <si>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</si>
  <si>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</si>
  <si>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</si>
  <si>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</si>
  <si>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</si>
  <si>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</si>
  <si>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</si>
  <si>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</si>
  <si>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</si>
  <si>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</si>
  <si>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</si>
  <si>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</si>
  <si>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</si>
  <si>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</si>
  <si>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</si>
  <si>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</si>
  <si>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</si>
  <si>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</si>
  <si>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</si>
  <si>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</si>
  <si>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</si>
  <si>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</si>
  <si>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</si>
  <si>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</si>
  <si>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</si>
  <si>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</si>
  <si>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</si>
  <si>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</si>
  <si>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</si>
  <si>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</si>
  <si>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</si>
  <si>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</si>
  <si>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</si>
  <si>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</si>
  <si>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</si>
  <si>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</si>
  <si>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</si>
  <si>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</si>
  <si>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</si>
  <si>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</si>
  <si>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</si>
  <si>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</si>
  <si>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</si>
  <si>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</si>
  <si>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</si>
  <si>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</si>
  <si>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</si>
  <si>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</si>
  <si>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</si>
  <si>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</si>
  <si>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</si>
  <si>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</si>
  <si>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</si>
  <si>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</si>
  <si>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</si>
  <si>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</si>
  <si>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</si>
  <si>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</si>
  <si>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</si>
  <si>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</si>
  <si>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</si>
  <si>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</si>
  <si>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</si>
  <si>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</si>
  <si>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</si>
  <si>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</si>
  <si>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</si>
  <si>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</si>
  <si>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</si>
  <si>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</si>
  <si>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</si>
  <si>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</si>
  <si>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</si>
  <si>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</si>
  <si>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</si>
  <si>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</si>
  <si>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</si>
  <si>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</si>
  <si>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</si>
  <si>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</si>
  <si>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</si>
  <si>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</si>
  <si>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</si>
  <si>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</si>
  <si>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</si>
  <si>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</si>
  <si>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</si>
  <si>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</si>
  <si>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</si>
  <si>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</si>
  <si>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</si>
  <si>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</si>
  <si>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</si>
  <si>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</si>
  <si>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</si>
  <si>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</si>
  <si>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</si>
  <si>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</si>
  <si>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</si>
  <si>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</si>
  <si>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</si>
  <si>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</si>
  <si>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</si>
  <si>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</si>
  <si>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</si>
  <si>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</si>
  <si>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</si>
  <si>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</si>
  <si>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</si>
  <si>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</si>
  <si>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</si>
  <si>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</si>
  <si>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</si>
  <si>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</si>
  <si>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</si>
  <si>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</si>
  <si>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</si>
  <si>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</si>
  <si>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</si>
  <si>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</si>
  <si>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</si>
  <si>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</si>
  <si>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</si>
  <si>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</si>
  <si>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</si>
  <si>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</si>
  <si>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</si>
  <si>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</si>
  <si>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</si>
  <si>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</si>
  <si>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2024-2025</t>
  </si>
  <si>
    <t>Attachment 23: Not Applicable</t>
  </si>
  <si>
    <t xml:space="preserve">Unit-14 </t>
  </si>
  <si>
    <t>2029- 2030</t>
  </si>
  <si>
    <t>2024- 2025</t>
  </si>
  <si>
    <t>NOT APPLICABLE</t>
  </si>
  <si>
    <t xml:space="preserve">NOT APPLICABLE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</si>
  <si>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 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</si>
  <si>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Unit-15 </t>
  </si>
  <si>
    <t>(Months)</t>
  </si>
  <si>
    <t>Unit 1</t>
  </si>
  <si>
    <t>Unit 2</t>
  </si>
  <si>
    <t>Unit 3</t>
  </si>
  <si>
    <t>Unit 4</t>
  </si>
  <si>
    <t>Unit 5</t>
  </si>
  <si>
    <t>Unit 6</t>
  </si>
  <si>
    <t>Unit 7</t>
  </si>
  <si>
    <t>Unit 8</t>
  </si>
  <si>
    <t>Unit 9</t>
  </si>
  <si>
    <t>Unit 10</t>
  </si>
  <si>
    <t>Unit 11</t>
  </si>
  <si>
    <t>Unit 12</t>
  </si>
  <si>
    <t>Unit 13</t>
  </si>
  <si>
    <t>Unit 14</t>
  </si>
  <si>
    <t>Unit 15</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</si>
  <si>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</si>
  <si>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</si>
  <si>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</si>
  <si>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</si>
  <si>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</si>
  <si>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</si>
  <si>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</si>
  <si>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</si>
  <si>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</si>
  <si>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</si>
  <si>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</si>
  <si>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</si>
  <si>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r>
      <rPr>
        <sz val="11"/>
        <color rgb="FF000000"/>
        <rFont val="Book Antiqua"/>
        <family val="1"/>
      </rPr>
      <t>We hereby furnish the relevant details pertaining to the price adjustment provisions for equipment as specified in your specifications and documents for t</t>
    </r>
    <r>
      <rPr>
        <sz val="11"/>
        <rFont val="Book Antiqua"/>
        <family val="1"/>
      </rPr>
      <t xml:space="preserve">he </t>
    </r>
    <r>
      <rPr>
        <sz val="12"/>
        <rFont val="Book Antiqua"/>
        <family val="1"/>
      </rPr>
      <t xml:space="preserve">above mentioned package </t>
    </r>
    <r>
      <rPr>
        <sz val="11"/>
        <color rgb="FF000000"/>
        <rFont val="Book Antiqua"/>
        <family val="1"/>
      </rPr>
      <t>. The necessary documentary evidence is enclosed.</t>
    </r>
  </si>
  <si>
    <t xml:space="preserve">765kV Reactor Package 7RT-25-BULK for procurement of 20 x 110MVAR, 765KV, 1-phase Reactors under Bulk Procurement for procurement of 765kV &amp; 400kV class Transformers and Reactors of various capacities Lot-7. </t>
  </si>
  <si>
    <t>7RT-25-BULK</t>
  </si>
  <si>
    <t>CC/NT/W-RT/DOM/A02/26/04533</t>
  </si>
  <si>
    <t>Unit 16</t>
  </si>
  <si>
    <t>Unit 17</t>
  </si>
  <si>
    <t>Unit 18</t>
  </si>
  <si>
    <t>Unit 19</t>
  </si>
  <si>
    <t>Unit 20</t>
  </si>
  <si>
    <r>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t>
    </r>
    <r>
      <rPr>
        <b/>
        <i/>
        <sz val="12"/>
        <color rgb="FF000000"/>
        <rFont val="Book Antiqua"/>
        <family val="1"/>
      </rPr>
      <t xml:space="preserve"> 29.04.2026.
</t>
    </r>
    <r>
      <rPr>
        <i/>
        <sz val="12"/>
        <color rgb="FF000000"/>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</si>
  <si>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r>
      <rPr>
        <b/>
        <i/>
        <sz val="12"/>
        <rFont val="Book Antiqua"/>
        <family val="1"/>
      </rPr>
      <t>Route-2:</t>
    </r>
    <r>
      <rPr>
        <i/>
        <sz val="12"/>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 (5)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</si>
  <si>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Route-3:</t>
    </r>
    <r>
      <rPr>
        <i/>
        <sz val="12"/>
        <color rgb="FF000000"/>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</si>
  <si>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t xml:space="preserve">For the purpose of this particular bid, bidder must meet the following minimum criteria:
(a) Net Worth for last 3 financial years should be positive.
(b) Minimum Average Annual Turnover^ (MAAT) for best three (3) years i.e. 36 months out of last five (5) financial years of the bidder should be not less than </t>
    </r>
    <r>
      <rPr>
        <b/>
        <i/>
        <sz val="10"/>
        <color rgb="FF000000"/>
        <rFont val="Book Antiqua"/>
        <family val="1"/>
      </rPr>
      <t xml:space="preserve">Rs. 136.31 Crore for 765kV Reactor Package -7RT-25-BULK.
</t>
    </r>
    <r>
      <rPr>
        <i/>
        <sz val="10"/>
        <color indexed="8"/>
        <rFont val="Book Antiqua"/>
        <family val="1"/>
      </rPr>
      <t xml:space="preserve">
^Note- “Annual gross revenue from operations/gross operating income as incorporated in the profit &amp; loss account excluding other operative income/other income”.
(c) Liquid Assets (L.A.) or/and evidence of access to or availability of credit facilities should be not less than </t>
    </r>
    <r>
      <rPr>
        <b/>
        <i/>
        <sz val="10"/>
        <color rgb="FF000000"/>
        <rFont val="Book Antiqua"/>
        <family val="1"/>
      </rPr>
      <t>Rs. 22.72 Crore for 765kV Reactor Package -7RT-25-BULK.</t>
    </r>
    <r>
      <rPr>
        <i/>
        <sz val="10"/>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t>
    </r>
  </si>
  <si>
    <t>Do you have complete annual reports together with Audited statement of accounts of the company for FY 2025-26 (refer ITB Clause 9.3(c))</t>
  </si>
  <si>
    <t>2025-2026</t>
  </si>
  <si>
    <t xml:space="preserve">Unit-16 </t>
  </si>
  <si>
    <t>Unit-17</t>
  </si>
  <si>
    <t>Unit-18</t>
  </si>
  <si>
    <t>Unit-19</t>
  </si>
  <si>
    <t>Unit-20</t>
  </si>
  <si>
    <t>Unit-1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</si>
</sst>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b/>
      <sz val="12"/>
      <name val="Aptos Mono"/>
      <family val="3"/>
    </font>
    <font>
      <sz val="12"/>
      <name val="Aptos Mono"/>
      <family val="3"/>
    </font>
    <font>
      <sz val="10"/>
      <name val="Aptos Mono"/>
      <family val="3"/>
    </font>
    <font>
      <b/>
      <sz val="16"/>
      <color rgb="FFFF0000"/>
      <name val="Aptos Mono"/>
      <family val="3"/>
    </font>
    <font>
      <b/>
      <i/>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0" xfId="0" applyFont="1" applyAlignment="1" applyProtection="1">
      <alignment vertical="center"/>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101" fillId="15" borderId="6" xfId="0" applyFont="1" applyFill="1" applyBorder="1" applyAlignment="1" applyProtection="1">
      <alignment horizontal="center" vertical="top" wrapText="1"/>
      <protection locked="0"/>
    </xf>
    <xf numFmtId="0" fontId="102" fillId="0" borderId="6" xfId="0" applyFont="1" applyBorder="1" applyAlignment="1" applyProtection="1">
      <alignment horizontal="center" vertical="top" wrapText="1"/>
      <protection hidden="1"/>
    </xf>
    <xf numFmtId="0" fontId="103" fillId="0" borderId="6" xfId="0" applyFont="1" applyBorder="1" applyAlignment="1" applyProtection="1">
      <alignment horizontal="center"/>
      <protection hidden="1"/>
    </xf>
    <xf numFmtId="0" fontId="102" fillId="2" borderId="6" xfId="0" applyFont="1" applyFill="1" applyBorder="1" applyAlignment="1" applyProtection="1">
      <alignment horizontal="center" vertical="top" wrapText="1"/>
      <protection locked="0"/>
    </xf>
    <xf numFmtId="0" fontId="10" fillId="0" borderId="4" xfId="0" applyFont="1" applyBorder="1" applyProtection="1">
      <protection hidden="1"/>
    </xf>
    <xf numFmtId="0" fontId="101" fillId="0" borderId="14" xfId="0" applyFont="1" applyBorder="1" applyAlignment="1" applyProtection="1">
      <alignment horizontal="center" vertical="center" wrapText="1"/>
      <protection hidden="1"/>
    </xf>
    <xf numFmtId="0" fontId="101" fillId="0" borderId="12" xfId="0" applyFont="1" applyBorder="1" applyAlignment="1" applyProtection="1">
      <alignment horizontal="center" vertical="center" wrapText="1"/>
      <protection hidden="1"/>
    </xf>
    <xf numFmtId="0" fontId="101" fillId="0" borderId="0" xfId="0" applyFont="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102" fillId="0" borderId="6" xfId="0" applyFont="1" applyBorder="1" applyAlignment="1" applyProtection="1">
      <alignment horizontal="center" vertical="top" wrapText="1"/>
      <protection hidden="1"/>
    </xf>
    <xf numFmtId="0" fontId="104" fillId="17" borderId="24" xfId="0" applyFont="1" applyFill="1" applyBorder="1" applyAlignment="1" applyProtection="1">
      <alignment vertical="center"/>
      <protection hidden="1"/>
    </xf>
    <xf numFmtId="0" fontId="44"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8" fillId="0" borderId="6" xfId="35" applyFont="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63" fillId="0" borderId="6" xfId="35" applyFont="1" applyBorder="1" applyAlignment="1" applyProtection="1">
      <alignment horizontal="left" vertical="center"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1" fillId="0" borderId="26" xfId="0" applyFont="1" applyBorder="1" applyAlignment="1" applyProtection="1">
      <alignment horizontal="center" vertical="center" wrapText="1"/>
      <protection hidden="1"/>
    </xf>
    <xf numFmtId="0" fontId="101" fillId="0" borderId="3" xfId="0" applyFont="1" applyBorder="1" applyAlignment="1" applyProtection="1">
      <alignment horizontal="center" vertical="center" wrapText="1"/>
      <protection hidden="1"/>
    </xf>
    <xf numFmtId="0" fontId="101" fillId="0" borderId="11" xfId="0" applyFont="1" applyBorder="1" applyAlignment="1" applyProtection="1">
      <alignment horizontal="center" vertical="center" wrapText="1"/>
      <protection hidden="1"/>
    </xf>
    <xf numFmtId="0" fontId="102" fillId="0" borderId="30" xfId="0" applyFont="1" applyBorder="1" applyAlignment="1" applyProtection="1">
      <alignment horizontal="left" vertical="top" wrapText="1"/>
      <protection hidden="1"/>
    </xf>
    <xf numFmtId="0" fontId="102" fillId="0" borderId="17" xfId="0" applyFont="1" applyBorder="1" applyAlignment="1" applyProtection="1">
      <alignment horizontal="left" vertical="top" wrapText="1"/>
      <protection hidden="1"/>
    </xf>
    <xf numFmtId="0" fontId="102" fillId="0" borderId="27" xfId="0" applyFont="1" applyBorder="1" applyAlignment="1" applyProtection="1">
      <alignment horizontal="left" vertical="top" wrapText="1"/>
      <protection hidden="1"/>
    </xf>
    <xf numFmtId="0" fontId="102" fillId="0" borderId="16" xfId="0" applyFont="1" applyBorder="1" applyAlignment="1" applyProtection="1">
      <alignment horizontal="left" vertical="top" wrapText="1"/>
      <protection hidden="1"/>
    </xf>
    <xf numFmtId="0" fontId="102" fillId="0" borderId="7" xfId="0" applyFont="1" applyBorder="1" applyAlignment="1" applyProtection="1">
      <alignment horizontal="left" vertical="top" wrapText="1"/>
      <protection hidden="1"/>
    </xf>
    <xf numFmtId="0" fontId="102" fillId="0" borderId="29" xfId="0" applyFont="1" applyBorder="1" applyAlignment="1" applyProtection="1">
      <alignment horizontal="left" vertical="top" wrapText="1"/>
      <protection hidden="1"/>
    </xf>
    <xf numFmtId="0" fontId="102" fillId="0" borderId="6" xfId="0" applyFont="1" applyBorder="1" applyAlignment="1" applyProtection="1">
      <alignment horizontal="center" vertical="top" wrapText="1"/>
      <protection hidden="1"/>
    </xf>
    <xf numFmtId="0" fontId="102" fillId="0" borderId="18" xfId="0" applyFont="1" applyBorder="1" applyAlignment="1" applyProtection="1">
      <alignment horizontal="left" vertical="top" wrapText="1"/>
      <protection hidden="1"/>
    </xf>
    <xf numFmtId="0" fontId="102" fillId="0" borderId="28" xfId="0" applyFont="1" applyBorder="1" applyAlignment="1" applyProtection="1">
      <alignment horizontal="left" vertical="top" wrapText="1"/>
      <protection hidden="1"/>
    </xf>
    <xf numFmtId="0" fontId="101" fillId="0" borderId="8" xfId="0" applyFont="1" applyBorder="1" applyAlignment="1" applyProtection="1">
      <alignment horizontal="center" vertical="center" wrapText="1"/>
      <protection hidden="1"/>
    </xf>
    <xf numFmtId="0" fontId="101" fillId="0" borderId="14" xfId="0" applyFont="1" applyBorder="1" applyAlignment="1" applyProtection="1">
      <alignment horizontal="center" vertical="center" wrapText="1"/>
      <protection hidden="1"/>
    </xf>
    <xf numFmtId="0" fontId="101" fillId="0" borderId="34" xfId="0" applyFont="1" applyBorder="1" applyAlignment="1" applyProtection="1">
      <alignment horizontal="center" vertical="center" wrapText="1"/>
      <protection hidden="1"/>
    </xf>
    <xf numFmtId="0" fontId="101" fillId="0" borderId="24" xfId="0" applyFont="1" applyBorder="1" applyAlignment="1" applyProtection="1">
      <alignment horizontal="center" vertical="center" wrapText="1"/>
      <protection hidden="1"/>
    </xf>
    <xf numFmtId="0" fontId="101" fillId="0" borderId="35" xfId="0" applyFont="1" applyBorder="1" applyAlignment="1" applyProtection="1">
      <alignment horizontal="center" vertical="center" wrapText="1"/>
      <protection hidden="1"/>
    </xf>
    <xf numFmtId="0" fontId="101" fillId="0" borderId="13" xfId="0" applyFont="1" applyBorder="1" applyAlignment="1" applyProtection="1">
      <alignment horizontal="center" vertical="center" wrapText="1"/>
      <protection hidden="1"/>
    </xf>
    <xf numFmtId="0" fontId="101" fillId="0" borderId="4" xfId="0" applyFont="1" applyBorder="1" applyAlignment="1" applyProtection="1">
      <alignment horizontal="center" vertical="center" wrapText="1"/>
      <protection hidden="1"/>
    </xf>
    <xf numFmtId="0" fontId="10" fillId="0" borderId="4" xfId="0" applyFont="1" applyBorder="1" applyAlignment="1" applyProtection="1">
      <alignment wrapText="1"/>
      <protection hidden="1"/>
    </xf>
    <xf numFmtId="0" fontId="102" fillId="0" borderId="6" xfId="0" applyFont="1" applyBorder="1" applyAlignment="1" applyProtection="1">
      <alignment horizontal="left" vertical="top" wrapText="1"/>
      <protection hidden="1"/>
    </xf>
    <xf numFmtId="0" fontId="102" fillId="0" borderId="26" xfId="0" applyFont="1" applyBorder="1" applyAlignment="1" applyProtection="1">
      <alignment horizontal="left" vertical="top" wrapText="1"/>
      <protection hidden="1"/>
    </xf>
    <xf numFmtId="0" fontId="101" fillId="0" borderId="26" xfId="0" applyFont="1" applyBorder="1" applyAlignment="1" applyProtection="1">
      <alignment horizontal="center" vertical="top" wrapText="1"/>
      <protection hidden="1"/>
    </xf>
    <xf numFmtId="0" fontId="101" fillId="0" borderId="3" xfId="0" applyFont="1" applyBorder="1" applyAlignment="1" applyProtection="1">
      <alignment horizontal="center" vertical="top" wrapText="1"/>
      <protection hidden="1"/>
    </xf>
    <xf numFmtId="0" fontId="101" fillId="0" borderId="11" xfId="0" applyFont="1" applyBorder="1" applyAlignment="1" applyProtection="1">
      <alignment horizontal="center"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74" fillId="0" borderId="0" xfId="0" applyFont="1" applyAlignment="1" applyProtection="1">
      <alignment horizontal="center" vertical="center" wrapText="1"/>
      <protection hidden="1"/>
    </xf>
    <xf numFmtId="0" fontId="7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2" borderId="0" xfId="0" applyFont="1" applyFill="1" applyAlignment="1">
      <alignment horizontal="left" vertical="center" wrapText="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usernames" Target="revisions/userNam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3100" cy="32707385"/>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19863" cy="32707385"/>
              <a:chOff x="466"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1"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8"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9"/>
              <a:ext cx="1619250" cy="689275"/>
              <a:chOff x="5519172" y="35863312"/>
              <a:chExt cx="1619250" cy="6942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2" y="35358771"/>
              <a:ext cx="1557039" cy="702651"/>
              <a:chOff x="7272335" y="35845972"/>
              <a:chExt cx="1523238"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8" y="36208527"/>
                <a:ext cx="92540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9"/>
              <a:ext cx="1619250" cy="554597"/>
              <a:chOff x="5519172" y="35863544"/>
              <a:chExt cx="1619250" cy="69426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4"/>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2"/>
                <a:ext cx="568950"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65" y="46712870"/>
              <a:ext cx="1653687" cy="507604"/>
              <a:chOff x="5519162" y="35863783"/>
              <a:chExt cx="1619256" cy="69410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1"/>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83"/>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2" y="36213191"/>
                <a:ext cx="56894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228"/>
                <a:ext cx="98366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26"/>
              <a:ext cx="1619250" cy="488454"/>
              <a:chOff x="5519173" y="35863300"/>
              <a:chExt cx="1619255" cy="69465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283"/>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700" y="51309720"/>
              <a:ext cx="1619982" cy="637216"/>
              <a:chOff x="5519207" y="35863156"/>
              <a:chExt cx="1619238" cy="69445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7" y="36213201"/>
                <a:ext cx="56895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3" y="36218959"/>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720"/>
              <a:ext cx="1734285" cy="637216"/>
              <a:chOff x="5519170" y="35863156"/>
              <a:chExt cx="1619274" cy="69445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59"/>
                <a:ext cx="983671"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720"/>
              <a:ext cx="1547443" cy="637216"/>
              <a:chOff x="5519165" y="35863156"/>
              <a:chExt cx="1619261" cy="69445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1"/>
                <a:ext cx="56895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59"/>
                <a:ext cx="983670"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700" y="71634591"/>
              <a:ext cx="1619982" cy="672416"/>
              <a:chOff x="5519207" y="35863663"/>
              <a:chExt cx="1619238" cy="69423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7"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3" y="36219238"/>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5" y="71634591"/>
              <a:ext cx="1712313" cy="672416"/>
              <a:chOff x="5519170" y="35863663"/>
              <a:chExt cx="1619261" cy="69423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238"/>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91"/>
              <a:ext cx="1547443" cy="672416"/>
              <a:chOff x="5519165" y="35863663"/>
              <a:chExt cx="1619261" cy="69423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38"/>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49"/>
              <a:ext cx="1619250" cy="571368"/>
              <a:chOff x="5519172" y="35863168"/>
              <a:chExt cx="1619250" cy="69468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7"/>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2" y="67064782"/>
              <a:ext cx="1653687" cy="571368"/>
              <a:chOff x="5519162" y="35863168"/>
              <a:chExt cx="1619256" cy="69468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2" y="36213197"/>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88"/>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109"/>
              <a:ext cx="1619250" cy="571368"/>
              <a:chOff x="5519207" y="35863168"/>
              <a:chExt cx="1619272" cy="69468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6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7"/>
                <a:ext cx="568956"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88"/>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986894"/>
              <a:ext cx="2283168" cy="5269734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986894"/>
              <a:ext cx="2774377" cy="52697342"/>
              <a:chOff x="393"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0"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3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38"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0"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86"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39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476264"/>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539600"/>
              <a:ext cx="1769666" cy="927363"/>
              <a:chOff x="7272265" y="35845933"/>
              <a:chExt cx="1523386" cy="70784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71"/>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525374"/>
              <a:ext cx="1431215" cy="781203"/>
              <a:chOff x="5846849" y="47389785"/>
              <a:chExt cx="1611177" cy="69254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785"/>
                <a:ext cx="60838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40"/>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617611"/>
              <a:ext cx="1861185" cy="687883"/>
              <a:chOff x="5846909" y="47389444"/>
              <a:chExt cx="1611185" cy="69269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44"/>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44"/>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598600"/>
              <a:ext cx="1451147" cy="49722"/>
              <a:chOff x="5846881" y="47395003"/>
              <a:chExt cx="1611181" cy="68714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5003"/>
                <a:ext cx="608387" cy="3926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7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22"/>
                <a:ext cx="664669" cy="3980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898311"/>
              <a:ext cx="1497893" cy="909214"/>
              <a:chOff x="5846878" y="47389737"/>
              <a:chExt cx="1611193" cy="692353"/>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37"/>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097"/>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860098"/>
              <a:ext cx="1878778" cy="649335"/>
              <a:chOff x="5846905" y="47389786"/>
              <a:chExt cx="1611194" cy="69188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86"/>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1" y="47683682"/>
                <a:ext cx="664668"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860098"/>
              <a:ext cx="1148443" cy="649335"/>
              <a:chOff x="5846848" y="47389786"/>
              <a:chExt cx="1611208" cy="69188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86"/>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82"/>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8285560"/>
              <a:ext cx="1440736" cy="608339"/>
              <a:chOff x="5846843" y="47390372"/>
              <a:chExt cx="1611203" cy="69204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37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1" y="47684416"/>
                <a:ext cx="664665"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8237935"/>
              <a:ext cx="1878778" cy="608339"/>
              <a:chOff x="5846905" y="47390372"/>
              <a:chExt cx="1611194" cy="69204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37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1" y="47684416"/>
                <a:ext cx="664668"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8285560"/>
              <a:ext cx="1474023" cy="608339"/>
              <a:chOff x="5846837" y="47390372"/>
              <a:chExt cx="1611214" cy="69204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37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4" y="47684416"/>
                <a:ext cx="664667"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2273415"/>
              <a:ext cx="1490268" cy="602328"/>
              <a:chOff x="5846876" y="47389458"/>
              <a:chExt cx="1611177" cy="69292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58"/>
                <a:ext cx="881030"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8" y="47684390"/>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2301990"/>
              <a:ext cx="1878778" cy="602328"/>
              <a:chOff x="5846905" y="47389458"/>
              <a:chExt cx="1611194" cy="69292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58"/>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1" y="47684390"/>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2282940"/>
              <a:ext cx="1394007" cy="602328"/>
              <a:chOff x="5846844" y="47389458"/>
              <a:chExt cx="1611198" cy="69292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58"/>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3" y="47684390"/>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450288"/>
              <a:ext cx="1773133" cy="927363"/>
              <a:chOff x="7272268" y="35845933"/>
              <a:chExt cx="1523374" cy="70784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571"/>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7868066"/>
              <a:ext cx="1344147" cy="485781"/>
              <a:chOff x="5519169" y="35863346"/>
              <a:chExt cx="1619269" cy="694155"/>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30"/>
                <a:ext cx="983674"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7931434"/>
              <a:ext cx="1732026" cy="1280243"/>
              <a:chOff x="7272260" y="35845937"/>
              <a:chExt cx="1523409" cy="707828"/>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37"/>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9" y="36208555"/>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5" y="47842097"/>
              <a:ext cx="1734585" cy="554663"/>
              <a:chOff x="7272262" y="35845644"/>
              <a:chExt cx="1523407" cy="708154"/>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44"/>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8"/>
                <a:ext cx="535247"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7" y="36208592"/>
                <a:ext cx="925412" cy="3452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727997"/>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791365"/>
              <a:ext cx="1732026" cy="1280242"/>
              <a:chOff x="7272260" y="35845876"/>
              <a:chExt cx="1523409" cy="707856"/>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76"/>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9" y="36208522"/>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5" y="56702028"/>
              <a:ext cx="1734585" cy="554663"/>
              <a:chOff x="7272262" y="35845782"/>
              <a:chExt cx="1523407" cy="707971"/>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82"/>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8"/>
                <a:ext cx="535247"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7" y="36208544"/>
                <a:ext cx="92541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55022" y="88653159"/>
              <a:ext cx="1402978" cy="604316"/>
              <a:chOff x="5846840" y="47389357"/>
              <a:chExt cx="1611224" cy="692691"/>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57"/>
                <a:ext cx="6083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4" y="47684058"/>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5455021" y="88653065"/>
              <a:ext cx="1402417" cy="604399"/>
              <a:chOff x="5846840" y="47389738"/>
              <a:chExt cx="1611216" cy="692219"/>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38"/>
                <a:ext cx="137217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8" y="47683957"/>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E8E0978-9488-40AE-AB7F-489FBF7F3265}" protected="1">
  <header guid="{3E8E0978-9488-40AE-AB7F-489FBF7F3265}" dateTime="2026-03-30T18:09:21" maxSheetId="36" userName="Ankit Vaishnav " r:id="rId1">
    <sheetIdMap count="3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E8E0978-9488-40AE-AB7F-489FBF7F3265}" name="Ankit Vaishnav " id="-1740873942" dateTime="2026-03-30T18:09:2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89" Type="http://schemas.openxmlformats.org/officeDocument/2006/relationships/ctrlProp" Target="../ctrlProps/ctrlProp136.xml"/><Relationship Id="rId112" Type="http://schemas.openxmlformats.org/officeDocument/2006/relationships/ctrlProp" Target="../ctrlProps/ctrlProp159.xml"/><Relationship Id="rId16" Type="http://schemas.openxmlformats.org/officeDocument/2006/relationships/printerSettings" Target="../printerSettings/printerSettings255.bin"/><Relationship Id="rId107" Type="http://schemas.openxmlformats.org/officeDocument/2006/relationships/ctrlProp" Target="../ctrlProps/ctrlProp154.xml"/><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102" Type="http://schemas.openxmlformats.org/officeDocument/2006/relationships/ctrlProp" Target="../ctrlProps/ctrlProp149.xml"/><Relationship Id="rId5" Type="http://schemas.openxmlformats.org/officeDocument/2006/relationships/printerSettings" Target="../printerSettings/printerSettings244.bin"/><Relationship Id="rId90" Type="http://schemas.openxmlformats.org/officeDocument/2006/relationships/ctrlProp" Target="../ctrlProps/ctrlProp137.xml"/><Relationship Id="rId95" Type="http://schemas.openxmlformats.org/officeDocument/2006/relationships/ctrlProp" Target="../ctrlProps/ctrlProp142.xml"/><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43" Type="http://schemas.openxmlformats.org/officeDocument/2006/relationships/ctrlProp" Target="../ctrlProps/ctrlProp90.xml"/><Relationship Id="rId48" Type="http://schemas.openxmlformats.org/officeDocument/2006/relationships/ctrlProp" Target="../ctrlProps/ctrlProp95.xml"/><Relationship Id="rId64" Type="http://schemas.openxmlformats.org/officeDocument/2006/relationships/ctrlProp" Target="../ctrlProps/ctrlProp111.xml"/><Relationship Id="rId69" Type="http://schemas.openxmlformats.org/officeDocument/2006/relationships/ctrlProp" Target="../ctrlProps/ctrlProp116.xml"/><Relationship Id="rId113" Type="http://schemas.openxmlformats.org/officeDocument/2006/relationships/ctrlProp" Target="../ctrlProps/ctrlProp160.xml"/><Relationship Id="rId80" Type="http://schemas.openxmlformats.org/officeDocument/2006/relationships/ctrlProp" Target="../ctrlProps/ctrlProp127.xml"/><Relationship Id="rId85" Type="http://schemas.openxmlformats.org/officeDocument/2006/relationships/ctrlProp" Target="../ctrlProps/ctrlProp132.xml"/><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33" Type="http://schemas.openxmlformats.org/officeDocument/2006/relationships/ctrlProp" Target="../ctrlProps/ctrlProp80.xml"/><Relationship Id="rId38" Type="http://schemas.openxmlformats.org/officeDocument/2006/relationships/ctrlProp" Target="../ctrlProps/ctrlProp85.xml"/><Relationship Id="rId59" Type="http://schemas.openxmlformats.org/officeDocument/2006/relationships/ctrlProp" Target="../ctrlProps/ctrlProp106.xml"/><Relationship Id="rId103" Type="http://schemas.openxmlformats.org/officeDocument/2006/relationships/ctrlProp" Target="../ctrlProps/ctrlProp150.xml"/><Relationship Id="rId108" Type="http://schemas.openxmlformats.org/officeDocument/2006/relationships/ctrlProp" Target="../ctrlProps/ctrlProp155.xml"/><Relationship Id="rId54" Type="http://schemas.openxmlformats.org/officeDocument/2006/relationships/ctrlProp" Target="../ctrlProps/ctrlProp101.xml"/><Relationship Id="rId70" Type="http://schemas.openxmlformats.org/officeDocument/2006/relationships/ctrlProp" Target="../ctrlProps/ctrlProp117.xml"/><Relationship Id="rId75" Type="http://schemas.openxmlformats.org/officeDocument/2006/relationships/ctrlProp" Target="../ctrlProps/ctrlProp122.xml"/><Relationship Id="rId91" Type="http://schemas.openxmlformats.org/officeDocument/2006/relationships/ctrlProp" Target="../ctrlProps/ctrlProp138.xml"/><Relationship Id="rId96" Type="http://schemas.openxmlformats.org/officeDocument/2006/relationships/ctrlProp" Target="../ctrlProps/ctrlProp143.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6" Type="http://schemas.openxmlformats.org/officeDocument/2006/relationships/ctrlProp" Target="../ctrlProps/ctrlProp153.xml"/><Relationship Id="rId114" Type="http://schemas.openxmlformats.org/officeDocument/2006/relationships/ctrlProp" Target="../ctrlProps/ctrlProp161.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86" Type="http://schemas.openxmlformats.org/officeDocument/2006/relationships/ctrlProp" Target="../ctrlProps/ctrlProp133.xml"/><Relationship Id="rId94" Type="http://schemas.openxmlformats.org/officeDocument/2006/relationships/ctrlProp" Target="../ctrlProps/ctrlProp141.xml"/><Relationship Id="rId99" Type="http://schemas.openxmlformats.org/officeDocument/2006/relationships/ctrlProp" Target="../ctrlProps/ctrlProp146.xml"/><Relationship Id="rId101" Type="http://schemas.openxmlformats.org/officeDocument/2006/relationships/ctrlProp" Target="../ctrlProps/ctrlProp14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109" Type="http://schemas.openxmlformats.org/officeDocument/2006/relationships/ctrlProp" Target="../ctrlProps/ctrlProp15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97" Type="http://schemas.openxmlformats.org/officeDocument/2006/relationships/ctrlProp" Target="../ctrlProps/ctrlProp144.xml"/><Relationship Id="rId104" Type="http://schemas.openxmlformats.org/officeDocument/2006/relationships/ctrlProp" Target="../ctrlProps/ctrlProp151.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92" Type="http://schemas.openxmlformats.org/officeDocument/2006/relationships/ctrlProp" Target="../ctrlProps/ctrlProp139.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87" Type="http://schemas.openxmlformats.org/officeDocument/2006/relationships/ctrlProp" Target="../ctrlProps/ctrlProp134.xml"/><Relationship Id="rId110" Type="http://schemas.openxmlformats.org/officeDocument/2006/relationships/ctrlProp" Target="../ctrlProps/ctrlProp157.xml"/><Relationship Id="rId115" Type="http://schemas.openxmlformats.org/officeDocument/2006/relationships/ctrlProp" Target="../ctrlProps/ctrlProp162.xml"/><Relationship Id="rId61" Type="http://schemas.openxmlformats.org/officeDocument/2006/relationships/ctrlProp" Target="../ctrlProps/ctrlProp108.xml"/><Relationship Id="rId82" Type="http://schemas.openxmlformats.org/officeDocument/2006/relationships/ctrlProp" Target="../ctrlProps/ctrlProp129.xml"/><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30" Type="http://schemas.openxmlformats.org/officeDocument/2006/relationships/ctrlProp" Target="../ctrlProps/ctrlProp77.xml"/><Relationship Id="rId35" Type="http://schemas.openxmlformats.org/officeDocument/2006/relationships/ctrlProp" Target="../ctrlProps/ctrlProp82.xml"/><Relationship Id="rId56" Type="http://schemas.openxmlformats.org/officeDocument/2006/relationships/ctrlProp" Target="../ctrlProps/ctrlProp103.xml"/><Relationship Id="rId77" Type="http://schemas.openxmlformats.org/officeDocument/2006/relationships/ctrlProp" Target="../ctrlProps/ctrlProp124.xml"/><Relationship Id="rId100" Type="http://schemas.openxmlformats.org/officeDocument/2006/relationships/ctrlProp" Target="../ctrlProps/ctrlProp147.xml"/><Relationship Id="rId105" Type="http://schemas.openxmlformats.org/officeDocument/2006/relationships/ctrlProp" Target="../ctrlProps/ctrlProp152.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93" Type="http://schemas.openxmlformats.org/officeDocument/2006/relationships/ctrlProp" Target="../ctrlProps/ctrlProp140.xml"/><Relationship Id="rId98" Type="http://schemas.openxmlformats.org/officeDocument/2006/relationships/ctrlProp" Target="../ctrlProps/ctrlProp145.xml"/><Relationship Id="rId3" Type="http://schemas.openxmlformats.org/officeDocument/2006/relationships/printerSettings" Target="../printerSettings/printerSettings242.bin"/><Relationship Id="rId25" Type="http://schemas.openxmlformats.org/officeDocument/2006/relationships/vmlDrawing" Target="../drawings/vmlDrawing2.vml"/><Relationship Id="rId46" Type="http://schemas.openxmlformats.org/officeDocument/2006/relationships/ctrlProp" Target="../ctrlProps/ctrlProp93.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62" Type="http://schemas.openxmlformats.org/officeDocument/2006/relationships/ctrlProp" Target="../ctrlProps/ctrlProp109.xml"/><Relationship Id="rId83" Type="http://schemas.openxmlformats.org/officeDocument/2006/relationships/ctrlProp" Target="../ctrlProps/ctrlProp130.xml"/><Relationship Id="rId88" Type="http://schemas.openxmlformats.org/officeDocument/2006/relationships/ctrlProp" Target="../ctrlProps/ctrlProp135.xml"/><Relationship Id="rId111" Type="http://schemas.openxmlformats.org/officeDocument/2006/relationships/ctrlProp" Target="../ctrlProps/ctrlProp15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printerSettings" Target="../printerSettings/printerSettings301.bin"/><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42" Type="http://schemas.openxmlformats.org/officeDocument/2006/relationships/printerSettings" Target="../printerSettings/printerSettings304.bin"/><Relationship Id="rId47" Type="http://schemas.openxmlformats.org/officeDocument/2006/relationships/printerSettings" Target="../printerSettings/printerSettings309.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printerSettings" Target="../printerSettings/printerSettings302.bin"/><Relationship Id="rId45" Type="http://schemas.openxmlformats.org/officeDocument/2006/relationships/printerSettings" Target="../printerSettings/printerSettings307.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4" Type="http://schemas.openxmlformats.org/officeDocument/2006/relationships/printerSettings" Target="../printerSettings/printerSettings306.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43" Type="http://schemas.openxmlformats.org/officeDocument/2006/relationships/printerSettings" Target="../printerSettings/printerSettings305.bin"/><Relationship Id="rId48" Type="http://schemas.openxmlformats.org/officeDocument/2006/relationships/drawing" Target="../drawings/drawing7.xml"/><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printerSettings" Target="../printerSettings/printerSettings300.bin"/><Relationship Id="rId46" Type="http://schemas.openxmlformats.org/officeDocument/2006/relationships/printerSettings" Target="../printerSettings/printerSettings308.bin"/><Relationship Id="rId20" Type="http://schemas.openxmlformats.org/officeDocument/2006/relationships/printerSettings" Target="../printerSettings/printerSettings282.bin"/><Relationship Id="rId41" Type="http://schemas.openxmlformats.org/officeDocument/2006/relationships/printerSettings" Target="../printerSettings/printerSettings303.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9" Type="http://schemas.openxmlformats.org/officeDocument/2006/relationships/printerSettings" Target="../printerSettings/printerSettings348.bin"/><Relationship Id="rId21" Type="http://schemas.openxmlformats.org/officeDocument/2006/relationships/printerSettings" Target="../printerSettings/printerSettings330.bin"/><Relationship Id="rId34" Type="http://schemas.openxmlformats.org/officeDocument/2006/relationships/printerSettings" Target="../printerSettings/printerSettings343.bin"/><Relationship Id="rId42" Type="http://schemas.openxmlformats.org/officeDocument/2006/relationships/printerSettings" Target="../printerSettings/printerSettings351.bin"/><Relationship Id="rId47" Type="http://schemas.openxmlformats.org/officeDocument/2006/relationships/printerSettings" Target="../printerSettings/printerSettings356.bin"/><Relationship Id="rId7" Type="http://schemas.openxmlformats.org/officeDocument/2006/relationships/printerSettings" Target="../printerSettings/printerSettings316.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9" Type="http://schemas.openxmlformats.org/officeDocument/2006/relationships/printerSettings" Target="../printerSettings/printerSettings338.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32" Type="http://schemas.openxmlformats.org/officeDocument/2006/relationships/printerSettings" Target="../printerSettings/printerSettings341.bin"/><Relationship Id="rId37" Type="http://schemas.openxmlformats.org/officeDocument/2006/relationships/printerSettings" Target="../printerSettings/printerSettings346.bin"/><Relationship Id="rId40" Type="http://schemas.openxmlformats.org/officeDocument/2006/relationships/printerSettings" Target="../printerSettings/printerSettings349.bin"/><Relationship Id="rId45" Type="http://schemas.openxmlformats.org/officeDocument/2006/relationships/printerSettings" Target="../printerSettings/printerSettings354.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36" Type="http://schemas.openxmlformats.org/officeDocument/2006/relationships/printerSettings" Target="../printerSettings/printerSettings345.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31" Type="http://schemas.openxmlformats.org/officeDocument/2006/relationships/printerSettings" Target="../printerSettings/printerSettings340.bin"/><Relationship Id="rId44" Type="http://schemas.openxmlformats.org/officeDocument/2006/relationships/printerSettings" Target="../printerSettings/printerSettings353.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 Id="rId30" Type="http://schemas.openxmlformats.org/officeDocument/2006/relationships/printerSettings" Target="../printerSettings/printerSettings339.bin"/><Relationship Id="rId35" Type="http://schemas.openxmlformats.org/officeDocument/2006/relationships/printerSettings" Target="../printerSettings/printerSettings344.bin"/><Relationship Id="rId43" Type="http://schemas.openxmlformats.org/officeDocument/2006/relationships/printerSettings" Target="../printerSettings/printerSettings352.bin"/><Relationship Id="rId48" Type="http://schemas.openxmlformats.org/officeDocument/2006/relationships/drawing" Target="../drawings/drawing8.xml"/><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33" Type="http://schemas.openxmlformats.org/officeDocument/2006/relationships/printerSettings" Target="../printerSettings/printerSettings342.bin"/><Relationship Id="rId38" Type="http://schemas.openxmlformats.org/officeDocument/2006/relationships/printerSettings" Target="../printerSettings/printerSettings347.bin"/><Relationship Id="rId46" Type="http://schemas.openxmlformats.org/officeDocument/2006/relationships/printerSettings" Target="../printerSettings/printerSettings355.bin"/><Relationship Id="rId20" Type="http://schemas.openxmlformats.org/officeDocument/2006/relationships/printerSettings" Target="../printerSettings/printerSettings329.bin"/><Relationship Id="rId41" Type="http://schemas.openxmlformats.org/officeDocument/2006/relationships/printerSettings" Target="../printerSettings/printerSettings35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26" Type="http://schemas.openxmlformats.org/officeDocument/2006/relationships/printerSettings" Target="../printerSettings/printerSettings382.bin"/><Relationship Id="rId39" Type="http://schemas.openxmlformats.org/officeDocument/2006/relationships/printerSettings" Target="../printerSettings/printerSettings395.bin"/><Relationship Id="rId21" Type="http://schemas.openxmlformats.org/officeDocument/2006/relationships/printerSettings" Target="../printerSettings/printerSettings377.bin"/><Relationship Id="rId34" Type="http://schemas.openxmlformats.org/officeDocument/2006/relationships/printerSettings" Target="../printerSettings/printerSettings390.bin"/><Relationship Id="rId42" Type="http://schemas.openxmlformats.org/officeDocument/2006/relationships/printerSettings" Target="../printerSettings/printerSettings398.bin"/><Relationship Id="rId47" Type="http://schemas.openxmlformats.org/officeDocument/2006/relationships/printerSettings" Target="../printerSettings/printerSettings403.bin"/><Relationship Id="rId7" Type="http://schemas.openxmlformats.org/officeDocument/2006/relationships/printerSettings" Target="../printerSettings/printerSettings36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9" Type="http://schemas.openxmlformats.org/officeDocument/2006/relationships/printerSettings" Target="../printerSettings/printerSettings385.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24" Type="http://schemas.openxmlformats.org/officeDocument/2006/relationships/printerSettings" Target="../printerSettings/printerSettings380.bin"/><Relationship Id="rId32" Type="http://schemas.openxmlformats.org/officeDocument/2006/relationships/printerSettings" Target="../printerSettings/printerSettings388.bin"/><Relationship Id="rId37" Type="http://schemas.openxmlformats.org/officeDocument/2006/relationships/printerSettings" Target="../printerSettings/printerSettings393.bin"/><Relationship Id="rId40" Type="http://schemas.openxmlformats.org/officeDocument/2006/relationships/printerSettings" Target="../printerSettings/printerSettings396.bin"/><Relationship Id="rId45" Type="http://schemas.openxmlformats.org/officeDocument/2006/relationships/printerSettings" Target="../printerSettings/printerSettings401.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23" Type="http://schemas.openxmlformats.org/officeDocument/2006/relationships/printerSettings" Target="../printerSettings/printerSettings379.bin"/><Relationship Id="rId28" Type="http://schemas.openxmlformats.org/officeDocument/2006/relationships/printerSettings" Target="../printerSettings/printerSettings384.bin"/><Relationship Id="rId36" Type="http://schemas.openxmlformats.org/officeDocument/2006/relationships/printerSettings" Target="../printerSettings/printerSettings392.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31" Type="http://schemas.openxmlformats.org/officeDocument/2006/relationships/printerSettings" Target="../printerSettings/printerSettings387.bin"/><Relationship Id="rId44" Type="http://schemas.openxmlformats.org/officeDocument/2006/relationships/printerSettings" Target="../printerSettings/printerSettings400.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 Id="rId27" Type="http://schemas.openxmlformats.org/officeDocument/2006/relationships/printerSettings" Target="../printerSettings/printerSettings383.bin"/><Relationship Id="rId30" Type="http://schemas.openxmlformats.org/officeDocument/2006/relationships/printerSettings" Target="../printerSettings/printerSettings386.bin"/><Relationship Id="rId35" Type="http://schemas.openxmlformats.org/officeDocument/2006/relationships/printerSettings" Target="../printerSettings/printerSettings391.bin"/><Relationship Id="rId43" Type="http://schemas.openxmlformats.org/officeDocument/2006/relationships/printerSettings" Target="../printerSettings/printerSettings399.bin"/><Relationship Id="rId48" Type="http://schemas.openxmlformats.org/officeDocument/2006/relationships/drawing" Target="../drawings/drawing9.xml"/><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5" Type="http://schemas.openxmlformats.org/officeDocument/2006/relationships/printerSettings" Target="../printerSettings/printerSettings381.bin"/><Relationship Id="rId33" Type="http://schemas.openxmlformats.org/officeDocument/2006/relationships/printerSettings" Target="../printerSettings/printerSettings389.bin"/><Relationship Id="rId38" Type="http://schemas.openxmlformats.org/officeDocument/2006/relationships/printerSettings" Target="../printerSettings/printerSettings394.bin"/><Relationship Id="rId46" Type="http://schemas.openxmlformats.org/officeDocument/2006/relationships/printerSettings" Target="../printerSettings/printerSettings402.bin"/><Relationship Id="rId20" Type="http://schemas.openxmlformats.org/officeDocument/2006/relationships/printerSettings" Target="../printerSettings/printerSettings376.bin"/><Relationship Id="rId41" Type="http://schemas.openxmlformats.org/officeDocument/2006/relationships/printerSettings" Target="../printerSettings/printerSettings39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9" Type="http://schemas.openxmlformats.org/officeDocument/2006/relationships/printerSettings" Target="../printerSettings/printerSettings442.bin"/><Relationship Id="rId21" Type="http://schemas.openxmlformats.org/officeDocument/2006/relationships/printerSettings" Target="../printerSettings/printerSettings424.bin"/><Relationship Id="rId34" Type="http://schemas.openxmlformats.org/officeDocument/2006/relationships/printerSettings" Target="../printerSettings/printerSettings437.bin"/><Relationship Id="rId42" Type="http://schemas.openxmlformats.org/officeDocument/2006/relationships/printerSettings" Target="../printerSettings/printerSettings445.bin"/><Relationship Id="rId47" Type="http://schemas.openxmlformats.org/officeDocument/2006/relationships/printerSettings" Target="../printerSettings/printerSettings450.bin"/><Relationship Id="rId50" Type="http://schemas.openxmlformats.org/officeDocument/2006/relationships/ctrlProp" Target="../ctrlProps/ctrlProp163.xml"/><Relationship Id="rId7" Type="http://schemas.openxmlformats.org/officeDocument/2006/relationships/printerSettings" Target="../printerSettings/printerSettings410.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9" Type="http://schemas.openxmlformats.org/officeDocument/2006/relationships/printerSettings" Target="../printerSettings/printerSettings432.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32" Type="http://schemas.openxmlformats.org/officeDocument/2006/relationships/printerSettings" Target="../printerSettings/printerSettings435.bin"/><Relationship Id="rId37" Type="http://schemas.openxmlformats.org/officeDocument/2006/relationships/printerSettings" Target="../printerSettings/printerSettings440.bin"/><Relationship Id="rId40" Type="http://schemas.openxmlformats.org/officeDocument/2006/relationships/printerSettings" Target="../printerSettings/printerSettings443.bin"/><Relationship Id="rId45" Type="http://schemas.openxmlformats.org/officeDocument/2006/relationships/printerSettings" Target="../printerSettings/printerSettings448.bin"/><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36" Type="http://schemas.openxmlformats.org/officeDocument/2006/relationships/printerSettings" Target="../printerSettings/printerSettings439.bin"/><Relationship Id="rId49" Type="http://schemas.openxmlformats.org/officeDocument/2006/relationships/vmlDrawing" Target="../drawings/vmlDrawing3.vml"/><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31" Type="http://schemas.openxmlformats.org/officeDocument/2006/relationships/printerSettings" Target="../printerSettings/printerSettings434.bin"/><Relationship Id="rId44" Type="http://schemas.openxmlformats.org/officeDocument/2006/relationships/printerSettings" Target="../printerSettings/printerSettings447.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 Id="rId30" Type="http://schemas.openxmlformats.org/officeDocument/2006/relationships/printerSettings" Target="../printerSettings/printerSettings433.bin"/><Relationship Id="rId35" Type="http://schemas.openxmlformats.org/officeDocument/2006/relationships/printerSettings" Target="../printerSettings/printerSettings438.bin"/><Relationship Id="rId43" Type="http://schemas.openxmlformats.org/officeDocument/2006/relationships/printerSettings" Target="../printerSettings/printerSettings446.bin"/><Relationship Id="rId48" Type="http://schemas.openxmlformats.org/officeDocument/2006/relationships/drawing" Target="../drawings/drawing10.xml"/><Relationship Id="rId8" Type="http://schemas.openxmlformats.org/officeDocument/2006/relationships/printerSettings" Target="../printerSettings/printerSettings411.bin"/><Relationship Id="rId3" Type="http://schemas.openxmlformats.org/officeDocument/2006/relationships/printerSettings" Target="../printerSettings/printerSettings406.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33" Type="http://schemas.openxmlformats.org/officeDocument/2006/relationships/printerSettings" Target="../printerSettings/printerSettings436.bin"/><Relationship Id="rId38" Type="http://schemas.openxmlformats.org/officeDocument/2006/relationships/printerSettings" Target="../printerSettings/printerSettings441.bin"/><Relationship Id="rId46" Type="http://schemas.openxmlformats.org/officeDocument/2006/relationships/printerSettings" Target="../printerSettings/printerSettings449.bin"/><Relationship Id="rId20" Type="http://schemas.openxmlformats.org/officeDocument/2006/relationships/printerSettings" Target="../printerSettings/printerSettings423.bin"/><Relationship Id="rId41" Type="http://schemas.openxmlformats.org/officeDocument/2006/relationships/printerSettings" Target="../printerSettings/printerSettings444.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26" Type="http://schemas.openxmlformats.org/officeDocument/2006/relationships/printerSettings" Target="../printerSettings/printerSettings476.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5" Type="http://schemas.openxmlformats.org/officeDocument/2006/relationships/printerSettings" Target="../printerSettings/printerSettings475.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29" Type="http://schemas.openxmlformats.org/officeDocument/2006/relationships/ctrlProp" Target="../ctrlProps/ctrlProp164.xml"/><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28" Type="http://schemas.openxmlformats.org/officeDocument/2006/relationships/vmlDrawing" Target="../drawings/vmlDrawing4.vml"/><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26" Type="http://schemas.openxmlformats.org/officeDocument/2006/relationships/printerSettings" Target="../printerSettings/printerSettings502.bin"/><Relationship Id="rId39" Type="http://schemas.openxmlformats.org/officeDocument/2006/relationships/printerSettings" Target="../printerSettings/printerSettings515.bin"/><Relationship Id="rId21" Type="http://schemas.openxmlformats.org/officeDocument/2006/relationships/printerSettings" Target="../printerSettings/printerSettings497.bin"/><Relationship Id="rId34" Type="http://schemas.openxmlformats.org/officeDocument/2006/relationships/printerSettings" Target="../printerSettings/printerSettings510.bin"/><Relationship Id="rId42" Type="http://schemas.openxmlformats.org/officeDocument/2006/relationships/printerSettings" Target="../printerSettings/printerSettings518.bin"/><Relationship Id="rId47" Type="http://schemas.openxmlformats.org/officeDocument/2006/relationships/printerSettings" Target="../printerSettings/printerSettings523.bin"/><Relationship Id="rId50" Type="http://schemas.openxmlformats.org/officeDocument/2006/relationships/ctrlProp" Target="../ctrlProps/ctrlProp165.xml"/><Relationship Id="rId7" Type="http://schemas.openxmlformats.org/officeDocument/2006/relationships/printerSettings" Target="../printerSettings/printerSettings48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29" Type="http://schemas.openxmlformats.org/officeDocument/2006/relationships/printerSettings" Target="../printerSettings/printerSettings505.bin"/><Relationship Id="rId11" Type="http://schemas.openxmlformats.org/officeDocument/2006/relationships/printerSettings" Target="../printerSettings/printerSettings487.bin"/><Relationship Id="rId24" Type="http://schemas.openxmlformats.org/officeDocument/2006/relationships/printerSettings" Target="../printerSettings/printerSettings500.bin"/><Relationship Id="rId32" Type="http://schemas.openxmlformats.org/officeDocument/2006/relationships/printerSettings" Target="../printerSettings/printerSettings508.bin"/><Relationship Id="rId37" Type="http://schemas.openxmlformats.org/officeDocument/2006/relationships/printerSettings" Target="../printerSettings/printerSettings513.bin"/><Relationship Id="rId40" Type="http://schemas.openxmlformats.org/officeDocument/2006/relationships/printerSettings" Target="../printerSettings/printerSettings516.bin"/><Relationship Id="rId45" Type="http://schemas.openxmlformats.org/officeDocument/2006/relationships/printerSettings" Target="../printerSettings/printerSettings521.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23" Type="http://schemas.openxmlformats.org/officeDocument/2006/relationships/printerSettings" Target="../printerSettings/printerSettings499.bin"/><Relationship Id="rId28" Type="http://schemas.openxmlformats.org/officeDocument/2006/relationships/printerSettings" Target="../printerSettings/printerSettings504.bin"/><Relationship Id="rId36" Type="http://schemas.openxmlformats.org/officeDocument/2006/relationships/printerSettings" Target="../printerSettings/printerSettings512.bin"/><Relationship Id="rId49" Type="http://schemas.openxmlformats.org/officeDocument/2006/relationships/vmlDrawing" Target="../drawings/vmlDrawing5.vml"/><Relationship Id="rId10" Type="http://schemas.openxmlformats.org/officeDocument/2006/relationships/printerSettings" Target="../printerSettings/printerSettings486.bin"/><Relationship Id="rId19" Type="http://schemas.openxmlformats.org/officeDocument/2006/relationships/printerSettings" Target="../printerSettings/printerSettings495.bin"/><Relationship Id="rId31" Type="http://schemas.openxmlformats.org/officeDocument/2006/relationships/printerSettings" Target="../printerSettings/printerSettings507.bin"/><Relationship Id="rId44" Type="http://schemas.openxmlformats.org/officeDocument/2006/relationships/printerSettings" Target="../printerSettings/printerSettings520.bin"/><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 Id="rId22" Type="http://schemas.openxmlformats.org/officeDocument/2006/relationships/printerSettings" Target="../printerSettings/printerSettings498.bin"/><Relationship Id="rId27" Type="http://schemas.openxmlformats.org/officeDocument/2006/relationships/printerSettings" Target="../printerSettings/printerSettings503.bin"/><Relationship Id="rId30" Type="http://schemas.openxmlformats.org/officeDocument/2006/relationships/printerSettings" Target="../printerSettings/printerSettings506.bin"/><Relationship Id="rId35" Type="http://schemas.openxmlformats.org/officeDocument/2006/relationships/printerSettings" Target="../printerSettings/printerSettings511.bin"/><Relationship Id="rId43" Type="http://schemas.openxmlformats.org/officeDocument/2006/relationships/printerSettings" Target="../printerSettings/printerSettings519.bin"/><Relationship Id="rId48" Type="http://schemas.openxmlformats.org/officeDocument/2006/relationships/drawing" Target="../drawings/drawing12.xml"/><Relationship Id="rId8" Type="http://schemas.openxmlformats.org/officeDocument/2006/relationships/printerSettings" Target="../printerSettings/printerSettings484.bin"/><Relationship Id="rId3" Type="http://schemas.openxmlformats.org/officeDocument/2006/relationships/printerSettings" Target="../printerSettings/printerSettings479.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5" Type="http://schemas.openxmlformats.org/officeDocument/2006/relationships/printerSettings" Target="../printerSettings/printerSettings501.bin"/><Relationship Id="rId33" Type="http://schemas.openxmlformats.org/officeDocument/2006/relationships/printerSettings" Target="../printerSettings/printerSettings509.bin"/><Relationship Id="rId38" Type="http://schemas.openxmlformats.org/officeDocument/2006/relationships/printerSettings" Target="../printerSettings/printerSettings514.bin"/><Relationship Id="rId46" Type="http://schemas.openxmlformats.org/officeDocument/2006/relationships/printerSettings" Target="../printerSettings/printerSettings522.bin"/><Relationship Id="rId20" Type="http://schemas.openxmlformats.org/officeDocument/2006/relationships/printerSettings" Target="../printerSettings/printerSettings496.bin"/><Relationship Id="rId41" Type="http://schemas.openxmlformats.org/officeDocument/2006/relationships/printerSettings" Target="../printerSettings/printerSettings517.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9" Type="http://schemas.openxmlformats.org/officeDocument/2006/relationships/printerSettings" Target="../printerSettings/printerSettings562.bin"/><Relationship Id="rId21" Type="http://schemas.openxmlformats.org/officeDocument/2006/relationships/printerSettings" Target="../printerSettings/printerSettings544.bin"/><Relationship Id="rId34" Type="http://schemas.openxmlformats.org/officeDocument/2006/relationships/printerSettings" Target="../printerSettings/printerSettings557.bin"/><Relationship Id="rId42" Type="http://schemas.openxmlformats.org/officeDocument/2006/relationships/printerSettings" Target="../printerSettings/printerSettings565.bin"/><Relationship Id="rId47" Type="http://schemas.openxmlformats.org/officeDocument/2006/relationships/drawing" Target="../drawings/drawing13.xml"/><Relationship Id="rId7" Type="http://schemas.openxmlformats.org/officeDocument/2006/relationships/printerSettings" Target="../printerSettings/printerSettings530.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9" Type="http://schemas.openxmlformats.org/officeDocument/2006/relationships/printerSettings" Target="../printerSettings/printerSettings552.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32" Type="http://schemas.openxmlformats.org/officeDocument/2006/relationships/printerSettings" Target="../printerSettings/printerSettings555.bin"/><Relationship Id="rId37" Type="http://schemas.openxmlformats.org/officeDocument/2006/relationships/printerSettings" Target="../printerSettings/printerSettings560.bin"/><Relationship Id="rId40" Type="http://schemas.openxmlformats.org/officeDocument/2006/relationships/printerSettings" Target="../printerSettings/printerSettings563.bin"/><Relationship Id="rId45" Type="http://schemas.openxmlformats.org/officeDocument/2006/relationships/printerSettings" Target="../printerSettings/printerSettings568.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28" Type="http://schemas.openxmlformats.org/officeDocument/2006/relationships/printerSettings" Target="../printerSettings/printerSettings551.bin"/><Relationship Id="rId36" Type="http://schemas.openxmlformats.org/officeDocument/2006/relationships/printerSettings" Target="../printerSettings/printerSettings559.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31" Type="http://schemas.openxmlformats.org/officeDocument/2006/relationships/printerSettings" Target="../printerSettings/printerSettings554.bin"/><Relationship Id="rId44" Type="http://schemas.openxmlformats.org/officeDocument/2006/relationships/printerSettings" Target="../printerSettings/printerSettings567.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printerSettings" Target="../printerSettings/printerSettings550.bin"/><Relationship Id="rId30" Type="http://schemas.openxmlformats.org/officeDocument/2006/relationships/printerSettings" Target="../printerSettings/printerSettings553.bin"/><Relationship Id="rId35" Type="http://schemas.openxmlformats.org/officeDocument/2006/relationships/printerSettings" Target="../printerSettings/printerSettings558.bin"/><Relationship Id="rId43" Type="http://schemas.openxmlformats.org/officeDocument/2006/relationships/printerSettings" Target="../printerSettings/printerSettings566.bin"/><Relationship Id="rId8" Type="http://schemas.openxmlformats.org/officeDocument/2006/relationships/printerSettings" Target="../printerSettings/printerSettings531.bin"/><Relationship Id="rId3" Type="http://schemas.openxmlformats.org/officeDocument/2006/relationships/printerSettings" Target="../printerSettings/printerSettings526.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33" Type="http://schemas.openxmlformats.org/officeDocument/2006/relationships/printerSettings" Target="../printerSettings/printerSettings556.bin"/><Relationship Id="rId38" Type="http://schemas.openxmlformats.org/officeDocument/2006/relationships/printerSettings" Target="../printerSettings/printerSettings561.bin"/><Relationship Id="rId46" Type="http://schemas.openxmlformats.org/officeDocument/2006/relationships/printerSettings" Target="../printerSettings/printerSettings569.bin"/><Relationship Id="rId20" Type="http://schemas.openxmlformats.org/officeDocument/2006/relationships/printerSettings" Target="../printerSettings/printerSettings543.bin"/><Relationship Id="rId41" Type="http://schemas.openxmlformats.org/officeDocument/2006/relationships/printerSettings" Target="../printerSettings/printerSettings56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printerSettings" Target="../printerSettings/printerSettings611.bin"/><Relationship Id="rId47" Type="http://schemas.openxmlformats.org/officeDocument/2006/relationships/printerSettings" Target="../printerSettings/printerSettings616.bin"/><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9" Type="http://schemas.openxmlformats.org/officeDocument/2006/relationships/printerSettings" Target="../printerSettings/printerSettings598.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45" Type="http://schemas.openxmlformats.org/officeDocument/2006/relationships/printerSettings" Target="../printerSettings/printerSettings614.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4" Type="http://schemas.openxmlformats.org/officeDocument/2006/relationships/printerSettings" Target="../printerSettings/printerSettings613.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43" Type="http://schemas.openxmlformats.org/officeDocument/2006/relationships/printerSettings" Target="../printerSettings/printerSettings612.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 Id="rId46" Type="http://schemas.openxmlformats.org/officeDocument/2006/relationships/printerSettings" Target="../printerSettings/printerSettings615.bin"/><Relationship Id="rId20" Type="http://schemas.openxmlformats.org/officeDocument/2006/relationships/printerSettings" Target="../printerSettings/printerSettings589.bin"/><Relationship Id="rId41" Type="http://schemas.openxmlformats.org/officeDocument/2006/relationships/printerSettings" Target="../printerSettings/printerSettings6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26" Type="http://schemas.openxmlformats.org/officeDocument/2006/relationships/printerSettings" Target="../printerSettings/printerSettings642.bin"/><Relationship Id="rId39" Type="http://schemas.openxmlformats.org/officeDocument/2006/relationships/printerSettings" Target="../printerSettings/printerSettings655.bin"/><Relationship Id="rId21" Type="http://schemas.openxmlformats.org/officeDocument/2006/relationships/printerSettings" Target="../printerSettings/printerSettings637.bin"/><Relationship Id="rId34" Type="http://schemas.openxmlformats.org/officeDocument/2006/relationships/printerSettings" Target="../printerSettings/printerSettings650.bin"/><Relationship Id="rId42" Type="http://schemas.openxmlformats.org/officeDocument/2006/relationships/printerSettings" Target="../printerSettings/printerSettings658.bin"/><Relationship Id="rId47" Type="http://schemas.openxmlformats.org/officeDocument/2006/relationships/printerSettings" Target="../printerSettings/printerSettings663.bin"/><Relationship Id="rId7" Type="http://schemas.openxmlformats.org/officeDocument/2006/relationships/printerSettings" Target="../printerSettings/printerSettings62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9" Type="http://schemas.openxmlformats.org/officeDocument/2006/relationships/printerSettings" Target="../printerSettings/printerSettings645.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printerSettings" Target="../printerSettings/printerSettings640.bin"/><Relationship Id="rId32" Type="http://schemas.openxmlformats.org/officeDocument/2006/relationships/printerSettings" Target="../printerSettings/printerSettings648.bin"/><Relationship Id="rId37" Type="http://schemas.openxmlformats.org/officeDocument/2006/relationships/printerSettings" Target="../printerSettings/printerSettings653.bin"/><Relationship Id="rId40" Type="http://schemas.openxmlformats.org/officeDocument/2006/relationships/printerSettings" Target="../printerSettings/printerSettings656.bin"/><Relationship Id="rId45" Type="http://schemas.openxmlformats.org/officeDocument/2006/relationships/printerSettings" Target="../printerSettings/printerSettings661.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28" Type="http://schemas.openxmlformats.org/officeDocument/2006/relationships/printerSettings" Target="../printerSettings/printerSettings644.bin"/><Relationship Id="rId36" Type="http://schemas.openxmlformats.org/officeDocument/2006/relationships/printerSettings" Target="../printerSettings/printerSettings652.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31" Type="http://schemas.openxmlformats.org/officeDocument/2006/relationships/printerSettings" Target="../printerSettings/printerSettings647.bin"/><Relationship Id="rId44" Type="http://schemas.openxmlformats.org/officeDocument/2006/relationships/printerSettings" Target="../printerSettings/printerSettings660.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 Id="rId27" Type="http://schemas.openxmlformats.org/officeDocument/2006/relationships/printerSettings" Target="../printerSettings/printerSettings643.bin"/><Relationship Id="rId30" Type="http://schemas.openxmlformats.org/officeDocument/2006/relationships/printerSettings" Target="../printerSettings/printerSettings646.bin"/><Relationship Id="rId35" Type="http://schemas.openxmlformats.org/officeDocument/2006/relationships/printerSettings" Target="../printerSettings/printerSettings651.bin"/><Relationship Id="rId43" Type="http://schemas.openxmlformats.org/officeDocument/2006/relationships/printerSettings" Target="../printerSettings/printerSettings659.bin"/><Relationship Id="rId48" Type="http://schemas.openxmlformats.org/officeDocument/2006/relationships/drawing" Target="../drawings/drawing14.xml"/><Relationship Id="rId8" Type="http://schemas.openxmlformats.org/officeDocument/2006/relationships/printerSettings" Target="../printerSettings/printerSettings624.bin"/><Relationship Id="rId3" Type="http://schemas.openxmlformats.org/officeDocument/2006/relationships/printerSettings" Target="../printerSettings/printerSettings619.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5" Type="http://schemas.openxmlformats.org/officeDocument/2006/relationships/printerSettings" Target="../printerSettings/printerSettings641.bin"/><Relationship Id="rId33" Type="http://schemas.openxmlformats.org/officeDocument/2006/relationships/printerSettings" Target="../printerSettings/printerSettings649.bin"/><Relationship Id="rId38" Type="http://schemas.openxmlformats.org/officeDocument/2006/relationships/printerSettings" Target="../printerSettings/printerSettings654.bin"/><Relationship Id="rId46" Type="http://schemas.openxmlformats.org/officeDocument/2006/relationships/printerSettings" Target="../printerSettings/printerSettings662.bin"/><Relationship Id="rId20" Type="http://schemas.openxmlformats.org/officeDocument/2006/relationships/printerSettings" Target="../printerSettings/printerSettings636.bin"/><Relationship Id="rId41" Type="http://schemas.openxmlformats.org/officeDocument/2006/relationships/printerSettings" Target="../printerSettings/printerSettings65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9" Type="http://schemas.openxmlformats.org/officeDocument/2006/relationships/printerSettings" Target="../printerSettings/printerSettings702.bin"/><Relationship Id="rId21" Type="http://schemas.openxmlformats.org/officeDocument/2006/relationships/printerSettings" Target="../printerSettings/printerSettings684.bin"/><Relationship Id="rId34" Type="http://schemas.openxmlformats.org/officeDocument/2006/relationships/printerSettings" Target="../printerSettings/printerSettings697.bin"/><Relationship Id="rId42" Type="http://schemas.openxmlformats.org/officeDocument/2006/relationships/printerSettings" Target="../printerSettings/printerSettings705.bin"/><Relationship Id="rId47" Type="http://schemas.openxmlformats.org/officeDocument/2006/relationships/printerSettings" Target="../printerSettings/printerSettings710.bin"/><Relationship Id="rId7" Type="http://schemas.openxmlformats.org/officeDocument/2006/relationships/printerSettings" Target="../printerSettings/printerSettings670.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32" Type="http://schemas.openxmlformats.org/officeDocument/2006/relationships/printerSettings" Target="../printerSettings/printerSettings695.bin"/><Relationship Id="rId37" Type="http://schemas.openxmlformats.org/officeDocument/2006/relationships/printerSettings" Target="../printerSettings/printerSettings700.bin"/><Relationship Id="rId40" Type="http://schemas.openxmlformats.org/officeDocument/2006/relationships/printerSettings" Target="../printerSettings/printerSettings703.bin"/><Relationship Id="rId45" Type="http://schemas.openxmlformats.org/officeDocument/2006/relationships/printerSettings" Target="../printerSettings/printerSettings708.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36" Type="http://schemas.openxmlformats.org/officeDocument/2006/relationships/printerSettings" Target="../printerSettings/printerSettings699.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31" Type="http://schemas.openxmlformats.org/officeDocument/2006/relationships/printerSettings" Target="../printerSettings/printerSettings694.bin"/><Relationship Id="rId44" Type="http://schemas.openxmlformats.org/officeDocument/2006/relationships/printerSettings" Target="../printerSettings/printerSettings707.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 Id="rId35" Type="http://schemas.openxmlformats.org/officeDocument/2006/relationships/printerSettings" Target="../printerSettings/printerSettings698.bin"/><Relationship Id="rId43" Type="http://schemas.openxmlformats.org/officeDocument/2006/relationships/printerSettings" Target="../printerSettings/printerSettings706.bin"/><Relationship Id="rId48" Type="http://schemas.openxmlformats.org/officeDocument/2006/relationships/drawing" Target="../drawings/drawing15.xml"/><Relationship Id="rId8" Type="http://schemas.openxmlformats.org/officeDocument/2006/relationships/printerSettings" Target="../printerSettings/printerSettings671.bin"/><Relationship Id="rId3" Type="http://schemas.openxmlformats.org/officeDocument/2006/relationships/printerSettings" Target="../printerSettings/printerSettings666.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33" Type="http://schemas.openxmlformats.org/officeDocument/2006/relationships/printerSettings" Target="../printerSettings/printerSettings696.bin"/><Relationship Id="rId38" Type="http://schemas.openxmlformats.org/officeDocument/2006/relationships/printerSettings" Target="../printerSettings/printerSettings701.bin"/><Relationship Id="rId46" Type="http://schemas.openxmlformats.org/officeDocument/2006/relationships/printerSettings" Target="../printerSettings/printerSettings709.bin"/><Relationship Id="rId20" Type="http://schemas.openxmlformats.org/officeDocument/2006/relationships/printerSettings" Target="../printerSettings/printerSettings683.bin"/><Relationship Id="rId41" Type="http://schemas.openxmlformats.org/officeDocument/2006/relationships/printerSettings" Target="../printerSettings/printerSettings70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18.bin"/><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26" Type="http://schemas.openxmlformats.org/officeDocument/2006/relationships/printerSettings" Target="../printerSettings/printerSettings762.bin"/><Relationship Id="rId39" Type="http://schemas.openxmlformats.org/officeDocument/2006/relationships/printerSettings" Target="../printerSettings/printerSettings775.bin"/><Relationship Id="rId21" Type="http://schemas.openxmlformats.org/officeDocument/2006/relationships/printerSettings" Target="../printerSettings/printerSettings757.bin"/><Relationship Id="rId34" Type="http://schemas.openxmlformats.org/officeDocument/2006/relationships/printerSettings" Target="../printerSettings/printerSettings770.bin"/><Relationship Id="rId42" Type="http://schemas.openxmlformats.org/officeDocument/2006/relationships/printerSettings" Target="../printerSettings/printerSettings778.bin"/><Relationship Id="rId47" Type="http://schemas.openxmlformats.org/officeDocument/2006/relationships/printerSettings" Target="../printerSettings/printerSettings783.bin"/><Relationship Id="rId7" Type="http://schemas.openxmlformats.org/officeDocument/2006/relationships/printerSettings" Target="../printerSettings/printerSettings74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9" Type="http://schemas.openxmlformats.org/officeDocument/2006/relationships/printerSettings" Target="../printerSettings/printerSettings765.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24" Type="http://schemas.openxmlformats.org/officeDocument/2006/relationships/printerSettings" Target="../printerSettings/printerSettings760.bin"/><Relationship Id="rId32" Type="http://schemas.openxmlformats.org/officeDocument/2006/relationships/printerSettings" Target="../printerSettings/printerSettings768.bin"/><Relationship Id="rId37" Type="http://schemas.openxmlformats.org/officeDocument/2006/relationships/printerSettings" Target="../printerSettings/printerSettings773.bin"/><Relationship Id="rId40" Type="http://schemas.openxmlformats.org/officeDocument/2006/relationships/printerSettings" Target="../printerSettings/printerSettings776.bin"/><Relationship Id="rId45" Type="http://schemas.openxmlformats.org/officeDocument/2006/relationships/printerSettings" Target="../printerSettings/printerSettings781.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23" Type="http://schemas.openxmlformats.org/officeDocument/2006/relationships/printerSettings" Target="../printerSettings/printerSettings759.bin"/><Relationship Id="rId28" Type="http://schemas.openxmlformats.org/officeDocument/2006/relationships/printerSettings" Target="../printerSettings/printerSettings764.bin"/><Relationship Id="rId36" Type="http://schemas.openxmlformats.org/officeDocument/2006/relationships/printerSettings" Target="../printerSettings/printerSettings772.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31" Type="http://schemas.openxmlformats.org/officeDocument/2006/relationships/printerSettings" Target="../printerSettings/printerSettings767.bin"/><Relationship Id="rId44" Type="http://schemas.openxmlformats.org/officeDocument/2006/relationships/printerSettings" Target="../printerSettings/printerSettings780.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printerSettings" Target="../printerSettings/printerSettings758.bin"/><Relationship Id="rId27" Type="http://schemas.openxmlformats.org/officeDocument/2006/relationships/printerSettings" Target="../printerSettings/printerSettings763.bin"/><Relationship Id="rId30" Type="http://schemas.openxmlformats.org/officeDocument/2006/relationships/printerSettings" Target="../printerSettings/printerSettings766.bin"/><Relationship Id="rId35" Type="http://schemas.openxmlformats.org/officeDocument/2006/relationships/printerSettings" Target="../printerSettings/printerSettings771.bin"/><Relationship Id="rId43" Type="http://schemas.openxmlformats.org/officeDocument/2006/relationships/printerSettings" Target="../printerSettings/printerSettings779.bin"/><Relationship Id="rId48" Type="http://schemas.openxmlformats.org/officeDocument/2006/relationships/drawing" Target="../drawings/drawing17.xml"/><Relationship Id="rId8" Type="http://schemas.openxmlformats.org/officeDocument/2006/relationships/printerSettings" Target="../printerSettings/printerSettings744.bin"/><Relationship Id="rId3" Type="http://schemas.openxmlformats.org/officeDocument/2006/relationships/printerSettings" Target="../printerSettings/printerSettings739.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5" Type="http://schemas.openxmlformats.org/officeDocument/2006/relationships/printerSettings" Target="../printerSettings/printerSettings761.bin"/><Relationship Id="rId33" Type="http://schemas.openxmlformats.org/officeDocument/2006/relationships/printerSettings" Target="../printerSettings/printerSettings769.bin"/><Relationship Id="rId38" Type="http://schemas.openxmlformats.org/officeDocument/2006/relationships/printerSettings" Target="../printerSettings/printerSettings774.bin"/><Relationship Id="rId46" Type="http://schemas.openxmlformats.org/officeDocument/2006/relationships/printerSettings" Target="../printerSettings/printerSettings782.bin"/><Relationship Id="rId20" Type="http://schemas.openxmlformats.org/officeDocument/2006/relationships/printerSettings" Target="../printerSettings/printerSettings756.bin"/><Relationship Id="rId41" Type="http://schemas.openxmlformats.org/officeDocument/2006/relationships/printerSettings" Target="../printerSettings/printerSettings777.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printerSettings" Target="../printerSettings/printerSettings825.bin"/><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0" Type="http://schemas.openxmlformats.org/officeDocument/2006/relationships/printerSettings" Target="../printerSettings/printerSettings803.bin"/><Relationship Id="rId29" Type="http://schemas.openxmlformats.org/officeDocument/2006/relationships/printerSettings" Target="../printerSettings/printerSettings812.bin"/><Relationship Id="rId41" Type="http://schemas.openxmlformats.org/officeDocument/2006/relationships/printerSettings" Target="../printerSettings/printerSettings824.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drawing" Target="../drawings/drawing18.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0" Type="http://schemas.openxmlformats.org/officeDocument/2006/relationships/printerSettings" Target="../printerSettings/printerSettings845.bin"/><Relationship Id="rId29" Type="http://schemas.openxmlformats.org/officeDocument/2006/relationships/printerSettings" Target="../printerSettings/printerSettings854.bin"/><Relationship Id="rId41" Type="http://schemas.openxmlformats.org/officeDocument/2006/relationships/printerSettings" Target="../printerSettings/printerSettings866.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drawing" Target="../drawings/drawing19.xml"/><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80.bin"/><Relationship Id="rId18" Type="http://schemas.openxmlformats.org/officeDocument/2006/relationships/printerSettings" Target="../printerSettings/printerSettings885.bin"/><Relationship Id="rId26" Type="http://schemas.openxmlformats.org/officeDocument/2006/relationships/printerSettings" Target="../printerSettings/printerSettings893.bin"/><Relationship Id="rId39" Type="http://schemas.openxmlformats.org/officeDocument/2006/relationships/printerSettings" Target="../printerSettings/printerSettings906.bin"/><Relationship Id="rId21" Type="http://schemas.openxmlformats.org/officeDocument/2006/relationships/printerSettings" Target="../printerSettings/printerSettings888.bin"/><Relationship Id="rId34" Type="http://schemas.openxmlformats.org/officeDocument/2006/relationships/printerSettings" Target="../printerSettings/printerSettings901.bin"/><Relationship Id="rId42" Type="http://schemas.openxmlformats.org/officeDocument/2006/relationships/printerSettings" Target="../printerSettings/printerSettings909.bin"/><Relationship Id="rId47" Type="http://schemas.openxmlformats.org/officeDocument/2006/relationships/ctrlProp" Target="../ctrlProps/ctrlProp166.xml"/><Relationship Id="rId7" Type="http://schemas.openxmlformats.org/officeDocument/2006/relationships/printerSettings" Target="../printerSettings/printerSettings874.bin"/><Relationship Id="rId2" Type="http://schemas.openxmlformats.org/officeDocument/2006/relationships/printerSettings" Target="../printerSettings/printerSettings869.bin"/><Relationship Id="rId16" Type="http://schemas.openxmlformats.org/officeDocument/2006/relationships/printerSettings" Target="../printerSettings/printerSettings883.bin"/><Relationship Id="rId29" Type="http://schemas.openxmlformats.org/officeDocument/2006/relationships/printerSettings" Target="../printerSettings/printerSettings896.bin"/><Relationship Id="rId1" Type="http://schemas.openxmlformats.org/officeDocument/2006/relationships/printerSettings" Target="../printerSettings/printerSettings868.bin"/><Relationship Id="rId6" Type="http://schemas.openxmlformats.org/officeDocument/2006/relationships/printerSettings" Target="../printerSettings/printerSettings873.bin"/><Relationship Id="rId11" Type="http://schemas.openxmlformats.org/officeDocument/2006/relationships/printerSettings" Target="../printerSettings/printerSettings878.bin"/><Relationship Id="rId24" Type="http://schemas.openxmlformats.org/officeDocument/2006/relationships/printerSettings" Target="../printerSettings/printerSettings891.bin"/><Relationship Id="rId32" Type="http://schemas.openxmlformats.org/officeDocument/2006/relationships/printerSettings" Target="../printerSettings/printerSettings899.bin"/><Relationship Id="rId37" Type="http://schemas.openxmlformats.org/officeDocument/2006/relationships/printerSettings" Target="../printerSettings/printerSettings904.bin"/><Relationship Id="rId40" Type="http://schemas.openxmlformats.org/officeDocument/2006/relationships/printerSettings" Target="../printerSettings/printerSettings907.bin"/><Relationship Id="rId45" Type="http://schemas.openxmlformats.org/officeDocument/2006/relationships/drawing" Target="../drawings/drawing20.xml"/><Relationship Id="rId5" Type="http://schemas.openxmlformats.org/officeDocument/2006/relationships/printerSettings" Target="../printerSettings/printerSettings872.bin"/><Relationship Id="rId15" Type="http://schemas.openxmlformats.org/officeDocument/2006/relationships/printerSettings" Target="../printerSettings/printerSettings882.bin"/><Relationship Id="rId23" Type="http://schemas.openxmlformats.org/officeDocument/2006/relationships/printerSettings" Target="../printerSettings/printerSettings890.bin"/><Relationship Id="rId28" Type="http://schemas.openxmlformats.org/officeDocument/2006/relationships/printerSettings" Target="../printerSettings/printerSettings895.bin"/><Relationship Id="rId36" Type="http://schemas.openxmlformats.org/officeDocument/2006/relationships/printerSettings" Target="../printerSettings/printerSettings903.bin"/><Relationship Id="rId10" Type="http://schemas.openxmlformats.org/officeDocument/2006/relationships/printerSettings" Target="../printerSettings/printerSettings877.bin"/><Relationship Id="rId19" Type="http://schemas.openxmlformats.org/officeDocument/2006/relationships/printerSettings" Target="../printerSettings/printerSettings886.bin"/><Relationship Id="rId31" Type="http://schemas.openxmlformats.org/officeDocument/2006/relationships/printerSettings" Target="../printerSettings/printerSettings898.bin"/><Relationship Id="rId44" Type="http://schemas.openxmlformats.org/officeDocument/2006/relationships/printerSettings" Target="../printerSettings/printerSettings911.bin"/><Relationship Id="rId4" Type="http://schemas.openxmlformats.org/officeDocument/2006/relationships/printerSettings" Target="../printerSettings/printerSettings871.bin"/><Relationship Id="rId9" Type="http://schemas.openxmlformats.org/officeDocument/2006/relationships/printerSettings" Target="../printerSettings/printerSettings876.bin"/><Relationship Id="rId14" Type="http://schemas.openxmlformats.org/officeDocument/2006/relationships/printerSettings" Target="../printerSettings/printerSettings881.bin"/><Relationship Id="rId22" Type="http://schemas.openxmlformats.org/officeDocument/2006/relationships/printerSettings" Target="../printerSettings/printerSettings889.bin"/><Relationship Id="rId27" Type="http://schemas.openxmlformats.org/officeDocument/2006/relationships/printerSettings" Target="../printerSettings/printerSettings894.bin"/><Relationship Id="rId30" Type="http://schemas.openxmlformats.org/officeDocument/2006/relationships/printerSettings" Target="../printerSettings/printerSettings897.bin"/><Relationship Id="rId35" Type="http://schemas.openxmlformats.org/officeDocument/2006/relationships/printerSettings" Target="../printerSettings/printerSettings902.bin"/><Relationship Id="rId43" Type="http://schemas.openxmlformats.org/officeDocument/2006/relationships/printerSettings" Target="../printerSettings/printerSettings910.bin"/><Relationship Id="rId48" Type="http://schemas.openxmlformats.org/officeDocument/2006/relationships/ctrlProp" Target="../ctrlProps/ctrlProp167.xml"/><Relationship Id="rId8" Type="http://schemas.openxmlformats.org/officeDocument/2006/relationships/printerSettings" Target="../printerSettings/printerSettings875.bin"/><Relationship Id="rId3" Type="http://schemas.openxmlformats.org/officeDocument/2006/relationships/printerSettings" Target="../printerSettings/printerSettings870.bin"/><Relationship Id="rId12" Type="http://schemas.openxmlformats.org/officeDocument/2006/relationships/printerSettings" Target="../printerSettings/printerSettings879.bin"/><Relationship Id="rId17" Type="http://schemas.openxmlformats.org/officeDocument/2006/relationships/printerSettings" Target="../printerSettings/printerSettings884.bin"/><Relationship Id="rId25" Type="http://schemas.openxmlformats.org/officeDocument/2006/relationships/printerSettings" Target="../printerSettings/printerSettings892.bin"/><Relationship Id="rId33" Type="http://schemas.openxmlformats.org/officeDocument/2006/relationships/printerSettings" Target="../printerSettings/printerSettings900.bin"/><Relationship Id="rId38" Type="http://schemas.openxmlformats.org/officeDocument/2006/relationships/printerSettings" Target="../printerSettings/printerSettings905.bin"/><Relationship Id="rId46" Type="http://schemas.openxmlformats.org/officeDocument/2006/relationships/vmlDrawing" Target="../drawings/vmlDrawing6.vml"/><Relationship Id="rId20" Type="http://schemas.openxmlformats.org/officeDocument/2006/relationships/printerSettings" Target="../printerSettings/printerSettings887.bin"/><Relationship Id="rId41" Type="http://schemas.openxmlformats.org/officeDocument/2006/relationships/printerSettings" Target="../printerSettings/printerSettings9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919.bin"/><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3" Type="http://schemas.openxmlformats.org/officeDocument/2006/relationships/printerSettings" Target="../printerSettings/printerSettings914.bin"/><Relationship Id="rId21" Type="http://schemas.openxmlformats.org/officeDocument/2006/relationships/printerSettings" Target="../printerSettings/printerSettings932.bin"/><Relationship Id="rId7" Type="http://schemas.openxmlformats.org/officeDocument/2006/relationships/printerSettings" Target="../printerSettings/printerSettings918.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drawing" Target="../drawings/drawing21.xml"/><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47.bin"/><Relationship Id="rId18" Type="http://schemas.openxmlformats.org/officeDocument/2006/relationships/printerSettings" Target="../printerSettings/printerSettings952.bin"/><Relationship Id="rId26" Type="http://schemas.openxmlformats.org/officeDocument/2006/relationships/printerSettings" Target="../printerSettings/printerSettings960.bin"/><Relationship Id="rId39" Type="http://schemas.openxmlformats.org/officeDocument/2006/relationships/printerSettings" Target="../printerSettings/printerSettings973.bin"/><Relationship Id="rId21" Type="http://schemas.openxmlformats.org/officeDocument/2006/relationships/printerSettings" Target="../printerSettings/printerSettings955.bin"/><Relationship Id="rId34" Type="http://schemas.openxmlformats.org/officeDocument/2006/relationships/printerSettings" Target="../printerSettings/printerSettings968.bin"/><Relationship Id="rId42" Type="http://schemas.openxmlformats.org/officeDocument/2006/relationships/drawing" Target="../drawings/drawing22.xml"/><Relationship Id="rId7" Type="http://schemas.openxmlformats.org/officeDocument/2006/relationships/printerSettings" Target="../printerSettings/printerSettings941.bin"/><Relationship Id="rId2" Type="http://schemas.openxmlformats.org/officeDocument/2006/relationships/printerSettings" Target="../printerSettings/printerSettings936.bin"/><Relationship Id="rId16" Type="http://schemas.openxmlformats.org/officeDocument/2006/relationships/printerSettings" Target="../printerSettings/printerSettings950.bin"/><Relationship Id="rId20" Type="http://schemas.openxmlformats.org/officeDocument/2006/relationships/printerSettings" Target="../printerSettings/printerSettings954.bin"/><Relationship Id="rId29" Type="http://schemas.openxmlformats.org/officeDocument/2006/relationships/printerSettings" Target="../printerSettings/printerSettings963.bin"/><Relationship Id="rId41" Type="http://schemas.openxmlformats.org/officeDocument/2006/relationships/printerSettings" Target="../printerSettings/printerSettings975.bin"/><Relationship Id="rId1" Type="http://schemas.openxmlformats.org/officeDocument/2006/relationships/printerSettings" Target="../printerSettings/printerSettings935.bin"/><Relationship Id="rId6" Type="http://schemas.openxmlformats.org/officeDocument/2006/relationships/printerSettings" Target="../printerSettings/printerSettings940.bin"/><Relationship Id="rId11" Type="http://schemas.openxmlformats.org/officeDocument/2006/relationships/printerSettings" Target="../printerSettings/printerSettings945.bin"/><Relationship Id="rId24" Type="http://schemas.openxmlformats.org/officeDocument/2006/relationships/printerSettings" Target="../printerSettings/printerSettings958.bin"/><Relationship Id="rId32" Type="http://schemas.openxmlformats.org/officeDocument/2006/relationships/printerSettings" Target="../printerSettings/printerSettings966.bin"/><Relationship Id="rId37" Type="http://schemas.openxmlformats.org/officeDocument/2006/relationships/printerSettings" Target="../printerSettings/printerSettings971.bin"/><Relationship Id="rId40" Type="http://schemas.openxmlformats.org/officeDocument/2006/relationships/printerSettings" Target="../printerSettings/printerSettings974.bin"/><Relationship Id="rId5" Type="http://schemas.openxmlformats.org/officeDocument/2006/relationships/printerSettings" Target="../printerSettings/printerSettings939.bin"/><Relationship Id="rId15" Type="http://schemas.openxmlformats.org/officeDocument/2006/relationships/printerSettings" Target="../printerSettings/printerSettings949.bin"/><Relationship Id="rId23" Type="http://schemas.openxmlformats.org/officeDocument/2006/relationships/printerSettings" Target="../printerSettings/printerSettings957.bin"/><Relationship Id="rId28" Type="http://schemas.openxmlformats.org/officeDocument/2006/relationships/printerSettings" Target="../printerSettings/printerSettings962.bin"/><Relationship Id="rId36" Type="http://schemas.openxmlformats.org/officeDocument/2006/relationships/printerSettings" Target="../printerSettings/printerSettings970.bin"/><Relationship Id="rId10" Type="http://schemas.openxmlformats.org/officeDocument/2006/relationships/printerSettings" Target="../printerSettings/printerSettings944.bin"/><Relationship Id="rId19" Type="http://schemas.openxmlformats.org/officeDocument/2006/relationships/printerSettings" Target="../printerSettings/printerSettings953.bin"/><Relationship Id="rId31" Type="http://schemas.openxmlformats.org/officeDocument/2006/relationships/printerSettings" Target="../printerSettings/printerSettings965.bin"/><Relationship Id="rId4" Type="http://schemas.openxmlformats.org/officeDocument/2006/relationships/printerSettings" Target="../printerSettings/printerSettings938.bin"/><Relationship Id="rId9" Type="http://schemas.openxmlformats.org/officeDocument/2006/relationships/printerSettings" Target="../printerSettings/printerSettings943.bin"/><Relationship Id="rId14" Type="http://schemas.openxmlformats.org/officeDocument/2006/relationships/printerSettings" Target="../printerSettings/printerSettings948.bin"/><Relationship Id="rId22" Type="http://schemas.openxmlformats.org/officeDocument/2006/relationships/printerSettings" Target="../printerSettings/printerSettings956.bin"/><Relationship Id="rId27" Type="http://schemas.openxmlformats.org/officeDocument/2006/relationships/printerSettings" Target="../printerSettings/printerSettings961.bin"/><Relationship Id="rId30" Type="http://schemas.openxmlformats.org/officeDocument/2006/relationships/printerSettings" Target="../printerSettings/printerSettings964.bin"/><Relationship Id="rId35" Type="http://schemas.openxmlformats.org/officeDocument/2006/relationships/printerSettings" Target="../printerSettings/printerSettings969.bin"/><Relationship Id="rId8" Type="http://schemas.openxmlformats.org/officeDocument/2006/relationships/printerSettings" Target="../printerSettings/printerSettings942.bin"/><Relationship Id="rId3" Type="http://schemas.openxmlformats.org/officeDocument/2006/relationships/printerSettings" Target="../printerSettings/printerSettings937.bin"/><Relationship Id="rId12" Type="http://schemas.openxmlformats.org/officeDocument/2006/relationships/printerSettings" Target="../printerSettings/printerSettings946.bin"/><Relationship Id="rId17" Type="http://schemas.openxmlformats.org/officeDocument/2006/relationships/printerSettings" Target="../printerSettings/printerSettings951.bin"/><Relationship Id="rId25" Type="http://schemas.openxmlformats.org/officeDocument/2006/relationships/printerSettings" Target="../printerSettings/printerSettings959.bin"/><Relationship Id="rId33" Type="http://schemas.openxmlformats.org/officeDocument/2006/relationships/printerSettings" Target="../printerSettings/printerSettings967.bin"/><Relationship Id="rId38" Type="http://schemas.openxmlformats.org/officeDocument/2006/relationships/printerSettings" Target="../printerSettings/printerSettings97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 Type="http://schemas.openxmlformats.org/officeDocument/2006/relationships/printerSettings" Target="../printerSettings/printerSettings978.bin"/><Relationship Id="rId21" Type="http://schemas.openxmlformats.org/officeDocument/2006/relationships/printerSettings" Target="../printerSettings/printerSettings996.bin"/><Relationship Id="rId7" Type="http://schemas.openxmlformats.org/officeDocument/2006/relationships/printerSettings" Target="../printerSettings/printerSettings982.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drawing" Target="../drawings/drawing23.xml"/><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0" Type="http://schemas.openxmlformats.org/officeDocument/2006/relationships/printerSettings" Target="../printerSettings/printerSettings995.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8" Type="http://schemas.openxmlformats.org/officeDocument/2006/relationships/printerSettings" Target="../printerSettings/printerSettings98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15.bin"/><Relationship Id="rId13" Type="http://schemas.openxmlformats.org/officeDocument/2006/relationships/printerSettings" Target="../printerSettings/printerSettings1020.bin"/><Relationship Id="rId3" Type="http://schemas.openxmlformats.org/officeDocument/2006/relationships/printerSettings" Target="../printerSettings/printerSettings1010.bin"/><Relationship Id="rId7" Type="http://schemas.openxmlformats.org/officeDocument/2006/relationships/printerSettings" Target="../printerSettings/printerSettings1014.bin"/><Relationship Id="rId12" Type="http://schemas.openxmlformats.org/officeDocument/2006/relationships/printerSettings" Target="../printerSettings/printerSettings1019.bin"/><Relationship Id="rId2" Type="http://schemas.openxmlformats.org/officeDocument/2006/relationships/printerSettings" Target="../printerSettings/printerSettings1009.bin"/><Relationship Id="rId16" Type="http://schemas.openxmlformats.org/officeDocument/2006/relationships/drawing" Target="../drawings/drawing24.xml"/><Relationship Id="rId1" Type="http://schemas.openxmlformats.org/officeDocument/2006/relationships/printerSettings" Target="../printerSettings/printerSettings1008.bin"/><Relationship Id="rId6" Type="http://schemas.openxmlformats.org/officeDocument/2006/relationships/printerSettings" Target="../printerSettings/printerSettings1013.bin"/><Relationship Id="rId11" Type="http://schemas.openxmlformats.org/officeDocument/2006/relationships/printerSettings" Target="../printerSettings/printerSettings1018.bin"/><Relationship Id="rId5" Type="http://schemas.openxmlformats.org/officeDocument/2006/relationships/printerSettings" Target="../printerSettings/printerSettings1012.bin"/><Relationship Id="rId15" Type="http://schemas.openxmlformats.org/officeDocument/2006/relationships/printerSettings" Target="../printerSettings/printerSettings1022.bin"/><Relationship Id="rId10" Type="http://schemas.openxmlformats.org/officeDocument/2006/relationships/printerSettings" Target="../printerSettings/printerSettings1017.bin"/><Relationship Id="rId4" Type="http://schemas.openxmlformats.org/officeDocument/2006/relationships/printerSettings" Target="../printerSettings/printerSettings1011.bin"/><Relationship Id="rId9" Type="http://schemas.openxmlformats.org/officeDocument/2006/relationships/printerSettings" Target="../printerSettings/printerSettings1016.bin"/><Relationship Id="rId14" Type="http://schemas.openxmlformats.org/officeDocument/2006/relationships/printerSettings" Target="../printerSettings/printerSettings102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35.bin"/><Relationship Id="rId18" Type="http://schemas.openxmlformats.org/officeDocument/2006/relationships/printerSettings" Target="../printerSettings/printerSettings1040.bin"/><Relationship Id="rId26" Type="http://schemas.openxmlformats.org/officeDocument/2006/relationships/printerSettings" Target="../printerSettings/printerSettings1048.bin"/><Relationship Id="rId39" Type="http://schemas.openxmlformats.org/officeDocument/2006/relationships/printerSettings" Target="../printerSettings/printerSettings1061.bin"/><Relationship Id="rId21" Type="http://schemas.openxmlformats.org/officeDocument/2006/relationships/printerSettings" Target="../printerSettings/printerSettings1043.bin"/><Relationship Id="rId34" Type="http://schemas.openxmlformats.org/officeDocument/2006/relationships/printerSettings" Target="../printerSettings/printerSettings1056.bin"/><Relationship Id="rId42" Type="http://schemas.openxmlformats.org/officeDocument/2006/relationships/printerSettings" Target="../printerSettings/printerSettings1064.bin"/><Relationship Id="rId47" Type="http://schemas.openxmlformats.org/officeDocument/2006/relationships/printerSettings" Target="../printerSettings/printerSettings1069.bin"/><Relationship Id="rId7" Type="http://schemas.openxmlformats.org/officeDocument/2006/relationships/printerSettings" Target="../printerSettings/printerSettings1029.bin"/><Relationship Id="rId2" Type="http://schemas.openxmlformats.org/officeDocument/2006/relationships/printerSettings" Target="../printerSettings/printerSettings1024.bin"/><Relationship Id="rId16" Type="http://schemas.openxmlformats.org/officeDocument/2006/relationships/printerSettings" Target="../printerSettings/printerSettings1038.bin"/><Relationship Id="rId29" Type="http://schemas.openxmlformats.org/officeDocument/2006/relationships/printerSettings" Target="../printerSettings/printerSettings1051.bin"/><Relationship Id="rId1" Type="http://schemas.openxmlformats.org/officeDocument/2006/relationships/printerSettings" Target="../printerSettings/printerSettings1023.bin"/><Relationship Id="rId6" Type="http://schemas.openxmlformats.org/officeDocument/2006/relationships/printerSettings" Target="../printerSettings/printerSettings1028.bin"/><Relationship Id="rId11" Type="http://schemas.openxmlformats.org/officeDocument/2006/relationships/printerSettings" Target="../printerSettings/printerSettings1033.bin"/><Relationship Id="rId24" Type="http://schemas.openxmlformats.org/officeDocument/2006/relationships/printerSettings" Target="../printerSettings/printerSettings1046.bin"/><Relationship Id="rId32" Type="http://schemas.openxmlformats.org/officeDocument/2006/relationships/printerSettings" Target="../printerSettings/printerSettings1054.bin"/><Relationship Id="rId37" Type="http://schemas.openxmlformats.org/officeDocument/2006/relationships/printerSettings" Target="../printerSettings/printerSettings1059.bin"/><Relationship Id="rId40" Type="http://schemas.openxmlformats.org/officeDocument/2006/relationships/printerSettings" Target="../printerSettings/printerSettings1062.bin"/><Relationship Id="rId45" Type="http://schemas.openxmlformats.org/officeDocument/2006/relationships/printerSettings" Target="../printerSettings/printerSettings1067.bin"/><Relationship Id="rId5" Type="http://schemas.openxmlformats.org/officeDocument/2006/relationships/printerSettings" Target="../printerSettings/printerSettings1027.bin"/><Relationship Id="rId15" Type="http://schemas.openxmlformats.org/officeDocument/2006/relationships/printerSettings" Target="../printerSettings/printerSettings1037.bin"/><Relationship Id="rId23" Type="http://schemas.openxmlformats.org/officeDocument/2006/relationships/printerSettings" Target="../printerSettings/printerSettings1045.bin"/><Relationship Id="rId28" Type="http://schemas.openxmlformats.org/officeDocument/2006/relationships/printerSettings" Target="../printerSettings/printerSettings1050.bin"/><Relationship Id="rId36" Type="http://schemas.openxmlformats.org/officeDocument/2006/relationships/printerSettings" Target="../printerSettings/printerSettings1058.bin"/><Relationship Id="rId10" Type="http://schemas.openxmlformats.org/officeDocument/2006/relationships/printerSettings" Target="../printerSettings/printerSettings1032.bin"/><Relationship Id="rId19" Type="http://schemas.openxmlformats.org/officeDocument/2006/relationships/printerSettings" Target="../printerSettings/printerSettings1041.bin"/><Relationship Id="rId31" Type="http://schemas.openxmlformats.org/officeDocument/2006/relationships/printerSettings" Target="../printerSettings/printerSettings1053.bin"/><Relationship Id="rId44" Type="http://schemas.openxmlformats.org/officeDocument/2006/relationships/printerSettings" Target="../printerSettings/printerSettings1066.bin"/><Relationship Id="rId4" Type="http://schemas.openxmlformats.org/officeDocument/2006/relationships/printerSettings" Target="../printerSettings/printerSettings1026.bin"/><Relationship Id="rId9" Type="http://schemas.openxmlformats.org/officeDocument/2006/relationships/printerSettings" Target="../printerSettings/printerSettings1031.bin"/><Relationship Id="rId14" Type="http://schemas.openxmlformats.org/officeDocument/2006/relationships/printerSettings" Target="../printerSettings/printerSettings1036.bin"/><Relationship Id="rId22" Type="http://schemas.openxmlformats.org/officeDocument/2006/relationships/printerSettings" Target="../printerSettings/printerSettings1044.bin"/><Relationship Id="rId27" Type="http://schemas.openxmlformats.org/officeDocument/2006/relationships/printerSettings" Target="../printerSettings/printerSettings1049.bin"/><Relationship Id="rId30" Type="http://schemas.openxmlformats.org/officeDocument/2006/relationships/printerSettings" Target="../printerSettings/printerSettings1052.bin"/><Relationship Id="rId35" Type="http://schemas.openxmlformats.org/officeDocument/2006/relationships/printerSettings" Target="../printerSettings/printerSettings1057.bin"/><Relationship Id="rId43" Type="http://schemas.openxmlformats.org/officeDocument/2006/relationships/printerSettings" Target="../printerSettings/printerSettings1065.bin"/><Relationship Id="rId48" Type="http://schemas.openxmlformats.org/officeDocument/2006/relationships/drawing" Target="../drawings/drawing25.xml"/><Relationship Id="rId8" Type="http://schemas.openxmlformats.org/officeDocument/2006/relationships/printerSettings" Target="../printerSettings/printerSettings1030.bin"/><Relationship Id="rId3" Type="http://schemas.openxmlformats.org/officeDocument/2006/relationships/printerSettings" Target="../printerSettings/printerSettings1025.bin"/><Relationship Id="rId12" Type="http://schemas.openxmlformats.org/officeDocument/2006/relationships/printerSettings" Target="../printerSettings/printerSettings1034.bin"/><Relationship Id="rId17" Type="http://schemas.openxmlformats.org/officeDocument/2006/relationships/printerSettings" Target="../printerSettings/printerSettings1039.bin"/><Relationship Id="rId25" Type="http://schemas.openxmlformats.org/officeDocument/2006/relationships/printerSettings" Target="../printerSettings/printerSettings1047.bin"/><Relationship Id="rId33" Type="http://schemas.openxmlformats.org/officeDocument/2006/relationships/printerSettings" Target="../printerSettings/printerSettings1055.bin"/><Relationship Id="rId38" Type="http://schemas.openxmlformats.org/officeDocument/2006/relationships/printerSettings" Target="../printerSettings/printerSettings1060.bin"/><Relationship Id="rId46" Type="http://schemas.openxmlformats.org/officeDocument/2006/relationships/printerSettings" Target="../printerSettings/printerSettings1068.bin"/><Relationship Id="rId20" Type="http://schemas.openxmlformats.org/officeDocument/2006/relationships/printerSettings" Target="../printerSettings/printerSettings1042.bin"/><Relationship Id="rId41" Type="http://schemas.openxmlformats.org/officeDocument/2006/relationships/printerSettings" Target="../printerSettings/printerSettings1063.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2.bin"/><Relationship Id="rId2" Type="http://schemas.openxmlformats.org/officeDocument/2006/relationships/printerSettings" Target="../printerSettings/printerSettings1071.bin"/><Relationship Id="rId1" Type="http://schemas.openxmlformats.org/officeDocument/2006/relationships/printerSettings" Target="../printerSettings/printerSettings1070.bin"/><Relationship Id="rId5" Type="http://schemas.openxmlformats.org/officeDocument/2006/relationships/drawing" Target="../drawings/drawing26.xml"/><Relationship Id="rId4" Type="http://schemas.openxmlformats.org/officeDocument/2006/relationships/printerSettings" Target="../printerSettings/printerSettings1073.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6.bin"/><Relationship Id="rId2" Type="http://schemas.openxmlformats.org/officeDocument/2006/relationships/printerSettings" Target="../printerSettings/printerSettings1075.bin"/><Relationship Id="rId1" Type="http://schemas.openxmlformats.org/officeDocument/2006/relationships/printerSettings" Target="../printerSettings/printerSettings1074.bin"/><Relationship Id="rId5" Type="http://schemas.openxmlformats.org/officeDocument/2006/relationships/drawing" Target="../drawings/drawing27.xml"/><Relationship Id="rId4" Type="http://schemas.openxmlformats.org/officeDocument/2006/relationships/printerSettings" Target="../printerSettings/printerSettings107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80.bin"/><Relationship Id="rId2" Type="http://schemas.openxmlformats.org/officeDocument/2006/relationships/printerSettings" Target="../printerSettings/printerSettings1079.bin"/><Relationship Id="rId1" Type="http://schemas.openxmlformats.org/officeDocument/2006/relationships/printerSettings" Target="../printerSettings/printerSettings1078.bin"/><Relationship Id="rId5" Type="http://schemas.openxmlformats.org/officeDocument/2006/relationships/drawing" Target="../drawings/drawing28.xml"/><Relationship Id="rId4" Type="http://schemas.openxmlformats.org/officeDocument/2006/relationships/printerSettings" Target="../printerSettings/printerSettings1081.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5" Type="http://schemas.openxmlformats.org/officeDocument/2006/relationships/drawing" Target="../drawings/drawing29.xml"/><Relationship Id="rId4" Type="http://schemas.openxmlformats.org/officeDocument/2006/relationships/printerSettings" Target="../printerSettings/printerSettings1085.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98.bin"/><Relationship Id="rId18" Type="http://schemas.openxmlformats.org/officeDocument/2006/relationships/printerSettings" Target="../printerSettings/printerSettings1103.bin"/><Relationship Id="rId26" Type="http://schemas.openxmlformats.org/officeDocument/2006/relationships/printerSettings" Target="../printerSettings/printerSettings1111.bin"/><Relationship Id="rId39" Type="http://schemas.openxmlformats.org/officeDocument/2006/relationships/printerSettings" Target="../printerSettings/printerSettings1124.bin"/><Relationship Id="rId21" Type="http://schemas.openxmlformats.org/officeDocument/2006/relationships/printerSettings" Target="../printerSettings/printerSettings1106.bin"/><Relationship Id="rId34" Type="http://schemas.openxmlformats.org/officeDocument/2006/relationships/printerSettings" Target="../printerSettings/printerSettings1119.bin"/><Relationship Id="rId42" Type="http://schemas.openxmlformats.org/officeDocument/2006/relationships/printerSettings" Target="../printerSettings/printerSettings1127.bin"/><Relationship Id="rId7" Type="http://schemas.openxmlformats.org/officeDocument/2006/relationships/printerSettings" Target="../printerSettings/printerSettings1092.bin"/><Relationship Id="rId2" Type="http://schemas.openxmlformats.org/officeDocument/2006/relationships/printerSettings" Target="../printerSettings/printerSettings1087.bin"/><Relationship Id="rId16" Type="http://schemas.openxmlformats.org/officeDocument/2006/relationships/printerSettings" Target="../printerSettings/printerSettings1101.bin"/><Relationship Id="rId20" Type="http://schemas.openxmlformats.org/officeDocument/2006/relationships/printerSettings" Target="../printerSettings/printerSettings1105.bin"/><Relationship Id="rId29" Type="http://schemas.openxmlformats.org/officeDocument/2006/relationships/printerSettings" Target="../printerSettings/printerSettings1114.bin"/><Relationship Id="rId41" Type="http://schemas.openxmlformats.org/officeDocument/2006/relationships/printerSettings" Target="../printerSettings/printerSettings1126.bin"/><Relationship Id="rId1" Type="http://schemas.openxmlformats.org/officeDocument/2006/relationships/printerSettings" Target="../printerSettings/printerSettings1086.bin"/><Relationship Id="rId6" Type="http://schemas.openxmlformats.org/officeDocument/2006/relationships/printerSettings" Target="../printerSettings/printerSettings1091.bin"/><Relationship Id="rId11" Type="http://schemas.openxmlformats.org/officeDocument/2006/relationships/printerSettings" Target="../printerSettings/printerSettings1096.bin"/><Relationship Id="rId24" Type="http://schemas.openxmlformats.org/officeDocument/2006/relationships/printerSettings" Target="../printerSettings/printerSettings1109.bin"/><Relationship Id="rId32" Type="http://schemas.openxmlformats.org/officeDocument/2006/relationships/printerSettings" Target="../printerSettings/printerSettings1117.bin"/><Relationship Id="rId37" Type="http://schemas.openxmlformats.org/officeDocument/2006/relationships/printerSettings" Target="../printerSettings/printerSettings1122.bin"/><Relationship Id="rId40" Type="http://schemas.openxmlformats.org/officeDocument/2006/relationships/printerSettings" Target="../printerSettings/printerSettings1125.bin"/><Relationship Id="rId5" Type="http://schemas.openxmlformats.org/officeDocument/2006/relationships/printerSettings" Target="../printerSettings/printerSettings1090.bin"/><Relationship Id="rId15" Type="http://schemas.openxmlformats.org/officeDocument/2006/relationships/printerSettings" Target="../printerSettings/printerSettings1100.bin"/><Relationship Id="rId23" Type="http://schemas.openxmlformats.org/officeDocument/2006/relationships/printerSettings" Target="../printerSettings/printerSettings1108.bin"/><Relationship Id="rId28" Type="http://schemas.openxmlformats.org/officeDocument/2006/relationships/printerSettings" Target="../printerSettings/printerSettings1113.bin"/><Relationship Id="rId36" Type="http://schemas.openxmlformats.org/officeDocument/2006/relationships/printerSettings" Target="../printerSettings/printerSettings1121.bin"/><Relationship Id="rId10" Type="http://schemas.openxmlformats.org/officeDocument/2006/relationships/printerSettings" Target="../printerSettings/printerSettings1095.bin"/><Relationship Id="rId19" Type="http://schemas.openxmlformats.org/officeDocument/2006/relationships/printerSettings" Target="../printerSettings/printerSettings1104.bin"/><Relationship Id="rId31" Type="http://schemas.openxmlformats.org/officeDocument/2006/relationships/printerSettings" Target="../printerSettings/printerSettings1116.bin"/><Relationship Id="rId44" Type="http://schemas.openxmlformats.org/officeDocument/2006/relationships/drawing" Target="../drawings/drawing30.xml"/><Relationship Id="rId4" Type="http://schemas.openxmlformats.org/officeDocument/2006/relationships/printerSettings" Target="../printerSettings/printerSettings1089.bin"/><Relationship Id="rId9" Type="http://schemas.openxmlformats.org/officeDocument/2006/relationships/printerSettings" Target="../printerSettings/printerSettings1094.bin"/><Relationship Id="rId14" Type="http://schemas.openxmlformats.org/officeDocument/2006/relationships/printerSettings" Target="../printerSettings/printerSettings1099.bin"/><Relationship Id="rId22" Type="http://schemas.openxmlformats.org/officeDocument/2006/relationships/printerSettings" Target="../printerSettings/printerSettings1107.bin"/><Relationship Id="rId27" Type="http://schemas.openxmlformats.org/officeDocument/2006/relationships/printerSettings" Target="../printerSettings/printerSettings1112.bin"/><Relationship Id="rId30" Type="http://schemas.openxmlformats.org/officeDocument/2006/relationships/printerSettings" Target="../printerSettings/printerSettings1115.bin"/><Relationship Id="rId35" Type="http://schemas.openxmlformats.org/officeDocument/2006/relationships/printerSettings" Target="../printerSettings/printerSettings1120.bin"/><Relationship Id="rId43" Type="http://schemas.openxmlformats.org/officeDocument/2006/relationships/printerSettings" Target="../printerSettings/printerSettings1128.bin"/><Relationship Id="rId8" Type="http://schemas.openxmlformats.org/officeDocument/2006/relationships/printerSettings" Target="../printerSettings/printerSettings1093.bin"/><Relationship Id="rId3" Type="http://schemas.openxmlformats.org/officeDocument/2006/relationships/printerSettings" Target="../printerSettings/printerSettings1088.bin"/><Relationship Id="rId12" Type="http://schemas.openxmlformats.org/officeDocument/2006/relationships/printerSettings" Target="../printerSettings/printerSettings1097.bin"/><Relationship Id="rId17" Type="http://schemas.openxmlformats.org/officeDocument/2006/relationships/printerSettings" Target="../printerSettings/printerSettings1102.bin"/><Relationship Id="rId25" Type="http://schemas.openxmlformats.org/officeDocument/2006/relationships/printerSettings" Target="../printerSettings/printerSettings1110.bin"/><Relationship Id="rId33" Type="http://schemas.openxmlformats.org/officeDocument/2006/relationships/printerSettings" Target="../printerSettings/printerSettings1118.bin"/><Relationship Id="rId38" Type="http://schemas.openxmlformats.org/officeDocument/2006/relationships/printerSettings" Target="../printerSettings/printerSettings1123.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41.bin"/><Relationship Id="rId18" Type="http://schemas.openxmlformats.org/officeDocument/2006/relationships/printerSettings" Target="../printerSettings/printerSettings1146.bin"/><Relationship Id="rId26" Type="http://schemas.openxmlformats.org/officeDocument/2006/relationships/printerSettings" Target="../printerSettings/printerSettings1154.bin"/><Relationship Id="rId39" Type="http://schemas.openxmlformats.org/officeDocument/2006/relationships/printerSettings" Target="../printerSettings/printerSettings1167.bin"/><Relationship Id="rId21" Type="http://schemas.openxmlformats.org/officeDocument/2006/relationships/printerSettings" Target="../printerSettings/printerSettings1149.bin"/><Relationship Id="rId34" Type="http://schemas.openxmlformats.org/officeDocument/2006/relationships/printerSettings" Target="../printerSettings/printerSettings1162.bin"/><Relationship Id="rId42" Type="http://schemas.openxmlformats.org/officeDocument/2006/relationships/printerSettings" Target="../printerSettings/printerSettings1170.bin"/><Relationship Id="rId7" Type="http://schemas.openxmlformats.org/officeDocument/2006/relationships/printerSettings" Target="../printerSettings/printerSettings1135.bin"/><Relationship Id="rId2" Type="http://schemas.openxmlformats.org/officeDocument/2006/relationships/printerSettings" Target="../printerSettings/printerSettings1130.bin"/><Relationship Id="rId16" Type="http://schemas.openxmlformats.org/officeDocument/2006/relationships/printerSettings" Target="../printerSettings/printerSettings1144.bin"/><Relationship Id="rId20" Type="http://schemas.openxmlformats.org/officeDocument/2006/relationships/printerSettings" Target="../printerSettings/printerSettings1148.bin"/><Relationship Id="rId29" Type="http://schemas.openxmlformats.org/officeDocument/2006/relationships/printerSettings" Target="../printerSettings/printerSettings1157.bin"/><Relationship Id="rId41" Type="http://schemas.openxmlformats.org/officeDocument/2006/relationships/printerSettings" Target="../printerSettings/printerSettings1169.bin"/><Relationship Id="rId1" Type="http://schemas.openxmlformats.org/officeDocument/2006/relationships/printerSettings" Target="../printerSettings/printerSettings1129.bin"/><Relationship Id="rId6" Type="http://schemas.openxmlformats.org/officeDocument/2006/relationships/printerSettings" Target="../printerSettings/printerSettings1134.bin"/><Relationship Id="rId11" Type="http://schemas.openxmlformats.org/officeDocument/2006/relationships/printerSettings" Target="../printerSettings/printerSettings1139.bin"/><Relationship Id="rId24" Type="http://schemas.openxmlformats.org/officeDocument/2006/relationships/printerSettings" Target="../printerSettings/printerSettings1152.bin"/><Relationship Id="rId32" Type="http://schemas.openxmlformats.org/officeDocument/2006/relationships/printerSettings" Target="../printerSettings/printerSettings1160.bin"/><Relationship Id="rId37" Type="http://schemas.openxmlformats.org/officeDocument/2006/relationships/printerSettings" Target="../printerSettings/printerSettings1165.bin"/><Relationship Id="rId40" Type="http://schemas.openxmlformats.org/officeDocument/2006/relationships/printerSettings" Target="../printerSettings/printerSettings1168.bin"/><Relationship Id="rId5" Type="http://schemas.openxmlformats.org/officeDocument/2006/relationships/printerSettings" Target="../printerSettings/printerSettings1133.bin"/><Relationship Id="rId15" Type="http://schemas.openxmlformats.org/officeDocument/2006/relationships/printerSettings" Target="../printerSettings/printerSettings1143.bin"/><Relationship Id="rId23" Type="http://schemas.openxmlformats.org/officeDocument/2006/relationships/printerSettings" Target="../printerSettings/printerSettings1151.bin"/><Relationship Id="rId28" Type="http://schemas.openxmlformats.org/officeDocument/2006/relationships/printerSettings" Target="../printerSettings/printerSettings1156.bin"/><Relationship Id="rId36" Type="http://schemas.openxmlformats.org/officeDocument/2006/relationships/printerSettings" Target="../printerSettings/printerSettings1164.bin"/><Relationship Id="rId10" Type="http://schemas.openxmlformats.org/officeDocument/2006/relationships/printerSettings" Target="../printerSettings/printerSettings1138.bin"/><Relationship Id="rId19" Type="http://schemas.openxmlformats.org/officeDocument/2006/relationships/printerSettings" Target="../printerSettings/printerSettings1147.bin"/><Relationship Id="rId31" Type="http://schemas.openxmlformats.org/officeDocument/2006/relationships/printerSettings" Target="../printerSettings/printerSettings1159.bin"/><Relationship Id="rId4" Type="http://schemas.openxmlformats.org/officeDocument/2006/relationships/printerSettings" Target="../printerSettings/printerSettings1132.bin"/><Relationship Id="rId9" Type="http://schemas.openxmlformats.org/officeDocument/2006/relationships/printerSettings" Target="../printerSettings/printerSettings1137.bin"/><Relationship Id="rId14" Type="http://schemas.openxmlformats.org/officeDocument/2006/relationships/printerSettings" Target="../printerSettings/printerSettings1142.bin"/><Relationship Id="rId22" Type="http://schemas.openxmlformats.org/officeDocument/2006/relationships/printerSettings" Target="../printerSettings/printerSettings1150.bin"/><Relationship Id="rId27" Type="http://schemas.openxmlformats.org/officeDocument/2006/relationships/printerSettings" Target="../printerSettings/printerSettings1155.bin"/><Relationship Id="rId30" Type="http://schemas.openxmlformats.org/officeDocument/2006/relationships/printerSettings" Target="../printerSettings/printerSettings1158.bin"/><Relationship Id="rId35" Type="http://schemas.openxmlformats.org/officeDocument/2006/relationships/printerSettings" Target="../printerSettings/printerSettings1163.bin"/><Relationship Id="rId43" Type="http://schemas.openxmlformats.org/officeDocument/2006/relationships/printerSettings" Target="../printerSettings/printerSettings1171.bin"/><Relationship Id="rId8" Type="http://schemas.openxmlformats.org/officeDocument/2006/relationships/printerSettings" Target="../printerSettings/printerSettings1136.bin"/><Relationship Id="rId3" Type="http://schemas.openxmlformats.org/officeDocument/2006/relationships/printerSettings" Target="../printerSettings/printerSettings1131.bin"/><Relationship Id="rId12" Type="http://schemas.openxmlformats.org/officeDocument/2006/relationships/printerSettings" Target="../printerSettings/printerSettings1140.bin"/><Relationship Id="rId17" Type="http://schemas.openxmlformats.org/officeDocument/2006/relationships/printerSettings" Target="../printerSettings/printerSettings1145.bin"/><Relationship Id="rId25" Type="http://schemas.openxmlformats.org/officeDocument/2006/relationships/printerSettings" Target="../printerSettings/printerSettings1153.bin"/><Relationship Id="rId33" Type="http://schemas.openxmlformats.org/officeDocument/2006/relationships/printerSettings" Target="../printerSettings/printerSettings1161.bin"/><Relationship Id="rId38" Type="http://schemas.openxmlformats.org/officeDocument/2006/relationships/printerSettings" Target="../printerSettings/printerSettings11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V9"/>
  <sheetViews>
    <sheetView showRuler="0" zoomScaleNormal="100" zoomScaleSheetLayoutView="145" workbookViewId="0">
      <selection activeCell="U5" sqref="U5"/>
    </sheetView>
  </sheetViews>
  <sheetFormatPr defaultColWidth="9.140625" defaultRowHeight="15.75"/>
  <cols>
    <col min="1" max="1" width="27.5703125" style="60" customWidth="1"/>
    <col min="2" max="2" width="14.85546875" style="60" customWidth="1"/>
    <col min="3" max="7" width="9.140625" style="60"/>
    <col min="8" max="8" width="43.140625" style="60" customWidth="1"/>
    <col min="9" max="16384" width="9.140625" style="25"/>
  </cols>
  <sheetData>
    <row r="1" spans="1:22" s="24" customFormat="1" ht="57.75" customHeight="1">
      <c r="A1" s="761" t="s">
        <v>0</v>
      </c>
      <c r="B1" s="809" t="s">
        <v>1093</v>
      </c>
      <c r="C1" s="810"/>
      <c r="D1" s="810"/>
      <c r="E1" s="810"/>
      <c r="F1" s="810"/>
      <c r="G1" s="810"/>
      <c r="H1" s="810"/>
    </row>
    <row r="2" spans="1:22" s="24" customFormat="1" ht="30.75" customHeight="1">
      <c r="A2" s="761" t="s">
        <v>1</v>
      </c>
      <c r="B2" s="34" t="s">
        <v>1094</v>
      </c>
      <c r="C2" s="34"/>
      <c r="D2" s="34"/>
      <c r="E2" s="34"/>
      <c r="F2" s="34"/>
      <c r="G2" s="34"/>
      <c r="H2" s="34"/>
    </row>
    <row r="3" spans="1:22" s="24" customFormat="1" ht="30" customHeight="1">
      <c r="A3" s="761" t="s">
        <v>2</v>
      </c>
      <c r="B3" s="811" t="s">
        <v>1095</v>
      </c>
      <c r="C3" s="809"/>
      <c r="D3" s="809"/>
      <c r="E3" s="809"/>
      <c r="F3" s="809"/>
      <c r="G3" s="809"/>
      <c r="H3" s="34"/>
    </row>
    <row r="4" spans="1:22" s="24" customFormat="1">
      <c r="A4" s="34"/>
      <c r="B4" s="495" t="s">
        <v>1065</v>
      </c>
      <c r="C4" s="495" t="s">
        <v>1066</v>
      </c>
      <c r="D4" s="495" t="s">
        <v>1067</v>
      </c>
      <c r="E4" s="495" t="s">
        <v>1068</v>
      </c>
      <c r="F4" s="495" t="s">
        <v>1069</v>
      </c>
      <c r="G4" s="495" t="s">
        <v>1070</v>
      </c>
      <c r="H4" s="495" t="s">
        <v>1071</v>
      </c>
      <c r="I4" s="495" t="s">
        <v>1072</v>
      </c>
      <c r="J4" s="495" t="s">
        <v>1073</v>
      </c>
      <c r="K4" s="495" t="s">
        <v>1074</v>
      </c>
      <c r="L4" s="495" t="s">
        <v>1075</v>
      </c>
      <c r="M4" s="495" t="s">
        <v>1076</v>
      </c>
      <c r="N4" s="495" t="s">
        <v>1077</v>
      </c>
      <c r="O4" s="495" t="s">
        <v>1078</v>
      </c>
      <c r="P4" s="495" t="s">
        <v>1079</v>
      </c>
      <c r="Q4" s="495" t="s">
        <v>1096</v>
      </c>
      <c r="R4" s="495" t="s">
        <v>1097</v>
      </c>
      <c r="S4" s="495" t="s">
        <v>1098</v>
      </c>
      <c r="T4" s="495" t="s">
        <v>1099</v>
      </c>
      <c r="U4" s="495" t="s">
        <v>1100</v>
      </c>
      <c r="V4" s="495"/>
    </row>
    <row r="5" spans="1:22" s="24" customFormat="1" ht="16.5">
      <c r="A5" s="761" t="s">
        <v>3</v>
      </c>
      <c r="B5" s="765">
        <v>21</v>
      </c>
      <c r="C5" s="765">
        <v>21</v>
      </c>
      <c r="D5" s="765">
        <v>21</v>
      </c>
      <c r="E5" s="765">
        <v>21</v>
      </c>
      <c r="F5" s="765">
        <v>21</v>
      </c>
      <c r="G5" s="765">
        <v>21</v>
      </c>
      <c r="H5" s="34">
        <v>24</v>
      </c>
      <c r="I5" s="34">
        <v>24</v>
      </c>
      <c r="J5" s="34">
        <v>24</v>
      </c>
      <c r="K5" s="34">
        <v>24</v>
      </c>
      <c r="L5" s="34">
        <v>24</v>
      </c>
      <c r="M5" s="34">
        <v>24</v>
      </c>
      <c r="N5" s="34">
        <v>28</v>
      </c>
      <c r="O5" s="34">
        <v>28</v>
      </c>
      <c r="P5" s="34">
        <v>28</v>
      </c>
      <c r="Q5" s="34">
        <v>28</v>
      </c>
      <c r="R5" s="34">
        <v>28</v>
      </c>
      <c r="S5" s="34">
        <v>28</v>
      </c>
      <c r="T5" s="34">
        <v>28</v>
      </c>
      <c r="U5" s="34">
        <v>28</v>
      </c>
    </row>
    <row r="6" spans="1:22">
      <c r="A6" s="34" t="s">
        <v>1064</v>
      </c>
      <c r="B6" s="765"/>
      <c r="C6" s="495"/>
      <c r="D6" s="34"/>
      <c r="E6" s="34"/>
      <c r="F6" s="34"/>
      <c r="G6" s="34"/>
      <c r="H6" s="34"/>
    </row>
    <row r="7" spans="1:22" ht="16.5">
      <c r="A7" s="133"/>
      <c r="B7" s="34"/>
      <c r="C7" s="34"/>
      <c r="D7" s="34"/>
      <c r="E7" s="34"/>
      <c r="F7" s="34"/>
      <c r="G7" s="34"/>
      <c r="H7" s="34"/>
    </row>
    <row r="9" spans="1:22">
      <c r="A9" s="34"/>
      <c r="B9" s="396"/>
      <c r="C9" s="34"/>
      <c r="D9" s="34"/>
      <c r="E9" s="34"/>
      <c r="F9" s="34"/>
      <c r="G9" s="34"/>
      <c r="H9" s="34"/>
    </row>
  </sheetData>
  <customSheetViews>
    <customSheetView guid="{8893ED44-0907-49DA-91B4-12E950CA9B03}" state="hidden" showRuler="0">
      <selection activeCell="U5" sqref="U5"/>
      <pageMargins left="0.75" right="0.75" top="1" bottom="1" header="0.5" footer="0.5"/>
      <pageSetup orientation="portrait" r:id="rId1"/>
      <headerFooter alignWithMargins="0"/>
    </customSheetView>
    <customSheetView guid="{B8284B7F-813C-4C59-8CB2-9F34C8EAC9F3}" state="hidden" showRuler="0">
      <selection activeCell="B6" sqref="B6"/>
      <pageMargins left="0" right="0" top="0" bottom="0" header="0" footer="0"/>
      <pageSetup orientation="portrait" r:id="rId2"/>
      <headerFooter alignWithMargins="0"/>
    </customSheetView>
    <customSheetView guid="{3B6A9969-E4B8-452F-AFFE-7A4A13F5C420}" state="hidden" showRuler="0">
      <selection activeCell="H15" sqref="H15"/>
      <pageMargins left="0" right="0" top="0" bottom="0" header="0" footer="0"/>
      <pageSetup orientation="portrait" r:id="rId3"/>
      <headerFooter alignWithMargins="0"/>
    </customSheetView>
    <customSheetView guid="{176DC383-BC5B-4A2C-B484-0B54305CAC0E}" scale="115" state="hidden" showRuler="0">
      <selection activeCell="F19" sqref="F19"/>
      <pageMargins left="0" right="0" top="0" bottom="0" header="0" footer="0"/>
      <pageSetup orientation="portrait" r:id="rId4"/>
      <headerFooter alignWithMargins="0"/>
    </customSheetView>
    <customSheetView guid="{F0C5A243-1ADF-42BF-85A0-B6506A13618B}" scale="115" state="hidden" showRuler="0">
      <selection activeCell="B3" sqref="B3:G3"/>
      <pageMargins left="0" right="0" top="0" bottom="0" header="0" footer="0"/>
      <pageSetup orientation="portrait" r:id="rId5"/>
      <headerFooter alignWithMargins="0"/>
    </customSheetView>
    <customSheetView guid="{5D67CA2D-8BB3-4F00-894F-4872C1BBE88F}" scale="115" state="hidden" showRuler="0">
      <selection activeCell="F11" sqref="F11"/>
      <pageMargins left="0" right="0" top="0" bottom="0" header="0" footer="0"/>
      <pageSetup orientation="portrait" r:id="rId6"/>
      <headerFooter alignWithMargins="0"/>
    </customSheetView>
    <customSheetView guid="{869B0F9C-77A4-468D-A350-EA35CAE357D9}" scale="115" state="hidden" showRuler="0">
      <selection activeCell="B9" sqref="B9"/>
      <pageMargins left="0" right="0" top="0" bottom="0" header="0" footer="0"/>
      <pageSetup orientation="portrait" r:id="rId7"/>
      <headerFooter alignWithMargins="0"/>
    </customSheetView>
    <customSheetView guid="{067EF7EF-2552-42C0-8B2F-9338A16B73EB}" scale="115" state="hidden" showRuler="0">
      <selection activeCell="E9" sqref="E9"/>
      <pageMargins left="0" right="0" top="0" bottom="0" header="0" footer="0"/>
      <pageSetup orientation="portrait" r:id="rId8"/>
      <headerFooter alignWithMargins="0"/>
    </customSheetView>
    <customSheetView guid="{F8DC905B-04E9-41D7-B695-0DB8D092215B}" scale="115" state="hidden" showRuler="0">
      <selection activeCell="E9" sqref="E9"/>
      <pageMargins left="0" right="0" top="0" bottom="0" header="0" footer="0"/>
      <pageSetup orientation="portrait" r:id="rId9"/>
      <headerFooter alignWithMargins="0"/>
    </customSheetView>
    <customSheetView guid="{A8583C01-5E6A-4469-ADCA-440E12AA8084}" state="hidden" showRuler="0">
      <selection activeCell="A32" sqref="A32"/>
      <pageMargins left="0" right="0" top="0" bottom="0" header="0" footer="0"/>
      <pageSetup orientation="portrait" r:id="rId10"/>
      <headerFooter alignWithMargins="0"/>
    </customSheetView>
    <customSheetView guid="{05855B4F-D61E-4C97-B759-B2F96767F6F8}" state="hidden" showRuler="0">
      <selection activeCell="B1" sqref="B1:H1"/>
      <pageMargins left="0" right="0" top="0" bottom="0" header="0" footer="0"/>
      <pageSetup orientation="portrait" r:id="rId11"/>
      <headerFooter alignWithMargins="0"/>
    </customSheetView>
    <customSheetView guid="{82E8A0F5-0020-4355-95CF-28601763A783}" state="hidden" showRuler="0">
      <selection activeCell="B3" sqref="B3:H3"/>
      <pageMargins left="0" right="0" top="0" bottom="0" header="0" footer="0"/>
      <pageSetup orientation="portrait" r:id="rId12"/>
      <headerFooter alignWithMargins="0"/>
    </customSheetView>
    <customSheetView guid="{340562B9-6CEE-4962-8D7D-CA1C6778F52C}" showRuler="0">
      <selection activeCell="E9" sqref="E9"/>
      <pageMargins left="0" right="0" top="0" bottom="0" header="0" footer="0"/>
      <pageSetup orientation="portrait" r:id="rId13"/>
      <headerFooter alignWithMargins="0"/>
    </customSheetView>
    <customSheetView guid="{38BECF6E-1A53-4F98-87B9-44F2C5F77E08}" state="hidden" showRuler="0">
      <selection activeCell="K10" sqref="K10"/>
      <pageMargins left="0" right="0" top="0" bottom="0" header="0" footer="0"/>
      <pageSetup orientation="portrait" r:id="rId14"/>
      <headerFooter alignWithMargins="0"/>
    </customSheetView>
    <customSheetView guid="{8E3ED18F-7B8F-4A1C-969D-A70DC3B696C3}" state="hidden" showRuler="0">
      <selection activeCell="E8" sqref="E8"/>
      <pageMargins left="0" right="0" top="0" bottom="0" header="0" footer="0"/>
      <pageSetup orientation="portrait" r:id="rId15"/>
      <headerFooter alignWithMargins="0"/>
    </customSheetView>
    <customSheetView guid="{477F7E43-D393-45BA-B99B-D838E4629B5D}" state="hidden" showRuler="0">
      <selection activeCell="E8" sqref="E8"/>
      <pageMargins left="0" right="0" top="0" bottom="0" header="0" footer="0"/>
      <pageSetup orientation="portrait" r:id="rId16"/>
      <headerFooter alignWithMargins="0"/>
    </customSheetView>
    <customSheetView guid="{240327DD-375F-45D4-BA52-89AFD79FE6A1}" state="hidden" showRuler="0">
      <selection activeCell="B6" sqref="B6"/>
      <pageMargins left="0" right="0" top="0" bottom="0" header="0" footer="0"/>
      <pageSetup orientation="portrait" r:id="rId17"/>
      <headerFooter alignWithMargins="0"/>
    </customSheetView>
    <customSheetView guid="{DC28ED1E-3E35-4094-9C2B-5C0A1C1D459C}" state="hidden" showRuler="0">
      <selection activeCell="B1" sqref="B1:H1"/>
      <pageMargins left="0" right="0" top="0" bottom="0" header="0" footer="0"/>
      <pageSetup orientation="portrait" r:id="rId18"/>
      <headerFooter alignWithMargins="0"/>
    </customSheetView>
    <customSheetView guid="{7A9EA6D6-4DDF-43D9-92E6-C6AFAD14E266}" state="hidden" showRuler="0">
      <selection activeCell="D6" sqref="D6"/>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ECEBABD0-566A-41C4-AA9A-38EA30EFEDA8}" state="hidden" showRuler="0">
      <pageMargins left="0" right="0" top="0" bottom="0" header="0" footer="0"/>
      <pageSetup orientation="portrait" r:id="rId21"/>
      <headerFooter alignWithMargins="0"/>
    </customSheetView>
    <customSheetView guid="{A3F641DF-CF1D-48E3-AFDC-E52726A449CB}" state="hidden" showRuler="0">
      <pageMargins left="0" right="0" top="0" bottom="0" header="0" footer="0"/>
      <pageSetup orientation="portrait" r:id="rId22"/>
      <headerFooter alignWithMargins="0"/>
    </customSheetView>
    <customSheetView guid="{8E7B022F-1113-4BA2-B2BA-8EDBE02A2557}" state="hidden" showRuler="0">
      <pageMargins left="0" right="0" top="0" bottom="0" header="0" footer="0"/>
      <pageSetup orientation="portrait" r:id="rId23"/>
      <headerFooter alignWithMargins="0"/>
    </customSheetView>
    <customSheetView guid="{CD4CA1A8-824A-452F-BDBA-32A47C1B3013}" state="hidden" showRuler="0">
      <selection activeCell="B10" sqref="B10"/>
      <pageMargins left="0" right="0" top="0" bottom="0" header="0" footer="0"/>
      <pageSetup orientation="portrait" r:id="rId24"/>
      <headerFooter alignWithMargins="0"/>
    </customSheetView>
    <customSheetView guid="{494F6778-23FE-4AAC-B37D-6C7543FC13B9}" state="hidden" showRuler="0">
      <selection activeCell="F6" sqref="F6"/>
      <pageMargins left="0" right="0" top="0" bottom="0" header="0" footer="0"/>
      <pageSetup orientation="portrait" r:id="rId25"/>
      <headerFooter alignWithMargins="0"/>
    </customSheetView>
    <customSheetView guid="{F9FE2C60-2849-4C32-B532-2B1A89FFA9CD}" state="hidden" showRuler="0">
      <selection activeCell="F8" sqref="F8"/>
      <pageMargins left="0" right="0" top="0" bottom="0" header="0" footer="0"/>
      <pageSetup orientation="portrait" r:id="rId26"/>
      <headerFooter alignWithMargins="0"/>
    </customSheetView>
    <customSheetView guid="{FE4EC9C4-31B9-4D40-8323-5B16C3BC840F}" state="hidden" showRuler="0">
      <selection activeCell="H11" sqref="H11"/>
      <pageMargins left="0" right="0" top="0" bottom="0" header="0" footer="0"/>
      <pageSetup orientation="portrait" r:id="rId27"/>
      <headerFooter alignWithMargins="0"/>
    </customSheetView>
    <customSheetView guid="{C5EDD9E3-0801-4479-8600-A80B0FCFDF0B}" state="hidden" showRuler="0">
      <selection activeCell="C9" sqref="C9"/>
      <pageMargins left="0" right="0" top="0" bottom="0" header="0" footer="0"/>
      <pageSetup orientation="portrait" r:id="rId28"/>
      <headerFooter alignWithMargins="0"/>
    </customSheetView>
    <customSheetView guid="{15A19D23-A9FD-4FC1-B7B0-F2D16BDFC729}" state="hidden" showRuler="0">
      <selection activeCell="E8" sqref="E8"/>
      <pageMargins left="0" right="0" top="0" bottom="0" header="0" footer="0"/>
      <pageSetup orientation="portrait" r:id="rId29"/>
      <headerFooter alignWithMargins="0"/>
    </customSheetView>
    <customSheetView guid="{97C0FC0E-800C-45C9-895E-E91A3F1ADBA4}" state="hidden" showRuler="0">
      <selection activeCell="D8" sqref="D8"/>
      <pageMargins left="0" right="0" top="0" bottom="0" header="0" footer="0"/>
      <pageSetup orientation="portrait" r:id="rId30"/>
      <headerFooter alignWithMargins="0"/>
    </customSheetView>
    <customSheetView guid="{CB7992C9-ABA5-4C7D-8C49-1E1D8E8875C7}" state="hidden" showRuler="0">
      <selection activeCell="D9" sqref="D9"/>
      <pageMargins left="0" right="0" top="0" bottom="0" header="0" footer="0"/>
      <pageSetup orientation="portrait" r:id="rId31"/>
      <headerFooter alignWithMargins="0"/>
    </customSheetView>
    <customSheetView guid="{E51D3662-FFCE-4FD6-A590-7DDC9E38C41F}" state="hidden" showRuler="0">
      <selection activeCell="E14" sqref="E14"/>
      <pageMargins left="0" right="0" top="0" bottom="0" header="0" footer="0"/>
      <pageSetup orientation="portrait" r:id="rId32"/>
      <headerFooter alignWithMargins="0"/>
    </customSheetView>
    <customSheetView guid="{2CF6F19D-227C-4840-A9E1-6C944B0145DB}" state="hidden" showRuler="0">
      <selection activeCell="H16" sqref="H16"/>
      <pageMargins left="0" right="0" top="0" bottom="0" header="0" footer="0"/>
      <pageSetup orientation="portrait" r:id="rId33"/>
      <headerFooter alignWithMargins="0"/>
    </customSheetView>
    <customSheetView guid="{CDF7C778-C53B-45C7-952D-968F867FB204}" scale="115" state="hidden" showRuler="0">
      <selection activeCell="B9" sqref="B9"/>
      <pageMargins left="0" right="0" top="0" bottom="0" header="0" footer="0"/>
      <pageSetup orientation="portrait" r:id="rId34"/>
      <headerFooter alignWithMargins="0"/>
    </customSheetView>
    <customSheetView guid="{27CB7082-4FAB-46F1-8968-11E3E4A629B2}" scale="115" state="hidden" showRuler="0">
      <selection activeCell="F11" sqref="F11"/>
      <pageMargins left="0" right="0" top="0" bottom="0" header="0" footer="0"/>
      <pageSetup orientation="portrait" r:id="rId35"/>
      <headerFooter alignWithMargins="0"/>
    </customSheetView>
    <customSheetView guid="{273BBCBD-8F12-4445-A7CA-FDA7C67AE3D5}" state="hidden" showRuler="0">
      <selection activeCell="D9" sqref="D9"/>
      <pageMargins left="0" right="0" top="0" bottom="0" header="0" footer="0"/>
      <pageSetup orientation="portrait" r:id="rId36"/>
      <headerFooter alignWithMargins="0"/>
    </customSheetView>
    <customSheetView guid="{5476C51C-4037-4B28-A818-10D7CDF0C66A}" state="hidden" showRuler="0">
      <selection activeCell="G11" sqref="G11"/>
      <pageMargins left="0" right="0" top="0" bottom="0" header="0" footer="0"/>
      <pageSetup orientation="portrait" r:id="rId37"/>
      <headerFooter alignWithMargins="0"/>
    </customSheetView>
    <customSheetView guid="{696D4A13-5E44-4B16-B107-EB70ABB06CBE}" state="hidden" showRuler="0">
      <selection activeCell="H15" sqref="H15"/>
      <pageMargins left="0" right="0" top="0" bottom="0" header="0" footer="0"/>
      <pageSetup orientation="portrait" r:id="rId38"/>
      <headerFooter alignWithMargins="0"/>
    </customSheetView>
    <customSheetView guid="{757C3C2F-C668-4CD7-806B-CA71CC57DCC1}" state="hidden" showRuler="0">
      <selection activeCell="H16" sqref="H16"/>
      <pageMargins left="0" right="0" top="0" bottom="0" header="0" footer="0"/>
      <pageSetup orientation="portrait" r:id="rId39"/>
      <headerFooter alignWithMargins="0"/>
    </customSheetView>
    <customSheetView guid="{9CD72AD0-8BDA-437F-A784-A667464C809C}" state="hidden" showRuler="0">
      <selection activeCell="D11" sqref="D11"/>
      <pageMargins left="0" right="0" top="0" bottom="0" header="0" footer="0"/>
      <pageSetup orientation="portrait" r:id="rId40"/>
      <headerFooter alignWithMargins="0"/>
    </customSheetView>
    <customSheetView guid="{DBB6855E-D634-47BF-8EAD-2479D63E426E}" scale="115" state="hidden" showRuler="0">
      <selection activeCell="E6" sqref="E6"/>
      <pageMargins left="0" right="0" top="0" bottom="0" header="0" footer="0"/>
      <pageSetup orientation="portrait" r:id="rId41"/>
      <headerFooter alignWithMargins="0"/>
    </customSheetView>
    <customSheetView guid="{9F341631-288D-49D9-8F81-65CCC818C9BA}" scale="115" state="hidden" showRuler="0">
      <selection activeCell="B5" sqref="B5"/>
      <pageMargins left="0" right="0" top="0" bottom="0" header="0" footer="0"/>
      <pageSetup orientation="portrait" r:id="rId42"/>
      <headerFooter alignWithMargins="0"/>
    </customSheetView>
    <customSheetView guid="{3836A67F-51F8-4B52-B51D-937DC398CD1F}" scale="115" state="hidden" showRuler="0">
      <selection activeCell="A22" sqref="A22:E22"/>
      <pageMargins left="0" right="0" top="0" bottom="0" header="0" footer="0"/>
      <pageSetup orientation="portrait" r:id="rId43"/>
      <headerFooter alignWithMargins="0"/>
    </customSheetView>
    <customSheetView guid="{4B898AE2-7356-489E-882D-EC3B09CB95AA}" scale="115" state="hidden" showRuler="0">
      <selection activeCell="B6" sqref="B6"/>
      <pageMargins left="0" right="0" top="0" bottom="0" header="0" footer="0"/>
      <pageSetup orientation="portrait" r:id="rId44"/>
      <headerFooter alignWithMargins="0"/>
    </customSheetView>
    <customSheetView guid="{B9DDBA10-9BB0-4D91-9619-C113F75B2489}" state="hidden" showRuler="0">
      <selection activeCell="H15" sqref="H15"/>
      <pageMargins left="0" right="0" top="0" bottom="0" header="0" footer="0"/>
      <pageSetup orientation="portrait" r:id="rId45"/>
      <headerFooter alignWithMargins="0"/>
    </customSheetView>
    <customSheetView guid="{51A6EE7B-1159-4743-BF27-95D329619B3B}" state="hidden" showRuler="0">
      <selection activeCell="B6" sqref="B6"/>
      <pageMargins left="0" right="0" top="0" bottom="0" header="0" footer="0"/>
      <pageSetup orientation="portrait" r:id="rId46"/>
      <headerFooter alignWithMargins="0"/>
    </customSheetView>
  </customSheetViews>
  <mergeCells count="2">
    <mergeCell ref="B1:H1"/>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zoomScaleNormal="100" zoomScaleSheetLayoutView="100" workbookViewId="0">
      <selection activeCell="C19" sqref="C19:E19"/>
    </sheetView>
  </sheetViews>
  <sheetFormatPr defaultColWidth="9.140625" defaultRowHeight="13.5"/>
  <cols>
    <col min="1" max="1" width="9.85546875" style="90" customWidth="1"/>
    <col min="2" max="2" width="12.7109375" style="90" customWidth="1"/>
    <col min="3" max="3" width="44.140625" style="90" customWidth="1"/>
    <col min="4" max="4" width="60.5703125" style="90" customWidth="1"/>
    <col min="5" max="5" width="12.85546875" style="90" customWidth="1"/>
    <col min="6" max="6" width="9.85546875" style="88" customWidth="1"/>
    <col min="7" max="9" width="9.140625" style="88"/>
    <col min="10" max="16384" width="9.140625" style="85"/>
  </cols>
  <sheetData>
    <row r="1" spans="1:12" ht="18" customHeight="1">
      <c r="A1" s="812" t="s">
        <v>4</v>
      </c>
      <c r="B1" s="815" t="s">
        <v>5</v>
      </c>
      <c r="C1" s="815"/>
      <c r="D1" s="815"/>
      <c r="E1" s="815"/>
      <c r="F1" s="831" t="str">
        <f>": Reactor Package -" &amp; Basic!B2 &amp; " :"</f>
        <v>: Reactor Package -7RT-25-BULK :</v>
      </c>
      <c r="G1" s="760" t="s">
        <v>6</v>
      </c>
      <c r="H1" s="83"/>
      <c r="I1" s="83"/>
      <c r="J1" s="84"/>
      <c r="L1" s="85" t="s">
        <v>7</v>
      </c>
    </row>
    <row r="2" spans="1:12" ht="62.25" customHeight="1">
      <c r="A2" s="813"/>
      <c r="B2" s="816" t="str">
        <f>Basic!B1</f>
        <v xml:space="preserve">765kV Reactor Package 7RT-25-BULK for procurement of 20 x 110MVAR, 765KV, 1-phase Reactors under Bulk Procurement for procurement of 765kV &amp; 400kV class Transformers and Reactors of various capacities Lot-7. </v>
      </c>
      <c r="C2" s="817"/>
      <c r="D2" s="817"/>
      <c r="E2" s="818"/>
      <c r="F2" s="832"/>
      <c r="G2" s="83"/>
      <c r="H2" s="83"/>
      <c r="I2" s="83"/>
      <c r="J2" s="84"/>
    </row>
    <row r="3" spans="1:12" ht="21" customHeight="1">
      <c r="A3" s="813"/>
      <c r="B3" s="836" t="str">
        <f>"Specification No.: " &amp; Basic!B3</f>
        <v>Specification No.: CC/NT/W-RT/DOM/A02/26/04533</v>
      </c>
      <c r="C3" s="836"/>
      <c r="D3" s="836"/>
      <c r="E3" s="836"/>
      <c r="F3" s="832"/>
      <c r="G3" s="83"/>
      <c r="H3" s="83"/>
      <c r="I3" s="83"/>
      <c r="J3" s="84"/>
    </row>
    <row r="4" spans="1:12" s="95" customFormat="1" ht="18" customHeight="1">
      <c r="A4" s="813"/>
      <c r="B4" s="217">
        <v>1</v>
      </c>
      <c r="C4" s="835" t="s">
        <v>8</v>
      </c>
      <c r="D4" s="835"/>
      <c r="E4" s="835"/>
      <c r="F4" s="832"/>
      <c r="G4" s="93"/>
      <c r="H4" s="93"/>
      <c r="I4" s="92"/>
      <c r="J4" s="94"/>
    </row>
    <row r="5" spans="1:12" s="95" customFormat="1" ht="31.5" customHeight="1">
      <c r="A5" s="813"/>
      <c r="B5" s="218">
        <v>2</v>
      </c>
      <c r="C5" s="835" t="s">
        <v>9</v>
      </c>
      <c r="D5" s="835"/>
      <c r="E5" s="835"/>
      <c r="F5" s="832"/>
      <c r="G5" s="92"/>
      <c r="H5" s="92"/>
      <c r="I5" s="92"/>
      <c r="J5" s="94"/>
    </row>
    <row r="6" spans="1:12" s="95" customFormat="1" ht="23.25" customHeight="1">
      <c r="A6" s="813"/>
      <c r="B6" s="218">
        <v>3</v>
      </c>
      <c r="C6" s="820" t="s">
        <v>10</v>
      </c>
      <c r="D6" s="820"/>
      <c r="E6" s="820"/>
      <c r="F6" s="832"/>
      <c r="G6" s="92"/>
      <c r="H6" s="92"/>
      <c r="I6" s="92"/>
      <c r="J6" s="94"/>
    </row>
    <row r="7" spans="1:12" s="95" customFormat="1" ht="25.15" customHeight="1">
      <c r="A7" s="813"/>
      <c r="B7" s="218">
        <v>4</v>
      </c>
      <c r="C7" s="835" t="s">
        <v>11</v>
      </c>
      <c r="D7" s="835"/>
      <c r="E7" s="835"/>
      <c r="F7" s="832"/>
      <c r="G7" s="92"/>
      <c r="H7" s="92"/>
      <c r="I7" s="92"/>
      <c r="J7" s="94"/>
    </row>
    <row r="8" spans="1:12" s="95" customFormat="1" ht="37.5" customHeight="1">
      <c r="A8" s="813"/>
      <c r="B8" s="218">
        <v>5</v>
      </c>
      <c r="C8" s="835" t="s">
        <v>12</v>
      </c>
      <c r="D8" s="835"/>
      <c r="E8" s="835"/>
      <c r="F8" s="832"/>
      <c r="G8" s="92"/>
      <c r="H8" s="92"/>
      <c r="I8" s="92"/>
      <c r="J8" s="94"/>
    </row>
    <row r="9" spans="1:12" s="95" customFormat="1" ht="22.5" customHeight="1">
      <c r="A9" s="813"/>
      <c r="B9" s="219">
        <v>6</v>
      </c>
      <c r="C9" s="819" t="s">
        <v>13</v>
      </c>
      <c r="D9" s="819"/>
      <c r="E9" s="819"/>
      <c r="F9" s="832"/>
      <c r="G9" s="92"/>
      <c r="H9" s="92"/>
      <c r="I9" s="92"/>
      <c r="J9" s="94"/>
    </row>
    <row r="10" spans="1:12" s="95" customFormat="1" ht="29.25" customHeight="1">
      <c r="A10" s="813"/>
      <c r="B10" s="219">
        <v>7</v>
      </c>
      <c r="C10" s="819" t="s">
        <v>14</v>
      </c>
      <c r="D10" s="819"/>
      <c r="E10" s="819"/>
      <c r="F10" s="832"/>
      <c r="G10" s="92"/>
      <c r="H10" s="92"/>
      <c r="I10" s="92"/>
      <c r="J10" s="216"/>
    </row>
    <row r="11" spans="1:12" s="95" customFormat="1" ht="25.15" customHeight="1">
      <c r="A11" s="813"/>
      <c r="B11" s="496">
        <v>8</v>
      </c>
      <c r="C11" s="819" t="s">
        <v>15</v>
      </c>
      <c r="D11" s="819"/>
      <c r="E11" s="819"/>
      <c r="F11" s="832"/>
      <c r="G11" s="92"/>
      <c r="H11" s="92"/>
      <c r="I11" s="92"/>
      <c r="J11" s="216"/>
    </row>
    <row r="12" spans="1:12" s="95" customFormat="1" ht="38.25" customHeight="1">
      <c r="A12" s="813"/>
      <c r="B12" s="496">
        <v>9</v>
      </c>
      <c r="C12" s="820" t="s">
        <v>16</v>
      </c>
      <c r="D12" s="820"/>
      <c r="E12" s="821"/>
      <c r="F12" s="832"/>
      <c r="G12" s="92"/>
      <c r="H12" s="92"/>
      <c r="I12" s="92"/>
      <c r="J12" s="216"/>
    </row>
    <row r="13" spans="1:12" s="95" customFormat="1" ht="54" customHeight="1">
      <c r="A13" s="813"/>
      <c r="B13" s="496">
        <v>10</v>
      </c>
      <c r="C13" s="820" t="s">
        <v>17</v>
      </c>
      <c r="D13" s="820"/>
      <c r="E13" s="821"/>
      <c r="F13" s="832"/>
      <c r="G13" s="92"/>
      <c r="H13" s="92"/>
      <c r="I13" s="92"/>
      <c r="J13" s="216"/>
    </row>
    <row r="14" spans="1:12" s="95" customFormat="1" ht="21.75" customHeight="1">
      <c r="A14" s="813"/>
      <c r="B14" s="496">
        <v>11</v>
      </c>
      <c r="C14" s="820" t="s">
        <v>1056</v>
      </c>
      <c r="D14" s="820"/>
      <c r="E14" s="821"/>
      <c r="F14" s="832"/>
      <c r="G14" s="92"/>
      <c r="H14" s="92"/>
      <c r="I14" s="92"/>
      <c r="J14" s="216"/>
    </row>
    <row r="15" spans="1:12" s="95" customFormat="1" ht="35.25" customHeight="1">
      <c r="A15" s="813"/>
      <c r="B15" s="496">
        <v>12</v>
      </c>
      <c r="C15" s="820" t="s">
        <v>18</v>
      </c>
      <c r="D15" s="820"/>
      <c r="E15" s="821"/>
      <c r="F15" s="832"/>
      <c r="G15" s="92"/>
      <c r="H15" s="92"/>
      <c r="I15" s="92"/>
      <c r="J15" s="216"/>
    </row>
    <row r="16" spans="1:12" s="95" customFormat="1" ht="17.25" customHeight="1">
      <c r="A16" s="813"/>
      <c r="B16" s="496">
        <v>13</v>
      </c>
      <c r="C16" s="820" t="s">
        <v>19</v>
      </c>
      <c r="D16" s="820"/>
      <c r="E16" s="821"/>
      <c r="F16" s="832"/>
      <c r="G16" s="92"/>
      <c r="H16" s="92"/>
      <c r="I16" s="92"/>
      <c r="J16" s="216"/>
    </row>
    <row r="17" spans="1:10" s="95" customFormat="1" ht="20.25" customHeight="1">
      <c r="A17" s="813"/>
      <c r="B17" s="496">
        <v>14</v>
      </c>
      <c r="C17" s="820" t="s">
        <v>20</v>
      </c>
      <c r="D17" s="820"/>
      <c r="E17" s="821"/>
      <c r="F17" s="832"/>
      <c r="G17" s="92"/>
      <c r="H17" s="92"/>
      <c r="I17" s="92"/>
      <c r="J17" s="216"/>
    </row>
    <row r="18" spans="1:10" s="95" customFormat="1" ht="20.25" customHeight="1">
      <c r="A18" s="813"/>
      <c r="B18" s="496">
        <v>15</v>
      </c>
      <c r="C18" s="820" t="s">
        <v>21</v>
      </c>
      <c r="D18" s="820"/>
      <c r="E18" s="821"/>
      <c r="F18" s="832"/>
      <c r="G18" s="92"/>
      <c r="H18" s="92"/>
      <c r="I18" s="92"/>
      <c r="J18" s="216"/>
    </row>
    <row r="19" spans="1:10" s="95" customFormat="1" ht="20.25" customHeight="1">
      <c r="A19" s="813"/>
      <c r="B19" s="496">
        <v>16</v>
      </c>
      <c r="C19" s="820" t="s">
        <v>22</v>
      </c>
      <c r="D19" s="820"/>
      <c r="E19" s="821"/>
      <c r="F19" s="832"/>
      <c r="G19" s="92"/>
      <c r="H19" s="92"/>
      <c r="I19" s="92"/>
      <c r="J19" s="216"/>
    </row>
    <row r="20" spans="1:10" s="95" customFormat="1" ht="20.25" hidden="1" customHeight="1">
      <c r="A20" s="813"/>
      <c r="B20" s="496"/>
      <c r="F20" s="832"/>
      <c r="G20" s="92"/>
      <c r="H20" s="92"/>
      <c r="I20" s="92"/>
      <c r="J20" s="216"/>
    </row>
    <row r="21" spans="1:10" s="95" customFormat="1" ht="20.25" hidden="1" customHeight="1">
      <c r="A21" s="813"/>
      <c r="B21" s="496"/>
      <c r="C21" s="820"/>
      <c r="D21" s="820"/>
      <c r="E21" s="821"/>
      <c r="F21" s="832"/>
      <c r="G21" s="92"/>
      <c r="H21" s="92"/>
      <c r="I21" s="92"/>
      <c r="J21" s="216"/>
    </row>
    <row r="22" spans="1:10" s="95" customFormat="1" ht="20.25" customHeight="1">
      <c r="A22" s="813"/>
      <c r="B22" s="496">
        <v>17</v>
      </c>
      <c r="C22" s="820" t="s">
        <v>1011</v>
      </c>
      <c r="D22" s="820"/>
      <c r="E22" s="821"/>
      <c r="F22" s="832"/>
      <c r="G22" s="92"/>
      <c r="H22" s="92"/>
      <c r="I22" s="92"/>
      <c r="J22" s="216"/>
    </row>
    <row r="23" spans="1:10" s="95" customFormat="1" ht="20.25" customHeight="1">
      <c r="A23" s="813"/>
      <c r="B23" s="496">
        <v>18</v>
      </c>
      <c r="C23" s="820" t="s">
        <v>1012</v>
      </c>
      <c r="D23" s="820"/>
      <c r="E23" s="821"/>
      <c r="F23" s="832"/>
      <c r="G23" s="92"/>
      <c r="H23" s="92"/>
      <c r="I23" s="92"/>
      <c r="J23" s="216"/>
    </row>
    <row r="24" spans="1:10" s="95" customFormat="1" ht="37.5" customHeight="1">
      <c r="A24" s="813"/>
      <c r="B24" s="220" t="s">
        <v>23</v>
      </c>
      <c r="C24" s="837" t="s">
        <v>24</v>
      </c>
      <c r="D24" s="837"/>
      <c r="E24" s="838"/>
      <c r="F24" s="832"/>
      <c r="G24" s="92"/>
      <c r="H24" s="92"/>
      <c r="I24" s="92"/>
      <c r="J24" s="94"/>
    </row>
    <row r="25" spans="1:10" ht="17.25" customHeight="1">
      <c r="A25" s="813"/>
      <c r="B25" s="221"/>
      <c r="C25" s="221"/>
      <c r="D25" s="221"/>
      <c r="E25" s="221"/>
      <c r="F25" s="832"/>
      <c r="G25" s="83"/>
      <c r="H25" s="83"/>
      <c r="I25" s="83"/>
      <c r="J25" s="84"/>
    </row>
    <row r="26" spans="1:10" ht="30" customHeight="1">
      <c r="A26" s="813"/>
      <c r="B26" s="834"/>
      <c r="C26" s="834"/>
      <c r="D26" s="834"/>
      <c r="E26" s="834"/>
      <c r="F26" s="832"/>
      <c r="G26" s="83"/>
      <c r="H26" s="83"/>
      <c r="I26" s="83"/>
      <c r="J26" s="84"/>
    </row>
    <row r="27" spans="1:10" ht="21.75" customHeight="1">
      <c r="A27" s="813"/>
      <c r="B27" s="87"/>
      <c r="C27" s="87"/>
      <c r="D27" s="87"/>
      <c r="E27" s="87"/>
      <c r="F27" s="832"/>
      <c r="G27" s="83"/>
      <c r="H27" s="83"/>
      <c r="I27" s="83"/>
      <c r="J27" s="84"/>
    </row>
    <row r="28" spans="1:10" ht="24" customHeight="1">
      <c r="A28" s="813"/>
      <c r="B28" s="822"/>
      <c r="C28" s="823"/>
      <c r="D28" s="823"/>
      <c r="E28" s="824"/>
      <c r="F28" s="832"/>
    </row>
    <row r="29" spans="1:10" ht="15.95" customHeight="1">
      <c r="A29" s="813"/>
      <c r="B29" s="825"/>
      <c r="C29" s="826"/>
      <c r="D29" s="826"/>
      <c r="E29" s="827"/>
      <c r="F29" s="832"/>
      <c r="G29" s="83"/>
      <c r="H29" s="83"/>
      <c r="I29" s="83"/>
      <c r="J29" s="84"/>
    </row>
    <row r="30" spans="1:10" ht="17.25" customHeight="1">
      <c r="A30" s="813"/>
      <c r="B30" s="825"/>
      <c r="C30" s="826"/>
      <c r="D30" s="826"/>
      <c r="E30" s="827"/>
      <c r="F30" s="832"/>
      <c r="G30" s="89"/>
      <c r="H30" s="89"/>
      <c r="I30" s="89"/>
      <c r="J30" s="89"/>
    </row>
    <row r="31" spans="1:10" ht="24" customHeight="1">
      <c r="A31" s="814"/>
      <c r="B31" s="828"/>
      <c r="C31" s="829"/>
      <c r="D31" s="829"/>
      <c r="E31" s="830"/>
      <c r="F31" s="833"/>
      <c r="G31" s="89"/>
      <c r="H31" s="89"/>
      <c r="I31" s="89"/>
      <c r="J31" s="89"/>
    </row>
    <row r="32" spans="1:10" ht="15.75">
      <c r="A32" s="86"/>
      <c r="B32" s="86"/>
      <c r="C32" s="86"/>
      <c r="D32" s="86"/>
      <c r="E32" s="86"/>
      <c r="F32" s="83"/>
      <c r="G32" s="83"/>
      <c r="H32" s="83"/>
      <c r="I32" s="83"/>
      <c r="J32" s="84"/>
    </row>
    <row r="33" spans="1:10" ht="15.75">
      <c r="A33" s="86"/>
      <c r="B33" s="86"/>
      <c r="C33" s="86"/>
      <c r="D33" s="86"/>
      <c r="E33" s="86"/>
      <c r="F33" s="83"/>
      <c r="G33" s="83"/>
      <c r="H33" s="83"/>
      <c r="I33" s="83"/>
      <c r="J33" s="84"/>
    </row>
  </sheetData>
  <sheetProtection algorithmName="SHA-512" hashValue="QhzhOm0PshLhE8t8ZBCrG9WB3U4n8Ba2/fUvIApzXj0xSR4kE3STCer5oerpiHlOd9JoXGRIz8sA3WkZ14QuRg==" saltValue="o9ReZDu2g4fh/62GkCbzDw==" spinCount="100000" sheet="1" formatColumns="0" formatRows="0" selectLockedCells="1"/>
  <customSheetViews>
    <customSheetView guid="{8893ED44-0907-49DA-91B4-12E950CA9B03}"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2"/>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3"/>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1"/>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2"/>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3"/>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5"/>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6"/>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7"/>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8"/>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ECEBABD0-566A-41C4-AA9A-38EA30EFEDA8}" showPageBreaks="1" showGridLines="0" showRuler="0">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3"/>
      <headerFooter alignWithMargins="0"/>
    </customSheetView>
    <customSheetView guid="{CD4CA1A8-824A-452F-BDBA-32A47C1B3013}" showGridLines="0">
      <selection sqref="A1:A16"/>
      <pageMargins left="0" right="0" top="0" bottom="0" header="0" footer="0"/>
      <printOptions horizontalCentered="1"/>
      <pageSetup paperSize="9" orientation="landscape" r:id="rId2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5"/>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6"/>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7"/>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8"/>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30"/>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1"/>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2"/>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3"/>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4"/>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5"/>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6"/>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8"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16" t="str">
        <f>Basic!B1</f>
        <v xml:space="preserve">765kV Reactor Package 7RT-25-BULK for procurement of 20 x 110MVAR, 765KV, 1-phase Reactors under Bulk Procurement for procurement of 765kV &amp; 400kV class Transformers and Reactors of various capacities Lot-7. </v>
      </c>
      <c r="C1" s="817"/>
      <c r="D1" s="817"/>
      <c r="E1" s="817"/>
      <c r="F1" s="817"/>
      <c r="G1" s="817"/>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5" t="str">
        <f>Basic!B3</f>
        <v>CC/NT/W-RT/DOM/A02/26/04533</v>
      </c>
      <c r="C2" s="845"/>
      <c r="D2" s="845"/>
      <c r="E2" s="845"/>
      <c r="F2" s="845"/>
      <c r="G2" s="845"/>
      <c r="H2" s="334"/>
      <c r="I2" s="334"/>
      <c r="J2" s="334"/>
      <c r="K2" s="334"/>
      <c r="L2" s="334"/>
      <c r="M2" s="334"/>
      <c r="N2" s="334"/>
      <c r="O2" s="334"/>
      <c r="P2" s="334"/>
      <c r="Q2" s="334"/>
      <c r="R2" s="334"/>
      <c r="S2" s="334"/>
      <c r="T2" s="334"/>
      <c r="U2" s="334"/>
      <c r="V2" s="334"/>
      <c r="W2" s="334"/>
      <c r="X2" s="334"/>
      <c r="Y2" s="334"/>
      <c r="AA2" s="333" t="s">
        <v>25</v>
      </c>
      <c r="AB2" s="335">
        <v>1</v>
      </c>
      <c r="AC2" s="336"/>
    </row>
    <row r="3" spans="2:29" ht="12" customHeight="1">
      <c r="B3" s="337"/>
      <c r="C3" s="337"/>
      <c r="D3" s="337"/>
      <c r="E3" s="337"/>
      <c r="F3" s="334"/>
      <c r="G3" s="334"/>
      <c r="H3" s="334"/>
      <c r="I3" s="334"/>
      <c r="J3" s="334"/>
      <c r="K3" s="334"/>
      <c r="L3" s="334"/>
      <c r="M3" s="338" t="s">
        <v>26</v>
      </c>
      <c r="N3" s="334"/>
      <c r="O3" s="334"/>
      <c r="P3" s="334"/>
      <c r="Q3" s="334"/>
      <c r="R3" s="334"/>
      <c r="S3" s="334"/>
      <c r="T3" s="334"/>
      <c r="U3" s="334"/>
      <c r="V3" s="334"/>
      <c r="W3" s="334"/>
      <c r="X3" s="334"/>
      <c r="Y3" s="334"/>
      <c r="AA3" s="333" t="s">
        <v>27</v>
      </c>
      <c r="AB3" s="335" t="s">
        <v>28</v>
      </c>
      <c r="AC3" s="336"/>
    </row>
    <row r="4" spans="2:29" ht="20.100000000000001" customHeight="1">
      <c r="B4" s="846" t="s">
        <v>29</v>
      </c>
      <c r="C4" s="846"/>
      <c r="D4" s="846"/>
      <c r="E4" s="846"/>
      <c r="F4" s="846"/>
      <c r="G4" s="846"/>
      <c r="H4" s="334"/>
      <c r="I4" s="334"/>
      <c r="J4" s="334"/>
      <c r="K4" s="334"/>
      <c r="L4" s="334"/>
      <c r="M4" s="338" t="s">
        <v>30</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31</v>
      </c>
      <c r="C6" s="341"/>
      <c r="D6" s="847" t="s">
        <v>25</v>
      </c>
      <c r="E6" s="848"/>
      <c r="F6" s="848"/>
      <c r="G6" s="849"/>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0">
        <v>1</v>
      </c>
      <c r="E7" s="851"/>
      <c r="F7" s="851"/>
      <c r="G7" s="852"/>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32</v>
      </c>
      <c r="C10" s="347"/>
      <c r="D10" s="842"/>
      <c r="E10" s="843"/>
      <c r="F10" s="843"/>
      <c r="G10" s="844"/>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33</v>
      </c>
      <c r="C11" s="348"/>
      <c r="D11" s="842"/>
      <c r="E11" s="843"/>
      <c r="F11" s="843"/>
      <c r="G11" s="844"/>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2"/>
      <c r="E12" s="843"/>
      <c r="F12" s="843"/>
      <c r="G12" s="844"/>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2"/>
      <c r="E13" s="843"/>
      <c r="F13" s="843"/>
      <c r="G13" s="844"/>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53" t="s">
        <v>34</v>
      </c>
      <c r="C15" s="853"/>
      <c r="D15" s="854"/>
      <c r="E15" s="854"/>
      <c r="F15" s="854"/>
      <c r="G15" s="854"/>
      <c r="I15" s="376">
        <f>D15</f>
        <v>0</v>
      </c>
      <c r="J15" s="377">
        <f>IF(I15="No",1,2)</f>
        <v>2</v>
      </c>
      <c r="K15" s="343">
        <f>IF(J15="No",1,2)</f>
        <v>2</v>
      </c>
      <c r="L15" s="346">
        <f>IF(AND(D6="JV (Joint Venture)",D7=1),1,0)</f>
        <v>0</v>
      </c>
      <c r="O15" s="346">
        <v>2019</v>
      </c>
    </row>
    <row r="16" spans="2:29" ht="30.75" customHeight="1">
      <c r="B16" s="360" t="s">
        <v>35</v>
      </c>
      <c r="C16" s="361"/>
      <c r="D16" s="842"/>
      <c r="E16" s="843"/>
      <c r="F16" s="843"/>
      <c r="G16" s="844"/>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36</v>
      </c>
      <c r="C18" s="347"/>
      <c r="D18" s="842"/>
      <c r="E18" s="843"/>
      <c r="F18" s="843"/>
      <c r="G18" s="844"/>
      <c r="I18" s="376"/>
      <c r="J18" s="376"/>
    </row>
    <row r="19" spans="2:29" ht="21" customHeight="1">
      <c r="B19" s="329" t="s">
        <v>37</v>
      </c>
      <c r="C19" s="348"/>
      <c r="D19" s="842"/>
      <c r="E19" s="843"/>
      <c r="F19" s="843"/>
      <c r="G19" s="844"/>
      <c r="I19" s="376"/>
      <c r="J19" s="376"/>
    </row>
    <row r="20" spans="2:29" ht="21" customHeight="1">
      <c r="B20" s="349" t="s">
        <v>38</v>
      </c>
      <c r="C20" s="350"/>
      <c r="D20" s="842"/>
      <c r="E20" s="843"/>
      <c r="F20" s="843"/>
      <c r="G20" s="844"/>
      <c r="I20" s="376"/>
      <c r="J20" s="376"/>
    </row>
    <row r="21" spans="2:29" ht="21.75" customHeight="1">
      <c r="B21" s="351" t="s">
        <v>39</v>
      </c>
      <c r="C21" s="352"/>
      <c r="D21" s="842"/>
      <c r="E21" s="843"/>
      <c r="F21" s="843"/>
      <c r="G21" s="844"/>
      <c r="I21" s="376" t="s">
        <v>40</v>
      </c>
      <c r="J21" s="376">
        <f>D15</f>
        <v>0</v>
      </c>
    </row>
    <row r="22" spans="2:29" ht="20.100000000000001" customHeight="1"/>
    <row r="23" spans="2:29" ht="20.100000000000001" hidden="1" customHeight="1">
      <c r="B23" s="328" t="str">
        <f>IF(D7=1, "Name of other Partner","Name of other Partner - 1")</f>
        <v>Name of other Partner</v>
      </c>
      <c r="C23" s="347"/>
      <c r="D23" s="842" t="s">
        <v>41</v>
      </c>
      <c r="E23" s="843"/>
      <c r="F23" s="843"/>
      <c r="G23" s="844"/>
    </row>
    <row r="24" spans="2:29" ht="20.100000000000001" hidden="1" customHeight="1">
      <c r="B24" s="329" t="str">
        <f>IF(D7=1, "Address of other Partner","Address of other Partner - 1")</f>
        <v>Address of other Partner</v>
      </c>
      <c r="C24" s="348"/>
      <c r="D24" s="842" t="s">
        <v>42</v>
      </c>
      <c r="E24" s="843"/>
      <c r="F24" s="843"/>
      <c r="G24" s="844"/>
    </row>
    <row r="25" spans="2:29" ht="20.100000000000001" hidden="1" customHeight="1">
      <c r="B25" s="349"/>
      <c r="C25" s="350"/>
      <c r="D25" s="842" t="s">
        <v>43</v>
      </c>
      <c r="E25" s="843"/>
      <c r="F25" s="843"/>
      <c r="G25" s="844"/>
    </row>
    <row r="26" spans="2:29" ht="20.100000000000001" hidden="1" customHeight="1">
      <c r="B26" s="351"/>
      <c r="C26" s="352"/>
      <c r="D26" s="842"/>
      <c r="E26" s="843"/>
      <c r="F26" s="843"/>
      <c r="G26" s="844"/>
    </row>
    <row r="27" spans="2:29" ht="20.100000000000001" customHeight="1"/>
    <row r="28" spans="2:29" ht="20.100000000000001" hidden="1" customHeight="1">
      <c r="B28" s="328" t="s">
        <v>44</v>
      </c>
      <c r="C28" s="347"/>
      <c r="D28" s="842"/>
      <c r="E28" s="843"/>
      <c r="F28" s="843"/>
      <c r="G28" s="844"/>
    </row>
    <row r="29" spans="2:29" ht="20.100000000000001" hidden="1" customHeight="1">
      <c r="B29" s="329" t="s">
        <v>45</v>
      </c>
      <c r="C29" s="348"/>
      <c r="D29" s="842"/>
      <c r="E29" s="843"/>
      <c r="F29" s="843"/>
      <c r="G29" s="844"/>
    </row>
    <row r="30" spans="2:29" ht="20.100000000000001" hidden="1" customHeight="1">
      <c r="B30" s="349"/>
      <c r="C30" s="350"/>
      <c r="D30" s="842"/>
      <c r="E30" s="843"/>
      <c r="F30" s="843"/>
      <c r="G30" s="844"/>
    </row>
    <row r="31" spans="2:29" ht="20.100000000000001" hidden="1" customHeight="1">
      <c r="B31" s="351"/>
      <c r="C31" s="352"/>
      <c r="D31" s="842"/>
      <c r="E31" s="843"/>
      <c r="F31" s="843"/>
      <c r="G31" s="844"/>
    </row>
    <row r="32" spans="2:29" ht="20.100000000000001" customHeight="1"/>
    <row r="33" spans="2:25" ht="21" customHeight="1">
      <c r="B33" s="353" t="s">
        <v>46</v>
      </c>
      <c r="C33" s="354"/>
      <c r="D33" s="842"/>
      <c r="E33" s="843"/>
      <c r="F33" s="843"/>
      <c r="G33" s="844"/>
    </row>
    <row r="34" spans="2:25" ht="21" customHeight="1">
      <c r="B34" s="353" t="s">
        <v>47</v>
      </c>
      <c r="C34" s="354"/>
      <c r="D34" s="842"/>
      <c r="E34" s="843"/>
      <c r="F34" s="843"/>
      <c r="G34" s="844"/>
    </row>
    <row r="35" spans="2:25" ht="21" customHeight="1">
      <c r="B35" s="355"/>
      <c r="C35" s="355"/>
      <c r="D35" s="355"/>
    </row>
    <row r="36" spans="2:25" s="330" customFormat="1" ht="21" customHeight="1">
      <c r="B36" s="353" t="s">
        <v>48</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49</v>
      </c>
      <c r="C37" s="354"/>
      <c r="D37" s="839"/>
      <c r="E37" s="840"/>
      <c r="F37" s="840"/>
      <c r="G37" s="841"/>
    </row>
    <row r="38" spans="2:25">
      <c r="E38" s="346"/>
    </row>
  </sheetData>
  <sheetProtection algorithmName="SHA-512" hashValue="xg3wpDbP7dvfWHmNs2FnWEmQ+N5KXlXTqnvXwPHIgmCzgog49pwU5XIppqaG2uiIlQW4RdfBeuG55BZNTowgUA==" saltValue="mtTHZM4hiUNSqaIFstXNjg==" spinCount="100000" sheet="1" formatColumns="0" formatRows="0" selectLockedCells="1"/>
  <customSheetViews>
    <customSheetView guid="{8893ED44-0907-49DA-91B4-12E950CA9B03}" showPageBreaks="1" showGridLines="0" printArea="1" hiddenRows="1" hiddenColumns="1" view="pageBreakPreview" topLeftCell="A8">
      <selection activeCell="F36" sqref="F36"/>
      <pageMargins left="0.75" right="0.75" top="0.69" bottom="0.7" header="0.4" footer="0.37"/>
      <pageSetup scale="96" orientation="portrait" r:id="rId1"/>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3"/>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4"/>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20"/>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3"/>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4"/>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5" t="str">
        <f>Basic!A3&amp;Basic!B3</f>
        <v>Specification No.:CC/NT/W-RT/DOM/A02/26/04533</v>
      </c>
      <c r="B1" s="855"/>
      <c r="C1" s="855"/>
      <c r="D1" s="855"/>
      <c r="E1" s="268"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52.5" customHeight="1">
      <c r="A3" s="816" t="str">
        <f>Basic!B1</f>
        <v xml:space="preserve">765kV Reactor Package 7RT-25-BULK for procurement of 20 x 110MVAR, 765KV, 1-phase Reactors under Bulk Procurement for procurement of 765kV &amp; 400kV class Transformers and Reactors of various capacities Lot-7. </v>
      </c>
      <c r="B3" s="817"/>
      <c r="C3" s="817"/>
      <c r="D3" s="817"/>
      <c r="E3" s="817"/>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56" t="s">
        <v>50</v>
      </c>
      <c r="B5" s="856"/>
      <c r="C5" s="856"/>
      <c r="D5" s="856"/>
      <c r="E5" s="856"/>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52</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53</v>
      </c>
      <c r="B9" s="858">
        <f>'Names of Bidder'!D10</f>
        <v>0</v>
      </c>
      <c r="C9" s="858"/>
      <c r="D9" s="858"/>
      <c r="E9" s="12" t="s">
        <v>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55</v>
      </c>
      <c r="B10" s="859">
        <f>'Names of Bidder'!D11</f>
        <v>0</v>
      </c>
      <c r="C10" s="859"/>
      <c r="D10" s="859"/>
      <c r="E10" s="12" t="s">
        <v>56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57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1"/>
      <c r="C13" s="101"/>
      <c r="D13" s="101"/>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58</v>
      </c>
      <c r="B15" s="101"/>
      <c r="C15" s="101"/>
      <c r="D15" s="101"/>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53</v>
      </c>
      <c r="B17" s="859" t="str">
        <f>IF('Names of Bidder'!D23=0, "", 'Names of Bidder'!D23)</f>
        <v>Ram Lal</v>
      </c>
      <c r="C17" s="859"/>
      <c r="D17" s="859"/>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55</v>
      </c>
      <c r="B18" s="859" t="str">
        <f>IF('Names of Bidder'!D24=0, "", 'Names of Bidder'!D24)</f>
        <v>G5</v>
      </c>
      <c r="C18" s="859"/>
      <c r="D18" s="859"/>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199" t="str">
        <f>IF($Z$2="2 or More", IF(#REF!=0, "",#REF!), "")</f>
        <v/>
      </c>
      <c r="AA19" s="12"/>
    </row>
    <row r="20" spans="1:28" ht="20.100000000000001" customHeight="1">
      <c r="A20" s="32"/>
      <c r="B20" s="859" t="str">
        <f>IF('Names of Bidder'!D26=0, "", 'Names of Bidder'!D26)</f>
        <v/>
      </c>
      <c r="C20" s="859"/>
      <c r="D20" s="859"/>
      <c r="E20" s="199" t="str">
        <f>IF($Z$2="2 or More", IF(#REF!=0, "",#REF!), "")</f>
        <v/>
      </c>
      <c r="AA20" s="12"/>
    </row>
    <row r="21" spans="1:28" ht="20.100000000000001" customHeight="1">
      <c r="A21" s="29" t="s">
        <v>59</v>
      </c>
    </row>
    <row r="22" spans="1:28" ht="84" customHeight="1">
      <c r="A22" s="857" t="s">
        <v>60</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61</v>
      </c>
      <c r="B24" s="61" t="str">
        <f>'Names of Bidder'!D36&amp;"-"&amp; 'Names of Bidder'!E36&amp;"-" &amp;'Names of Bidder'!F36</f>
        <v>--</v>
      </c>
      <c r="C24" s="33"/>
      <c r="D24" s="37" t="s">
        <v>62</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str">
        <f>Basic!B4</f>
        <v>Unit 1</v>
      </c>
    </row>
    <row r="25" spans="1:28" ht="33" customHeight="1">
      <c r="A25" s="36" t="s">
        <v>63</v>
      </c>
      <c r="B25" s="198" t="str">
        <f>IF('Names of Bidder'!D37=0, "", 'Names of Bidder'!D37)</f>
        <v/>
      </c>
      <c r="C25" s="33"/>
      <c r="D25" s="37" t="s">
        <v>64</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CQMltn6ReowhFDQXq4vmygNxeXi2h1InKMOTua+EReMtbd2U7R8OQvofW6/ac8Eftm6eJxCeKBa94vKzX+Kig==" saltValue="v75djO5AhWwuxkVYsst24w==" spinCount="100000" sheet="1" formatColumns="0" formatRows="0" selectLockedCells="1"/>
  <customSheetViews>
    <customSheetView guid="{8893ED44-0907-49DA-91B4-12E950CA9B03}" showPageBreaks="1" showGridLines="0" fitToPage="1" printArea="1" hiddenColumns="1" view="pageBreakPreview">
      <selection activeCell="J18" sqref="J18"/>
      <pageMargins left="0.75" right="0.63" top="0.57999999999999996" bottom="0.6" header="0.34" footer="0.35"/>
      <pageSetup scale="85" orientation="portrait" r:id="rId1"/>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No.:CC/NT/W-RT/DOM/A02/26/04533</v>
      </c>
      <c r="B1" s="327"/>
      <c r="C1" s="327"/>
      <c r="D1" s="327"/>
      <c r="E1" s="327"/>
      <c r="F1" s="327"/>
      <c r="G1" s="327"/>
      <c r="H1" s="276"/>
      <c r="I1" s="276" t="s">
        <v>65</v>
      </c>
    </row>
    <row r="2" spans="1:9" ht="15.75" customHeight="1"/>
    <row r="3" spans="1:9" ht="85.5" customHeight="1">
      <c r="A3" s="1069" t="str">
        <f>Basic!B1</f>
        <v xml:space="preserve">765kV Reactor Package 7RT-25-BULK for procurement of 20 x 110MVAR, 765KV, 1-phase Reactors under Bulk Procurement for procurement of 765kV &amp; 400kV class Transformers and Reactors of various capacities Lot-7. </v>
      </c>
      <c r="B3" s="1069"/>
      <c r="C3" s="1069"/>
      <c r="D3" s="1069"/>
      <c r="E3" s="1069"/>
      <c r="F3" s="1069"/>
      <c r="G3" s="1069"/>
      <c r="H3" s="1069"/>
      <c r="I3" s="1069"/>
    </row>
    <row r="5" spans="1:9" ht="21.75" customHeight="1">
      <c r="A5" s="1070" t="s">
        <v>66</v>
      </c>
      <c r="B5" s="1070"/>
      <c r="C5" s="1070"/>
      <c r="D5" s="1070"/>
      <c r="E5" s="1070"/>
      <c r="F5" s="1070"/>
      <c r="G5" s="1070"/>
      <c r="H5" s="1070"/>
      <c r="I5" s="1070"/>
    </row>
    <row r="7" spans="1:9" ht="16.5">
      <c r="A7" s="283" t="str">
        <f>'[11]Attach 3(JV)'!A7:D7</f>
        <v>Bidder’s Name and Address (Lead Partner of) :</v>
      </c>
      <c r="F7" s="285"/>
      <c r="H7" s="307" t="str">
        <f>'[11]Attach 3(JV)'!E7</f>
        <v>To:</v>
      </c>
    </row>
    <row r="8" spans="1:9" ht="32.25" customHeight="1">
      <c r="A8" s="1071" t="str">
        <f>IF('Names of Bidder'!D6= "JV (Joint Venture)", "JV of " &amp; Z8, "")</f>
        <v/>
      </c>
      <c r="B8" s="1071"/>
      <c r="C8" s="1071"/>
      <c r="D8" s="1071"/>
      <c r="F8" s="391"/>
      <c r="H8" s="309" t="str">
        <f>'[11]Attach 3(JV)'!E8</f>
        <v>Contract Services</v>
      </c>
    </row>
    <row r="9" spans="1:9" ht="18" customHeight="1">
      <c r="A9" s="283" t="s">
        <v>67</v>
      </c>
      <c r="B9" s="1072">
        <f>'Attach 3(JV)'!B9:D9</f>
        <v>0</v>
      </c>
      <c r="C9" s="1072"/>
      <c r="F9" s="391"/>
      <c r="H9" s="309" t="str">
        <f>'[11]Attach 3(JV)'!E9</f>
        <v>Power Grid Corporation of India Ltd.,</v>
      </c>
    </row>
    <row r="10" spans="1:9" ht="18" customHeight="1">
      <c r="A10" s="283" t="s">
        <v>68</v>
      </c>
      <c r="B10" s="1068">
        <f>'Attach 3(JV)'!B10:D10</f>
        <v>0</v>
      </c>
      <c r="C10" s="1068"/>
      <c r="F10" s="391"/>
      <c r="H10" s="309" t="str">
        <f>'[11]Attach 3(JV)'!E10</f>
        <v>"Saudamini", Plot No. 2, Sector 29</v>
      </c>
    </row>
    <row r="11" spans="1:9" ht="17.25" customHeight="1">
      <c r="B11" s="1068">
        <f>'Attach 3(JV)'!B11:D11</f>
        <v>0</v>
      </c>
      <c r="C11" s="1068"/>
      <c r="F11" s="391"/>
      <c r="H11" s="309" t="str">
        <f>'[11]Attach 3(JV)'!E11</f>
        <v>Gurgaon (Haryana) - 122001</v>
      </c>
    </row>
    <row r="12" spans="1:9" ht="18" customHeight="1">
      <c r="B12" s="1068">
        <f>'Attach 3(JV)'!B12:D12</f>
        <v>0</v>
      </c>
      <c r="C12" s="1068"/>
    </row>
    <row r="13" spans="1:9">
      <c r="B13" s="1068" t="str">
        <f>IF('Names of Bidder'!D22=0, "", 'Names of Bidder'!D22)</f>
        <v/>
      </c>
      <c r="C13" s="1068"/>
    </row>
    <row r="14" spans="1:9">
      <c r="A14" s="278" t="s">
        <v>59</v>
      </c>
    </row>
    <row r="16" spans="1:9" ht="66" customHeight="1">
      <c r="A16" s="996" t="s">
        <v>69</v>
      </c>
      <c r="B16" s="996"/>
      <c r="C16" s="996"/>
      <c r="D16" s="996"/>
      <c r="E16" s="996"/>
      <c r="F16" s="996"/>
      <c r="G16" s="996"/>
      <c r="H16" s="996"/>
      <c r="I16" s="996"/>
    </row>
    <row r="17" spans="1:13" ht="9.75" customHeight="1"/>
    <row r="18" spans="1:13" ht="14.25" customHeight="1">
      <c r="A18" s="392" t="s">
        <v>70</v>
      </c>
      <c r="B18" s="996" t="s">
        <v>71</v>
      </c>
      <c r="C18" s="996"/>
      <c r="D18" s="996"/>
      <c r="E18" s="996"/>
      <c r="F18" s="996"/>
      <c r="M18" s="393"/>
    </row>
    <row r="19" spans="1:13" ht="17.25" hidden="1" customHeight="1">
      <c r="A19" s="392" t="s">
        <v>70</v>
      </c>
      <c r="B19" s="996" t="s">
        <v>72</v>
      </c>
      <c r="C19" s="996"/>
      <c r="D19" s="996"/>
      <c r="E19" s="996"/>
      <c r="F19" s="996"/>
      <c r="G19" s="996"/>
      <c r="H19" s="996"/>
      <c r="M19" s="393"/>
    </row>
    <row r="20" spans="1:13" ht="16.5" hidden="1">
      <c r="A20" s="394" t="s">
        <v>73</v>
      </c>
      <c r="B20" s="1067" t="e">
        <f>'[11]Name of Bidder'!C13</f>
        <v>#REF!</v>
      </c>
      <c r="C20" s="1067"/>
      <c r="D20" s="1067"/>
      <c r="E20" s="1067"/>
      <c r="F20" s="1067"/>
      <c r="G20" s="1067"/>
      <c r="H20" s="1067"/>
      <c r="M20" s="323">
        <f>'[11]Name of Bidder'!F6</f>
        <v>2</v>
      </c>
    </row>
    <row r="21" spans="1:13" ht="16.5" hidden="1">
      <c r="A21" s="394" t="s">
        <v>74</v>
      </c>
      <c r="B21" s="1067" t="e">
        <f>'[11]Name of Bidder'!C18</f>
        <v>#REF!</v>
      </c>
      <c r="C21" s="1067"/>
      <c r="D21" s="1067"/>
      <c r="E21" s="1067"/>
      <c r="F21" s="1067"/>
      <c r="G21" s="1067"/>
      <c r="H21" s="1067"/>
      <c r="M21" s="323" t="str">
        <f>'[11]Name of Bidder'!F8</f>
        <v>2 or more</v>
      </c>
    </row>
    <row r="22" spans="1:13" ht="17.25" hidden="1" customHeight="1">
      <c r="A22" s="394" t="s">
        <v>75</v>
      </c>
      <c r="B22" s="1067" t="e">
        <f>'[11]Name of Bidder'!C23</f>
        <v>#REF!</v>
      </c>
      <c r="C22" s="1067"/>
      <c r="D22" s="1067"/>
      <c r="E22" s="1067"/>
      <c r="F22" s="1067"/>
      <c r="G22" s="1067"/>
      <c r="H22" s="1067"/>
      <c r="I22" s="326"/>
    </row>
    <row r="23" spans="1:13" ht="15.75" hidden="1" customHeight="1">
      <c r="B23" s="395" t="s">
        <v>76</v>
      </c>
    </row>
    <row r="24" spans="1:13" ht="10.5" customHeight="1">
      <c r="A24" s="396"/>
    </row>
    <row r="25" spans="1:13" ht="25.5" hidden="1" customHeight="1">
      <c r="A25" s="996" t="s">
        <v>77</v>
      </c>
      <c r="B25" s="996"/>
      <c r="C25" s="996"/>
      <c r="D25" s="996"/>
      <c r="E25" s="996"/>
      <c r="F25" s="996"/>
      <c r="G25" s="996"/>
      <c r="H25" s="996"/>
    </row>
    <row r="26" spans="1:13" ht="31.5" customHeight="1">
      <c r="A26" s="986" t="s">
        <v>78</v>
      </c>
      <c r="B26" s="986"/>
      <c r="C26" s="986"/>
      <c r="D26" s="986"/>
      <c r="E26" s="986"/>
      <c r="F26" s="986"/>
      <c r="G26" s="986"/>
      <c r="H26" s="986"/>
      <c r="I26" s="326"/>
    </row>
    <row r="27" spans="1:13" ht="26.25" customHeight="1">
      <c r="A27" s="397" t="s">
        <v>79</v>
      </c>
      <c r="B27" s="986" t="s">
        <v>80</v>
      </c>
      <c r="C27" s="986"/>
      <c r="D27" s="986"/>
      <c r="E27" s="986"/>
      <c r="F27" s="986"/>
      <c r="G27" s="986"/>
      <c r="H27" s="986"/>
      <c r="I27" s="326"/>
    </row>
    <row r="28" spans="1:13" ht="26.25" customHeight="1">
      <c r="A28" s="398" t="s">
        <v>81</v>
      </c>
      <c r="B28" s="1060" t="s">
        <v>82</v>
      </c>
      <c r="C28" s="1060"/>
      <c r="D28" s="1060"/>
      <c r="E28" s="1060"/>
      <c r="F28" s="1060"/>
      <c r="G28" s="1060"/>
      <c r="H28" s="1060"/>
    </row>
    <row r="29" spans="1:13" ht="26.25" customHeight="1">
      <c r="A29" s="398" t="s">
        <v>83</v>
      </c>
      <c r="B29" s="1060" t="s">
        <v>84</v>
      </c>
      <c r="C29" s="1060"/>
      <c r="D29" s="1060"/>
      <c r="E29" s="1060"/>
      <c r="F29" s="1060"/>
      <c r="G29" s="1060"/>
      <c r="H29" s="1060"/>
    </row>
    <row r="30" spans="1:13" ht="41.25" customHeight="1">
      <c r="A30" s="398" t="s">
        <v>85</v>
      </c>
      <c r="B30" s="1060" t="s">
        <v>86</v>
      </c>
      <c r="C30" s="1060"/>
      <c r="D30" s="1060"/>
      <c r="E30" s="1060"/>
      <c r="F30" s="1060"/>
      <c r="G30" s="1060"/>
      <c r="H30" s="1060"/>
    </row>
    <row r="31" spans="1:13" ht="9.75" customHeight="1">
      <c r="A31" s="398"/>
      <c r="B31" s="326"/>
      <c r="C31" s="326"/>
      <c r="D31" s="326"/>
      <c r="E31" s="326"/>
      <c r="F31" s="326"/>
      <c r="G31" s="326"/>
      <c r="H31" s="326"/>
      <c r="I31" s="326"/>
    </row>
    <row r="32" spans="1:13" ht="25.5" customHeight="1">
      <c r="A32" s="397" t="s">
        <v>87</v>
      </c>
      <c r="B32" s="1061" t="s">
        <v>88</v>
      </c>
      <c r="C32" s="1061"/>
      <c r="D32" s="1061"/>
      <c r="E32" s="1061"/>
      <c r="F32" s="1061"/>
      <c r="G32" s="1061"/>
      <c r="H32" s="1061"/>
      <c r="I32" s="326"/>
    </row>
    <row r="33" spans="1:9" ht="22.5" customHeight="1">
      <c r="A33" s="398" t="s">
        <v>81</v>
      </c>
      <c r="B33" s="986" t="s">
        <v>89</v>
      </c>
      <c r="C33" s="986"/>
      <c r="D33" s="986"/>
      <c r="E33" s="986"/>
      <c r="F33" s="986"/>
      <c r="G33" s="986"/>
      <c r="H33" s="986"/>
      <c r="I33" s="326"/>
    </row>
    <row r="34" spans="1:9" ht="24.75" hidden="1" customHeight="1">
      <c r="A34" s="398" t="s">
        <v>83</v>
      </c>
      <c r="B34" s="986" t="s">
        <v>90</v>
      </c>
      <c r="C34" s="986"/>
      <c r="D34" s="986"/>
      <c r="E34" s="986"/>
      <c r="F34" s="986"/>
      <c r="G34" s="986"/>
      <c r="H34" s="986"/>
      <c r="I34" s="326"/>
    </row>
    <row r="35" spans="1:9" ht="12" customHeight="1">
      <c r="A35" s="326"/>
      <c r="B35" s="326"/>
      <c r="C35" s="326"/>
      <c r="D35" s="326"/>
      <c r="E35" s="326"/>
      <c r="F35" s="326"/>
      <c r="G35" s="326"/>
      <c r="H35" s="326"/>
      <c r="I35" s="326"/>
    </row>
    <row r="36" spans="1:9" s="401" customFormat="1" ht="24.75" customHeight="1">
      <c r="A36" s="399" t="s">
        <v>91</v>
      </c>
      <c r="B36" s="1062" t="s">
        <v>92</v>
      </c>
      <c r="C36" s="1062"/>
      <c r="D36" s="1062"/>
      <c r="E36" s="1062"/>
      <c r="F36" s="1062"/>
      <c r="G36" s="1062"/>
      <c r="H36" s="1062"/>
      <c r="I36" s="400"/>
    </row>
    <row r="37" spans="1:9" ht="24" customHeight="1">
      <c r="A37" s="326"/>
      <c r="B37" s="1061" t="s">
        <v>93</v>
      </c>
      <c r="C37" s="1061"/>
      <c r="D37" s="1061"/>
      <c r="E37" s="1061"/>
      <c r="F37" s="1061"/>
      <c r="G37" s="1061"/>
      <c r="H37" s="1061"/>
      <c r="I37" s="326"/>
    </row>
    <row r="38" spans="1:9" ht="54" customHeight="1">
      <c r="A38" s="326"/>
      <c r="B38" s="986" t="s">
        <v>94</v>
      </c>
      <c r="C38" s="986"/>
      <c r="D38" s="986"/>
      <c r="E38" s="986"/>
      <c r="F38" s="986"/>
      <c r="G38" s="986"/>
      <c r="H38" s="986"/>
      <c r="I38" s="326"/>
    </row>
    <row r="39" spans="1:9" ht="15.75" customHeight="1">
      <c r="A39" s="890" t="s">
        <v>95</v>
      </c>
      <c r="B39" s="892" t="s">
        <v>96</v>
      </c>
      <c r="C39" s="894"/>
      <c r="D39" s="1066" t="s">
        <v>97</v>
      </c>
      <c r="E39" s="1066"/>
      <c r="F39" s="1066"/>
      <c r="G39" s="326"/>
      <c r="H39" s="326"/>
    </row>
    <row r="40" spans="1:9" ht="19.5" customHeight="1">
      <c r="A40" s="1063"/>
      <c r="B40" s="1064"/>
      <c r="C40" s="1065"/>
      <c r="D40" s="1066"/>
      <c r="E40" s="1066"/>
      <c r="F40" s="1066"/>
      <c r="G40" s="326"/>
      <c r="H40" s="326"/>
      <c r="I40" s="326"/>
    </row>
    <row r="41" spans="1:9" ht="20.25" customHeight="1">
      <c r="A41" s="891"/>
      <c r="B41" s="868"/>
      <c r="C41" s="870"/>
      <c r="D41" s="1066"/>
      <c r="E41" s="1066"/>
      <c r="F41" s="1066"/>
      <c r="G41" s="326"/>
      <c r="H41" s="326"/>
      <c r="I41" s="326"/>
    </row>
    <row r="42" spans="1:9" ht="30.75" customHeight="1">
      <c r="A42" s="404">
        <v>1</v>
      </c>
      <c r="B42" s="1039" t="s">
        <v>98</v>
      </c>
      <c r="C42" s="1039"/>
      <c r="D42" s="896" t="str">
        <f>IF('Names of Bidder'!D18=0, "", 'Names of Bidder'!D18)</f>
        <v/>
      </c>
      <c r="E42" s="897"/>
      <c r="F42" s="898"/>
      <c r="G42" s="326"/>
      <c r="H42" s="326"/>
      <c r="I42" s="326"/>
    </row>
    <row r="43" spans="1:9" ht="22.5" customHeight="1">
      <c r="A43" s="1053">
        <v>2</v>
      </c>
      <c r="B43" s="1056" t="s">
        <v>99</v>
      </c>
      <c r="C43" s="900"/>
      <c r="D43" s="865"/>
      <c r="E43" s="866"/>
      <c r="F43" s="867"/>
      <c r="G43" s="326"/>
      <c r="H43" s="326"/>
      <c r="I43" s="326"/>
    </row>
    <row r="44" spans="1:9" ht="22.5" customHeight="1">
      <c r="A44" s="1054"/>
      <c r="B44" s="1057"/>
      <c r="C44" s="883"/>
      <c r="D44" s="865"/>
      <c r="E44" s="866"/>
      <c r="F44" s="867"/>
      <c r="G44" s="326"/>
      <c r="H44" s="326"/>
      <c r="I44" s="326"/>
    </row>
    <row r="45" spans="1:9" ht="21.75" customHeight="1">
      <c r="A45" s="1055"/>
      <c r="B45" s="1058"/>
      <c r="C45" s="1059"/>
      <c r="D45" s="865"/>
      <c r="E45" s="866"/>
      <c r="F45" s="867"/>
      <c r="G45" s="326"/>
      <c r="H45" s="326"/>
      <c r="I45" s="326"/>
    </row>
    <row r="46" spans="1:9" ht="18.75" customHeight="1">
      <c r="A46" s="404">
        <v>3</v>
      </c>
      <c r="B46" s="1039" t="s">
        <v>100</v>
      </c>
      <c r="C46" s="1039"/>
      <c r="D46" s="865"/>
      <c r="E46" s="866"/>
      <c r="F46" s="867"/>
      <c r="G46" s="326"/>
      <c r="H46" s="326"/>
      <c r="I46" s="326"/>
    </row>
    <row r="47" spans="1:9" ht="20.25" customHeight="1">
      <c r="A47" s="404">
        <v>4</v>
      </c>
      <c r="B47" s="1039" t="s">
        <v>101</v>
      </c>
      <c r="C47" s="1039"/>
      <c r="D47" s="865"/>
      <c r="E47" s="866"/>
      <c r="F47" s="867"/>
      <c r="G47" s="326"/>
      <c r="H47" s="326"/>
      <c r="I47" s="326"/>
    </row>
    <row r="48" spans="1:9" ht="19.5" customHeight="1">
      <c r="A48" s="405">
        <v>5</v>
      </c>
      <c r="B48" s="1039" t="s">
        <v>102</v>
      </c>
      <c r="C48" s="1039"/>
      <c r="D48" s="865"/>
      <c r="E48" s="866"/>
      <c r="F48" s="867"/>
      <c r="G48" s="326"/>
      <c r="H48" s="326"/>
    </row>
    <row r="49" spans="1:10" ht="51.75" customHeight="1">
      <c r="A49" s="404">
        <v>6</v>
      </c>
      <c r="B49" s="1039" t="s">
        <v>103</v>
      </c>
      <c r="C49" s="1039"/>
      <c r="D49" s="865"/>
      <c r="E49" s="866"/>
      <c r="F49" s="867"/>
      <c r="G49" s="326"/>
      <c r="H49" s="326"/>
      <c r="I49" s="326"/>
    </row>
    <row r="50" spans="1:10" ht="49.5" customHeight="1">
      <c r="A50" s="404">
        <v>7</v>
      </c>
      <c r="B50" s="1039" t="s">
        <v>104</v>
      </c>
      <c r="C50" s="1039"/>
      <c r="D50" s="865"/>
      <c r="E50" s="866"/>
      <c r="F50" s="867"/>
      <c r="G50" s="326"/>
      <c r="H50" s="326"/>
      <c r="I50" s="326"/>
    </row>
    <row r="51" spans="1:10" ht="24" customHeight="1">
      <c r="A51" s="404">
        <v>8</v>
      </c>
      <c r="B51" s="1039" t="s">
        <v>105</v>
      </c>
      <c r="C51" s="1039"/>
      <c r="D51" s="865"/>
      <c r="E51" s="866"/>
      <c r="F51" s="867"/>
      <c r="G51" s="326"/>
      <c r="H51" s="326"/>
      <c r="I51" s="326"/>
    </row>
    <row r="52" spans="1:10" ht="22.5" customHeight="1">
      <c r="A52" s="406"/>
      <c r="B52" s="407" t="s">
        <v>106</v>
      </c>
      <c r="C52" s="408"/>
      <c r="D52" s="865"/>
      <c r="E52" s="866"/>
      <c r="F52" s="867"/>
      <c r="G52" s="326"/>
      <c r="H52" s="326"/>
      <c r="I52" s="326"/>
    </row>
    <row r="53" spans="1:10" ht="24.75" customHeight="1">
      <c r="A53" s="406"/>
      <c r="B53" s="407" t="s">
        <v>107</v>
      </c>
      <c r="C53" s="408"/>
      <c r="D53" s="865"/>
      <c r="E53" s="866"/>
      <c r="F53" s="867"/>
      <c r="G53" s="326"/>
      <c r="H53" s="326"/>
      <c r="I53" s="326"/>
    </row>
    <row r="54" spans="1:10" ht="22.5" customHeight="1">
      <c r="A54" s="409"/>
      <c r="B54" s="407" t="s">
        <v>108</v>
      </c>
      <c r="C54" s="410"/>
      <c r="D54" s="865"/>
      <c r="E54" s="866"/>
      <c r="F54" s="867"/>
      <c r="G54" s="326"/>
      <c r="H54" s="326"/>
    </row>
    <row r="55" spans="1:10" ht="13.5" customHeight="1">
      <c r="A55" s="326"/>
      <c r="B55" s="326"/>
      <c r="C55" s="326"/>
      <c r="D55" s="326"/>
      <c r="E55" s="326"/>
      <c r="F55" s="326"/>
      <c r="G55" s="326"/>
      <c r="H55" s="326"/>
      <c r="I55" s="326"/>
    </row>
    <row r="56" spans="1:10" s="374" customFormat="1" ht="47.25" customHeight="1">
      <c r="A56" s="404">
        <v>9</v>
      </c>
      <c r="B56" s="1048" t="s">
        <v>109</v>
      </c>
      <c r="C56" s="1049"/>
      <c r="D56" s="1049"/>
      <c r="E56" s="1049"/>
      <c r="F56" s="1050"/>
      <c r="G56" s="411" t="s">
        <v>30</v>
      </c>
      <c r="H56" s="412"/>
      <c r="I56" s="58"/>
      <c r="J56" s="58"/>
    </row>
    <row r="57" spans="1:10" s="374" customFormat="1" ht="42" customHeight="1">
      <c r="A57" s="404">
        <v>10</v>
      </c>
      <c r="B57" s="1048" t="s">
        <v>110</v>
      </c>
      <c r="C57" s="1049"/>
      <c r="D57" s="1049"/>
      <c r="E57" s="1049"/>
      <c r="F57" s="1050"/>
      <c r="G57" s="411"/>
      <c r="H57" s="412"/>
      <c r="I57" s="58"/>
      <c r="J57" s="58"/>
    </row>
    <row r="58" spans="1:10" s="374" customFormat="1" ht="12" customHeight="1">
      <c r="A58" s="58"/>
      <c r="B58" s="58"/>
      <c r="C58" s="58"/>
      <c r="D58" s="58"/>
      <c r="E58" s="58"/>
      <c r="F58" s="58"/>
      <c r="G58" s="58"/>
      <c r="H58" s="58"/>
      <c r="I58" s="58"/>
      <c r="J58" s="58"/>
    </row>
    <row r="59" spans="1:10" s="374" customFormat="1" ht="12" customHeight="1">
      <c r="A59" s="58"/>
      <c r="B59" s="58"/>
      <c r="C59" s="58"/>
      <c r="D59" s="58"/>
      <c r="E59" s="58"/>
      <c r="F59" s="58"/>
      <c r="G59" s="58"/>
      <c r="H59" s="58"/>
      <c r="I59" s="58"/>
      <c r="J59" s="58"/>
    </row>
    <row r="60" spans="1:10" s="374" customFormat="1" ht="24" customHeight="1">
      <c r="A60" s="413">
        <v>2</v>
      </c>
      <c r="B60" s="1051" t="s">
        <v>111</v>
      </c>
      <c r="C60" s="1051"/>
      <c r="D60" s="1051"/>
      <c r="E60" s="1051"/>
      <c r="F60" s="1051"/>
      <c r="G60" s="1051"/>
      <c r="H60" s="1051"/>
      <c r="I60" s="1051"/>
      <c r="J60" s="58"/>
    </row>
    <row r="61" spans="1:10" s="374" customFormat="1" ht="16.5">
      <c r="A61" s="58"/>
      <c r="B61" s="58"/>
      <c r="C61" s="58"/>
      <c r="D61" s="58"/>
      <c r="E61" s="58"/>
      <c r="F61" s="58"/>
      <c r="G61" s="58"/>
      <c r="H61" s="58"/>
      <c r="I61" s="58"/>
      <c r="J61" s="58"/>
    </row>
    <row r="62" spans="1:10" s="374" customFormat="1" ht="24.75" customHeight="1">
      <c r="A62" s="414" t="s">
        <v>112</v>
      </c>
      <c r="B62" s="1052" t="s">
        <v>113</v>
      </c>
      <c r="C62" s="1052"/>
      <c r="D62" s="1052"/>
      <c r="E62" s="1052"/>
      <c r="F62" s="1052"/>
      <c r="G62" s="1052"/>
      <c r="H62" s="1052"/>
      <c r="I62" s="1052"/>
      <c r="J62" s="58"/>
    </row>
    <row r="63" spans="1:10" s="374" customFormat="1" ht="10.5" customHeight="1">
      <c r="A63" s="58"/>
      <c r="B63" s="58"/>
      <c r="C63" s="58"/>
      <c r="D63" s="58"/>
      <c r="E63" s="58"/>
      <c r="F63" s="58"/>
      <c r="G63" s="58"/>
      <c r="H63" s="58"/>
      <c r="I63" s="58"/>
      <c r="J63" s="58"/>
    </row>
    <row r="64" spans="1:10" s="374" customFormat="1" ht="75" customHeight="1">
      <c r="A64" s="415" t="s">
        <v>114</v>
      </c>
      <c r="B64" s="1046" t="s">
        <v>115</v>
      </c>
      <c r="C64" s="1046"/>
      <c r="D64" s="1046"/>
      <c r="E64" s="1046"/>
      <c r="F64" s="1046"/>
      <c r="G64" s="1046"/>
      <c r="H64" s="1046"/>
      <c r="I64" s="1046"/>
    </row>
    <row r="65" spans="1:189" s="374" customFormat="1" ht="192.75" customHeight="1">
      <c r="A65" s="415" t="s">
        <v>116</v>
      </c>
      <c r="B65" s="1047" t="s">
        <v>117</v>
      </c>
      <c r="C65" s="1047"/>
      <c r="D65" s="1047"/>
      <c r="E65" s="1047"/>
      <c r="F65" s="1047"/>
      <c r="G65" s="1047"/>
      <c r="H65" s="1047"/>
      <c r="I65" s="1047"/>
      <c r="J65" s="58"/>
    </row>
    <row r="66" spans="1:189" s="374" customFormat="1" ht="213" customHeight="1">
      <c r="A66" s="415" t="s">
        <v>118</v>
      </c>
      <c r="B66" s="1047" t="s">
        <v>119</v>
      </c>
      <c r="C66" s="1047"/>
      <c r="D66" s="1047"/>
      <c r="E66" s="1047"/>
      <c r="F66" s="1047"/>
      <c r="G66" s="1047"/>
      <c r="H66" s="1047"/>
      <c r="I66" s="1047"/>
      <c r="J66" s="58"/>
    </row>
    <row r="67" spans="1:189" s="374" customFormat="1" ht="60" customHeight="1">
      <c r="A67" s="415"/>
      <c r="B67" s="1047" t="s">
        <v>120</v>
      </c>
      <c r="C67" s="1047"/>
      <c r="D67" s="1047"/>
      <c r="E67" s="1047"/>
      <c r="F67" s="1047"/>
      <c r="G67" s="1047"/>
      <c r="H67" s="1047"/>
      <c r="I67" s="1047"/>
      <c r="J67" s="58"/>
    </row>
    <row r="68" spans="1:189" s="374" customFormat="1" ht="24.75" customHeight="1">
      <c r="A68" s="415"/>
      <c r="B68" s="1047" t="s">
        <v>121</v>
      </c>
      <c r="C68" s="1047"/>
      <c r="D68" s="1047"/>
      <c r="E68" s="1047"/>
      <c r="F68" s="1047"/>
      <c r="G68" s="1047"/>
      <c r="H68" s="1047"/>
      <c r="I68" s="1047"/>
      <c r="J68" s="58"/>
    </row>
    <row r="69" spans="1:189" s="374" customFormat="1" ht="16.5">
      <c r="A69" s="58"/>
      <c r="B69" s="58"/>
      <c r="C69" s="58"/>
      <c r="D69" s="58"/>
      <c r="E69" s="58"/>
      <c r="F69" s="58"/>
      <c r="G69" s="58"/>
      <c r="H69" s="58"/>
      <c r="I69" s="58"/>
      <c r="J69" s="58"/>
    </row>
    <row r="70" spans="1:189" s="374" customFormat="1" ht="57" customHeight="1">
      <c r="A70" s="415" t="s">
        <v>122</v>
      </c>
      <c r="B70" s="1042" t="s">
        <v>123</v>
      </c>
      <c r="C70" s="1042"/>
      <c r="D70" s="1042"/>
      <c r="E70" s="1042"/>
      <c r="F70" s="1042"/>
      <c r="G70" s="1042"/>
      <c r="H70" s="1042"/>
      <c r="I70" s="1042"/>
      <c r="J70" s="58"/>
    </row>
    <row r="71" spans="1:189" s="374" customFormat="1" ht="41.25" customHeight="1">
      <c r="B71" s="1042" t="s">
        <v>124</v>
      </c>
      <c r="C71" s="1042"/>
      <c r="D71" s="1042"/>
      <c r="E71" s="1042"/>
      <c r="F71" s="1042"/>
      <c r="G71" s="1042"/>
      <c r="H71" s="1042"/>
      <c r="I71" s="1042"/>
    </row>
    <row r="72" spans="1:189" s="374" customFormat="1" ht="16.5" customHeight="1">
      <c r="B72" s="543"/>
      <c r="C72" s="543"/>
      <c r="D72" s="543"/>
      <c r="E72" s="543"/>
      <c r="F72" s="543"/>
      <c r="G72" s="543"/>
      <c r="H72" s="543"/>
      <c r="I72" s="543"/>
    </row>
    <row r="73" spans="1:189" s="374" customFormat="1" ht="41.25" customHeight="1">
      <c r="A73" s="546">
        <v>2.2000000000000002</v>
      </c>
      <c r="B73" s="1044" t="s">
        <v>125</v>
      </c>
      <c r="C73" s="1044"/>
      <c r="D73" s="1044"/>
      <c r="E73" s="1044"/>
      <c r="F73" s="1044"/>
      <c r="G73" s="1044"/>
      <c r="H73" s="1044"/>
      <c r="I73" s="1044"/>
    </row>
    <row r="74" spans="1:189" s="374" customFormat="1" ht="41.25" customHeight="1">
      <c r="A74" s="546" t="s">
        <v>126</v>
      </c>
      <c r="B74" s="1045" t="s">
        <v>127</v>
      </c>
      <c r="C74" s="1045"/>
      <c r="D74" s="1045"/>
      <c r="E74" s="1045"/>
      <c r="F74" s="1045"/>
      <c r="G74" s="928"/>
      <c r="H74" s="951"/>
      <c r="I74" s="951"/>
    </row>
    <row r="75" spans="1:189" s="374" customFormat="1" ht="16.5" customHeight="1">
      <c r="B75" s="543"/>
      <c r="C75" s="543"/>
      <c r="D75" s="543"/>
      <c r="E75" s="543"/>
      <c r="F75" s="543"/>
      <c r="G75" s="543"/>
      <c r="H75" s="543"/>
      <c r="I75" s="543"/>
    </row>
    <row r="76" spans="1:189" s="550" customFormat="1" ht="24" customHeight="1">
      <c r="A76" s="962">
        <v>2.2999999999999998</v>
      </c>
      <c r="B76" s="948" t="s">
        <v>128</v>
      </c>
      <c r="C76" s="948"/>
      <c r="D76" s="948"/>
      <c r="E76" s="948"/>
      <c r="F76" s="948"/>
      <c r="G76" s="948"/>
      <c r="H76" s="948"/>
      <c r="I76" s="948"/>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962"/>
      <c r="B77" s="963" t="s">
        <v>129</v>
      </c>
      <c r="C77" s="963"/>
      <c r="D77" s="963"/>
      <c r="E77" s="963"/>
      <c r="F77" s="963"/>
      <c r="G77" s="963"/>
      <c r="H77" s="963"/>
      <c r="I77" s="963"/>
      <c r="J77" s="58"/>
    </row>
    <row r="78" spans="1:189" s="374" customFormat="1" ht="38.25" customHeight="1">
      <c r="A78" s="567">
        <v>1</v>
      </c>
      <c r="B78" s="980" t="s">
        <v>130</v>
      </c>
      <c r="C78" s="981"/>
      <c r="D78" s="981"/>
      <c r="E78" s="981"/>
      <c r="F78" s="1043">
        <v>0</v>
      </c>
      <c r="G78" s="1043"/>
      <c r="H78" s="1043"/>
      <c r="I78" s="1043"/>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79" t="s">
        <v>131</v>
      </c>
      <c r="C79" s="926"/>
      <c r="D79" s="926"/>
      <c r="E79" s="943"/>
      <c r="F79" s="1043"/>
      <c r="G79" s="1043"/>
      <c r="H79" s="1043"/>
      <c r="I79" s="1043"/>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79" t="s">
        <v>132</v>
      </c>
      <c r="C80" s="926"/>
      <c r="D80" s="926"/>
      <c r="E80" s="926"/>
      <c r="F80" s="501"/>
      <c r="G80" s="970"/>
      <c r="H80" s="967"/>
      <c r="I80" s="501"/>
      <c r="J80" s="38"/>
      <c r="K80" s="38"/>
      <c r="L80" s="38"/>
      <c r="M80" s="38"/>
      <c r="N80" s="270"/>
      <c r="O80" s="38"/>
      <c r="P80" s="38"/>
      <c r="Q80" s="38"/>
      <c r="R80" s="38"/>
      <c r="S80" s="38"/>
      <c r="T80" s="38"/>
      <c r="U80" s="38"/>
      <c r="V80" s="38"/>
      <c r="W80" s="38"/>
      <c r="X80" s="38"/>
      <c r="Y80" s="38"/>
    </row>
    <row r="81" spans="1:25" s="374" customFormat="1" ht="36.75" customHeight="1">
      <c r="A81" s="567">
        <v>4</v>
      </c>
      <c r="B81" s="979" t="s">
        <v>133</v>
      </c>
      <c r="C81" s="926"/>
      <c r="D81" s="926"/>
      <c r="E81" s="943"/>
      <c r="F81" s="501"/>
      <c r="G81" s="984"/>
      <c r="H81" s="984"/>
      <c r="I81" s="500"/>
      <c r="J81" s="38"/>
      <c r="K81" s="38"/>
      <c r="L81" s="38"/>
      <c r="M81" s="38"/>
      <c r="N81" s="38"/>
      <c r="O81" s="38"/>
      <c r="P81" s="38"/>
      <c r="Q81" s="38"/>
      <c r="R81" s="38"/>
      <c r="S81" s="38"/>
      <c r="T81" s="38"/>
      <c r="U81" s="38"/>
      <c r="V81" s="38"/>
      <c r="W81" s="38"/>
      <c r="X81" s="38"/>
      <c r="Y81" s="38"/>
    </row>
    <row r="82" spans="1:25" s="374" customFormat="1" ht="23.25" customHeight="1">
      <c r="A82" s="924">
        <v>5</v>
      </c>
      <c r="B82" s="971" t="s">
        <v>134</v>
      </c>
      <c r="C82" s="944"/>
      <c r="D82" s="944"/>
      <c r="E82" s="945"/>
      <c r="F82" s="501"/>
      <c r="G82" s="984"/>
      <c r="H82" s="984"/>
      <c r="I82" s="500"/>
      <c r="J82" s="38"/>
      <c r="K82" s="38"/>
      <c r="L82" s="38"/>
      <c r="M82" s="38"/>
      <c r="N82" s="38"/>
      <c r="O82" s="38"/>
      <c r="P82" s="38"/>
      <c r="Q82" s="38"/>
      <c r="R82" s="38"/>
      <c r="S82" s="38"/>
      <c r="T82" s="38"/>
      <c r="U82" s="38"/>
      <c r="V82" s="38"/>
      <c r="W82" s="38"/>
      <c r="X82" s="38"/>
      <c r="Y82" s="38"/>
    </row>
    <row r="83" spans="1:25" s="374" customFormat="1" ht="21" customHeight="1">
      <c r="A83" s="965"/>
      <c r="B83" s="972"/>
      <c r="C83" s="946"/>
      <c r="D83" s="946"/>
      <c r="E83" s="947"/>
      <c r="F83" s="501"/>
      <c r="G83" s="984"/>
      <c r="H83" s="984"/>
      <c r="I83" s="500"/>
      <c r="J83" s="38"/>
      <c r="K83" s="38"/>
      <c r="L83" s="38"/>
      <c r="M83" s="38"/>
      <c r="N83" s="38"/>
      <c r="O83" s="38"/>
      <c r="P83" s="38"/>
      <c r="Q83" s="38"/>
      <c r="R83" s="38"/>
      <c r="S83" s="38"/>
      <c r="T83" s="38"/>
      <c r="U83" s="38"/>
      <c r="V83" s="38"/>
      <c r="W83" s="38"/>
      <c r="X83" s="38"/>
      <c r="Y83" s="38"/>
    </row>
    <row r="84" spans="1:25" s="374" customFormat="1" ht="20.25" customHeight="1">
      <c r="A84" s="965"/>
      <c r="B84" s="972"/>
      <c r="C84" s="946"/>
      <c r="D84" s="946"/>
      <c r="E84" s="947"/>
      <c r="F84" s="501"/>
      <c r="G84" s="984"/>
      <c r="H84" s="984"/>
      <c r="I84" s="500"/>
      <c r="J84" s="38"/>
      <c r="K84" s="38"/>
      <c r="L84" s="38"/>
      <c r="M84" s="38"/>
      <c r="N84" s="38"/>
      <c r="O84" s="38"/>
      <c r="P84" s="38"/>
      <c r="Q84" s="38"/>
      <c r="R84" s="38"/>
      <c r="S84" s="38"/>
      <c r="T84" s="38"/>
      <c r="U84" s="38"/>
      <c r="V84" s="38"/>
      <c r="W84" s="38"/>
      <c r="X84" s="38"/>
      <c r="Y84" s="38"/>
    </row>
    <row r="85" spans="1:25" s="374" customFormat="1" ht="21" customHeight="1">
      <c r="A85" s="965"/>
      <c r="B85" s="972"/>
      <c r="C85" s="946"/>
      <c r="D85" s="946"/>
      <c r="E85" s="947"/>
      <c r="F85" s="501"/>
      <c r="G85" s="984"/>
      <c r="H85" s="984"/>
      <c r="I85" s="500"/>
      <c r="J85" s="38"/>
      <c r="K85" s="38"/>
      <c r="L85" s="38"/>
      <c r="M85" s="38"/>
      <c r="N85" s="38"/>
      <c r="O85" s="38"/>
      <c r="P85" s="38"/>
      <c r="Q85" s="38"/>
      <c r="R85" s="38"/>
      <c r="S85" s="38"/>
      <c r="T85" s="38"/>
      <c r="U85" s="38"/>
      <c r="V85" s="38"/>
      <c r="W85" s="38"/>
      <c r="X85" s="38"/>
      <c r="Y85" s="38"/>
    </row>
    <row r="86" spans="1:25" s="374" customFormat="1" ht="24.95" customHeight="1">
      <c r="A86" s="965"/>
      <c r="B86" s="420"/>
      <c r="E86" s="43" t="s">
        <v>135</v>
      </c>
      <c r="F86" s="501"/>
      <c r="G86" s="984"/>
      <c r="H86" s="984"/>
      <c r="I86" s="500"/>
      <c r="J86" s="38"/>
      <c r="K86" s="38"/>
      <c r="L86" s="38"/>
      <c r="M86" s="38"/>
      <c r="N86" s="38"/>
      <c r="O86" s="38"/>
      <c r="P86" s="38"/>
      <c r="Q86" s="38"/>
      <c r="R86" s="38"/>
      <c r="S86" s="38"/>
      <c r="T86" s="38"/>
      <c r="U86" s="38"/>
      <c r="V86" s="38"/>
      <c r="W86" s="38"/>
      <c r="X86" s="38"/>
      <c r="Y86" s="38"/>
    </row>
    <row r="87" spans="1:25" s="374" customFormat="1" ht="24.95" customHeight="1">
      <c r="A87" s="965"/>
      <c r="B87" s="420"/>
      <c r="E87" s="43" t="s">
        <v>136</v>
      </c>
      <c r="F87" s="501"/>
      <c r="G87" s="984"/>
      <c r="H87" s="984"/>
      <c r="I87" s="500"/>
      <c r="J87" s="38"/>
      <c r="K87" s="38"/>
      <c r="L87" s="38"/>
      <c r="M87" s="38"/>
      <c r="N87" s="38"/>
      <c r="O87" s="38"/>
      <c r="P87" s="38"/>
      <c r="Q87" s="38"/>
      <c r="R87" s="38"/>
      <c r="S87" s="38"/>
      <c r="T87" s="38"/>
      <c r="U87" s="38"/>
      <c r="V87" s="38"/>
      <c r="W87" s="38"/>
      <c r="X87" s="38"/>
      <c r="Y87" s="38"/>
    </row>
    <row r="88" spans="1:25" s="374" customFormat="1" ht="24.95" customHeight="1">
      <c r="A88" s="925"/>
      <c r="B88" s="421"/>
      <c r="C88" s="422"/>
      <c r="D88" s="422"/>
      <c r="E88" s="423" t="s">
        <v>137</v>
      </c>
      <c r="F88" s="501"/>
      <c r="G88" s="984"/>
      <c r="H88" s="984"/>
      <c r="I88" s="500"/>
      <c r="J88" s="38"/>
      <c r="K88" s="38"/>
      <c r="L88" s="38"/>
      <c r="M88" s="38"/>
      <c r="N88" s="38"/>
      <c r="O88" s="38"/>
      <c r="P88" s="38"/>
      <c r="Q88" s="38"/>
      <c r="R88" s="38"/>
      <c r="S88" s="38"/>
      <c r="T88" s="38"/>
      <c r="U88" s="38"/>
      <c r="V88" s="38"/>
      <c r="W88" s="38"/>
      <c r="X88" s="38"/>
      <c r="Y88" s="38"/>
    </row>
    <row r="89" spans="1:25" s="374" customFormat="1" ht="42.75" customHeight="1">
      <c r="A89" s="567">
        <v>6</v>
      </c>
      <c r="B89" s="921" t="s">
        <v>138</v>
      </c>
      <c r="C89" s="921"/>
      <c r="D89" s="921"/>
      <c r="E89" s="921"/>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985" t="s">
        <v>139</v>
      </c>
      <c r="C90" s="921"/>
      <c r="D90" s="921"/>
      <c r="E90" s="921"/>
      <c r="F90" s="548"/>
      <c r="G90" s="928"/>
      <c r="H90" s="929"/>
      <c r="I90" s="548"/>
      <c r="J90" s="38"/>
      <c r="K90" s="38"/>
      <c r="L90" s="38"/>
      <c r="M90" s="38"/>
      <c r="N90" s="38"/>
      <c r="O90" s="38"/>
      <c r="P90" s="38"/>
      <c r="Q90" s="38"/>
      <c r="R90" s="38"/>
      <c r="S90" s="38"/>
      <c r="T90" s="38"/>
      <c r="U90" s="38"/>
      <c r="V90" s="38"/>
      <c r="W90" s="38"/>
      <c r="X90" s="38"/>
      <c r="Y90" s="38"/>
    </row>
    <row r="91" spans="1:25" s="374" customFormat="1" ht="34.5" hidden="1" customHeight="1">
      <c r="A91" s="567"/>
      <c r="B91" s="921"/>
      <c r="C91" s="921"/>
      <c r="D91" s="921"/>
      <c r="E91" s="921"/>
      <c r="F91" s="970"/>
      <c r="G91" s="967"/>
      <c r="H91" s="970"/>
      <c r="I91" s="967"/>
      <c r="J91" s="38"/>
      <c r="K91" s="38"/>
      <c r="L91" s="38"/>
      <c r="M91" s="38"/>
      <c r="N91" s="38"/>
      <c r="O91" s="38"/>
      <c r="P91" s="38"/>
      <c r="Q91" s="38"/>
      <c r="R91" s="38"/>
      <c r="S91" s="38"/>
      <c r="T91" s="38"/>
      <c r="U91" s="38"/>
      <c r="V91" s="38"/>
      <c r="W91" s="38"/>
      <c r="X91" s="38"/>
      <c r="Y91" s="38"/>
    </row>
    <row r="92" spans="1:25" s="374" customFormat="1" ht="37.5" customHeight="1">
      <c r="A92" s="567">
        <v>8</v>
      </c>
      <c r="B92" s="921" t="s">
        <v>140</v>
      </c>
      <c r="C92" s="921"/>
      <c r="D92" s="921"/>
      <c r="E92" s="921"/>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21" t="s">
        <v>141</v>
      </c>
      <c r="C93" s="921"/>
      <c r="D93" s="921"/>
      <c r="E93" s="921"/>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21" t="s">
        <v>142</v>
      </c>
      <c r="C94" s="921"/>
      <c r="D94" s="921"/>
      <c r="E94" s="921"/>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924">
        <v>11</v>
      </c>
      <c r="B95" s="930" t="s">
        <v>143</v>
      </c>
      <c r="C95" s="931"/>
      <c r="D95" s="931"/>
      <c r="E95" s="931"/>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965"/>
      <c r="B96" s="914" t="s">
        <v>144</v>
      </c>
      <c r="C96" s="915"/>
      <c r="D96" s="915"/>
      <c r="E96" s="916"/>
      <c r="F96" s="571" t="s">
        <v>145</v>
      </c>
      <c r="G96" s="571" t="s">
        <v>146</v>
      </c>
      <c r="H96" s="572"/>
      <c r="I96" s="573" t="s">
        <v>145</v>
      </c>
      <c r="J96" s="38"/>
      <c r="K96" s="38"/>
      <c r="L96" s="38"/>
      <c r="M96" s="38"/>
      <c r="N96" s="38"/>
      <c r="O96" s="38"/>
      <c r="P96" s="38"/>
      <c r="Q96" s="38"/>
      <c r="R96" s="38"/>
      <c r="S96" s="38"/>
      <c r="T96" s="38"/>
      <c r="U96" s="38"/>
      <c r="V96" s="38"/>
      <c r="W96" s="38"/>
      <c r="X96" s="38"/>
      <c r="Y96" s="38"/>
    </row>
    <row r="97" spans="1:25" s="374" customFormat="1" ht="36.75" customHeight="1">
      <c r="A97" s="567">
        <v>12</v>
      </c>
      <c r="B97" s="979" t="s">
        <v>147</v>
      </c>
      <c r="C97" s="926"/>
      <c r="D97" s="926"/>
      <c r="E97" s="927"/>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148</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962">
        <v>2.4</v>
      </c>
      <c r="B99" s="982" t="s">
        <v>149</v>
      </c>
      <c r="C99" s="983"/>
      <c r="D99" s="983"/>
      <c r="E99" s="983"/>
      <c r="F99" s="983"/>
      <c r="G99" s="983"/>
      <c r="H99" s="983"/>
      <c r="I99" s="983"/>
    </row>
    <row r="100" spans="1:25" s="374" customFormat="1" ht="48.75" customHeight="1">
      <c r="A100" s="962"/>
      <c r="B100" s="963" t="s">
        <v>150</v>
      </c>
      <c r="C100" s="963"/>
      <c r="D100" s="963"/>
      <c r="E100" s="963"/>
      <c r="F100" s="963"/>
      <c r="G100" s="963"/>
      <c r="H100" s="963"/>
      <c r="I100" s="963"/>
      <c r="J100" s="58"/>
    </row>
    <row r="101" spans="1:25" s="374" customFormat="1" ht="48.75" customHeight="1">
      <c r="A101" s="570" t="s">
        <v>151</v>
      </c>
      <c r="B101" s="980" t="s">
        <v>152</v>
      </c>
      <c r="C101" s="981"/>
      <c r="D101" s="981"/>
      <c r="E101" s="981"/>
      <c r="F101" s="976"/>
      <c r="G101" s="977"/>
      <c r="H101" s="977"/>
      <c r="I101" s="978"/>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153</v>
      </c>
      <c r="B102" s="980" t="s">
        <v>154</v>
      </c>
      <c r="C102" s="981"/>
      <c r="D102" s="981"/>
      <c r="E102" s="981"/>
      <c r="F102" s="968"/>
      <c r="G102" s="966"/>
      <c r="H102" s="966"/>
      <c r="I102" s="967"/>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155</v>
      </c>
      <c r="B103" s="973" t="s">
        <v>156</v>
      </c>
      <c r="C103" s="974"/>
      <c r="D103" s="974"/>
      <c r="E103" s="975"/>
      <c r="F103" s="976"/>
      <c r="G103" s="977"/>
      <c r="H103" s="977"/>
      <c r="I103" s="978"/>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63" t="s">
        <v>157</v>
      </c>
      <c r="C104" s="963"/>
      <c r="D104" s="963"/>
      <c r="E104" s="963"/>
      <c r="F104" s="963"/>
      <c r="G104" s="963"/>
      <c r="H104" s="963"/>
      <c r="I104" s="963"/>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79" t="s">
        <v>158</v>
      </c>
      <c r="C105" s="926"/>
      <c r="D105" s="926"/>
      <c r="E105" s="943"/>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79" t="s">
        <v>133</v>
      </c>
      <c r="C106" s="926"/>
      <c r="D106" s="926"/>
      <c r="E106" s="926"/>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924">
        <v>3</v>
      </c>
      <c r="B107" s="971" t="s">
        <v>159</v>
      </c>
      <c r="C107" s="944"/>
      <c r="D107" s="944"/>
      <c r="E107" s="944"/>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965"/>
      <c r="B108" s="972"/>
      <c r="C108" s="946"/>
      <c r="D108" s="946"/>
      <c r="E108" s="946"/>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965"/>
      <c r="B109" s="420"/>
      <c r="E109" s="43" t="s">
        <v>135</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965"/>
      <c r="B110" s="420"/>
      <c r="E110" s="43" t="s">
        <v>136</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925"/>
      <c r="B111" s="421"/>
      <c r="C111" s="422"/>
      <c r="D111" s="422"/>
      <c r="E111" s="423" t="s">
        <v>137</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8"/>
      <c r="B112" s="29"/>
      <c r="C112" s="82"/>
      <c r="D112" s="82"/>
      <c r="E112" s="82"/>
      <c r="F112" s="82"/>
      <c r="G112" s="82"/>
      <c r="H112" s="82"/>
      <c r="I112" s="82"/>
      <c r="J112" s="58"/>
    </row>
    <row r="113" spans="1:25" s="374" customFormat="1" ht="22.5" customHeight="1">
      <c r="A113" s="566" t="s">
        <v>160</v>
      </c>
      <c r="B113" s="969" t="s">
        <v>161</v>
      </c>
      <c r="C113" s="969"/>
      <c r="D113" s="969"/>
      <c r="E113" s="969"/>
      <c r="F113" s="565"/>
      <c r="G113" s="565"/>
      <c r="H113" s="565"/>
      <c r="I113" s="565"/>
      <c r="J113" s="58"/>
    </row>
    <row r="114" spans="1:25" s="374" customFormat="1" ht="59.25" customHeight="1">
      <c r="A114" s="551" t="s">
        <v>73</v>
      </c>
      <c r="B114" s="921" t="s">
        <v>162</v>
      </c>
      <c r="C114" s="921"/>
      <c r="D114" s="921"/>
      <c r="E114" s="921"/>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74</v>
      </c>
      <c r="B115" s="1041" t="s">
        <v>163</v>
      </c>
      <c r="C115" s="1041"/>
      <c r="D115" s="1041"/>
      <c r="E115" s="1041"/>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75</v>
      </c>
      <c r="B116" s="921" t="s">
        <v>164</v>
      </c>
      <c r="C116" s="921"/>
      <c r="D116" s="921"/>
      <c r="E116" s="921"/>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21"/>
      <c r="C117" s="921"/>
      <c r="D117" s="921"/>
      <c r="E117" s="921"/>
      <c r="F117" s="966"/>
      <c r="G117" s="967"/>
      <c r="H117" s="970"/>
      <c r="I117" s="967"/>
      <c r="J117" s="38"/>
      <c r="K117" s="38"/>
      <c r="L117" s="38"/>
      <c r="M117" s="38"/>
      <c r="N117" s="38"/>
      <c r="O117" s="38"/>
      <c r="P117" s="38"/>
      <c r="Q117" s="38"/>
      <c r="R117" s="38"/>
      <c r="S117" s="38"/>
      <c r="T117" s="38"/>
      <c r="U117" s="38"/>
      <c r="V117" s="38"/>
      <c r="W117" s="38"/>
      <c r="X117" s="38"/>
      <c r="Y117" s="38"/>
    </row>
    <row r="118" spans="1:25" s="374" customFormat="1" ht="38.25" customHeight="1">
      <c r="A118" s="551" t="s">
        <v>165</v>
      </c>
      <c r="B118" s="921" t="s">
        <v>141</v>
      </c>
      <c r="C118" s="921"/>
      <c r="D118" s="921"/>
      <c r="E118" s="921"/>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166</v>
      </c>
      <c r="B119" s="921" t="s">
        <v>167</v>
      </c>
      <c r="C119" s="921"/>
      <c r="D119" s="921"/>
      <c r="E119" s="921"/>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168</v>
      </c>
      <c r="B120" s="964" t="s">
        <v>169</v>
      </c>
      <c r="C120" s="964"/>
      <c r="D120" s="964"/>
      <c r="E120" s="964"/>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959" t="s">
        <v>170</v>
      </c>
      <c r="B121" s="930" t="s">
        <v>143</v>
      </c>
      <c r="C121" s="931"/>
      <c r="D121" s="931"/>
      <c r="E121" s="931"/>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960"/>
      <c r="B122" s="958" t="s">
        <v>144</v>
      </c>
      <c r="C122" s="958"/>
      <c r="D122" s="958"/>
      <c r="E122" s="958"/>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961"/>
      <c r="B123" s="921"/>
      <c r="C123" s="921"/>
      <c r="D123" s="921"/>
      <c r="E123" s="921"/>
      <c r="F123" s="556" t="s">
        <v>171</v>
      </c>
      <c r="G123" s="525" t="s">
        <v>171</v>
      </c>
      <c r="H123" s="502"/>
      <c r="I123" s="526" t="s">
        <v>171</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148</v>
      </c>
      <c r="C124" s="559"/>
      <c r="D124" s="559"/>
      <c r="E124" s="559"/>
      <c r="F124" s="559"/>
      <c r="G124" s="559"/>
      <c r="H124" s="559"/>
      <c r="I124" s="559"/>
      <c r="J124" s="422"/>
    </row>
    <row r="125" spans="1:25" s="374" customFormat="1" ht="18.75" customHeight="1">
      <c r="A125" s="562" t="s">
        <v>172</v>
      </c>
      <c r="B125" s="922" t="s">
        <v>173</v>
      </c>
      <c r="C125" s="923"/>
      <c r="D125" s="923"/>
      <c r="E125" s="923"/>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174</v>
      </c>
      <c r="B126" s="926" t="s">
        <v>175</v>
      </c>
      <c r="C126" s="926"/>
      <c r="D126" s="926"/>
      <c r="E126" s="927"/>
      <c r="F126" s="548"/>
      <c r="G126" s="928"/>
      <c r="H126" s="929"/>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176</v>
      </c>
      <c r="B127" s="926" t="s">
        <v>177</v>
      </c>
      <c r="C127" s="926"/>
      <c r="D127" s="926"/>
      <c r="E127" s="927"/>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178</v>
      </c>
      <c r="B128" s="937" t="s">
        <v>179</v>
      </c>
      <c r="C128" s="937"/>
      <c r="D128" s="937"/>
      <c r="E128" s="938"/>
      <c r="F128" s="426"/>
      <c r="G128" s="928"/>
      <c r="H128" s="929"/>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180</v>
      </c>
      <c r="B129" s="926" t="s">
        <v>141</v>
      </c>
      <c r="C129" s="926"/>
      <c r="D129" s="926"/>
      <c r="E129" s="927"/>
      <c r="F129" s="426"/>
      <c r="G129" s="928"/>
      <c r="H129" s="929"/>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181</v>
      </c>
      <c r="B130" s="926" t="s">
        <v>182</v>
      </c>
      <c r="C130" s="926"/>
      <c r="D130" s="926"/>
      <c r="E130" s="927"/>
      <c r="F130" s="426"/>
      <c r="G130" s="928"/>
      <c r="H130" s="929"/>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183</v>
      </c>
      <c r="B131" s="926" t="s">
        <v>184</v>
      </c>
      <c r="C131" s="926"/>
      <c r="D131" s="926"/>
      <c r="E131" s="927"/>
      <c r="F131" s="426"/>
      <c r="G131" s="928"/>
      <c r="H131" s="929"/>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185</v>
      </c>
      <c r="B132" s="926" t="s">
        <v>186</v>
      </c>
      <c r="C132" s="926"/>
      <c r="D132" s="926"/>
      <c r="E132" s="927"/>
      <c r="F132" s="426"/>
      <c r="G132" s="928"/>
      <c r="H132" s="929"/>
      <c r="I132" s="426"/>
      <c r="J132" s="38"/>
      <c r="K132" s="38"/>
      <c r="L132" s="38"/>
      <c r="M132" s="38"/>
      <c r="N132" s="38"/>
      <c r="O132" s="38"/>
      <c r="P132" s="38"/>
      <c r="Q132" s="38"/>
      <c r="R132" s="38"/>
      <c r="S132" s="38"/>
      <c r="T132" s="38"/>
      <c r="U132" s="38"/>
      <c r="V132" s="38"/>
      <c r="W132" s="38"/>
      <c r="X132" s="38"/>
      <c r="Y132" s="38"/>
    </row>
    <row r="133" spans="1:25" s="374" customFormat="1" ht="30" customHeight="1">
      <c r="A133" s="924" t="s">
        <v>185</v>
      </c>
      <c r="B133" s="930" t="s">
        <v>143</v>
      </c>
      <c r="C133" s="931"/>
      <c r="D133" s="931"/>
      <c r="E133" s="931"/>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925"/>
      <c r="B134" s="914" t="s">
        <v>144</v>
      </c>
      <c r="C134" s="915"/>
      <c r="D134" s="915"/>
      <c r="E134" s="916"/>
      <c r="F134" s="564" t="s">
        <v>187</v>
      </c>
      <c r="G134" s="564" t="s">
        <v>187</v>
      </c>
      <c r="H134" s="499"/>
      <c r="I134" s="563" t="s">
        <v>187</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2"/>
      <c r="G135" s="82"/>
      <c r="H135" s="82"/>
      <c r="I135" s="82"/>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21" t="s">
        <v>188</v>
      </c>
      <c r="C136" s="921"/>
      <c r="D136" s="921"/>
      <c r="E136" s="921"/>
      <c r="F136" s="921"/>
      <c r="G136" s="921"/>
      <c r="H136" s="921"/>
      <c r="I136" s="541"/>
      <c r="J136" s="38"/>
      <c r="K136" s="38"/>
      <c r="L136" s="38"/>
      <c r="M136" s="38"/>
      <c r="N136" s="38"/>
      <c r="O136" s="38"/>
      <c r="P136" s="38"/>
      <c r="Q136" s="38"/>
      <c r="R136" s="38"/>
      <c r="S136" s="38" t="s">
        <v>26</v>
      </c>
      <c r="T136" s="38"/>
      <c r="U136" s="38"/>
      <c r="V136" s="38"/>
      <c r="W136" s="38"/>
      <c r="X136" s="38"/>
      <c r="Y136" s="38"/>
    </row>
    <row r="137" spans="1:25" s="374" customFormat="1" ht="12.75" customHeight="1">
      <c r="A137" s="562"/>
      <c r="B137" s="922"/>
      <c r="C137" s="923"/>
      <c r="D137" s="923"/>
      <c r="E137" s="923"/>
      <c r="F137" s="552"/>
      <c r="G137" s="558"/>
      <c r="H137" s="558"/>
      <c r="I137" s="561"/>
      <c r="J137" s="38"/>
      <c r="K137" s="38"/>
      <c r="L137" s="38"/>
      <c r="M137" s="38"/>
      <c r="N137" s="38"/>
      <c r="O137" s="38"/>
      <c r="P137" s="38"/>
      <c r="Q137" s="38"/>
      <c r="R137" s="38"/>
      <c r="S137" s="38" t="s">
        <v>30</v>
      </c>
      <c r="T137" s="38"/>
      <c r="U137" s="38"/>
      <c r="V137" s="38"/>
      <c r="W137" s="38"/>
      <c r="X137" s="38"/>
      <c r="Y137" s="38"/>
    </row>
    <row r="138" spans="1:25" s="374" customFormat="1" ht="52.5" customHeight="1">
      <c r="A138" s="567">
        <v>6</v>
      </c>
      <c r="B138" s="921" t="s">
        <v>189</v>
      </c>
      <c r="C138" s="921"/>
      <c r="D138" s="921"/>
      <c r="E138" s="921"/>
      <c r="F138" s="921"/>
      <c r="G138" s="921"/>
      <c r="H138" s="921"/>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22"/>
      <c r="C139" s="923"/>
      <c r="D139" s="923"/>
      <c r="E139" s="923"/>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21" t="s">
        <v>190</v>
      </c>
      <c r="C140" s="921"/>
      <c r="D140" s="921"/>
      <c r="E140" s="921"/>
      <c r="F140" s="921"/>
      <c r="G140" s="921"/>
      <c r="H140" s="921"/>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22"/>
      <c r="C141" s="923"/>
      <c r="D141" s="923"/>
      <c r="E141" s="923"/>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15" t="s">
        <v>147</v>
      </c>
      <c r="C142" s="915"/>
      <c r="D142" s="915"/>
      <c r="E142" s="915"/>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8"/>
      <c r="B143" s="58"/>
      <c r="C143" s="58"/>
      <c r="D143" s="58"/>
      <c r="E143" s="58"/>
      <c r="F143" s="58"/>
      <c r="G143" s="58"/>
      <c r="H143" s="58"/>
      <c r="I143" s="58"/>
      <c r="J143" s="58"/>
    </row>
    <row r="144" spans="1:25" ht="27" customHeight="1">
      <c r="A144" s="566">
        <v>2.5</v>
      </c>
      <c r="B144" s="948" t="s">
        <v>191</v>
      </c>
      <c r="C144" s="948"/>
      <c r="D144" s="948"/>
      <c r="E144" s="948"/>
      <c r="F144" s="948"/>
      <c r="G144" s="948"/>
      <c r="H144" s="948"/>
      <c r="I144" s="948"/>
      <c r="J144" s="390"/>
      <c r="K144" s="390"/>
      <c r="L144" s="390"/>
      <c r="M144" s="432"/>
      <c r="N144" s="390"/>
      <c r="O144" s="390"/>
      <c r="P144" s="390"/>
      <c r="Q144" s="390"/>
      <c r="R144" s="390"/>
      <c r="S144" s="390"/>
      <c r="T144" s="390"/>
      <c r="U144" s="390"/>
      <c r="V144" s="390"/>
      <c r="W144" s="390"/>
      <c r="X144" s="390"/>
    </row>
    <row r="145" spans="1:24" ht="52.5" customHeight="1">
      <c r="A145" s="551"/>
      <c r="B145" s="949" t="s">
        <v>192</v>
      </c>
      <c r="C145" s="949"/>
      <c r="D145" s="949"/>
      <c r="E145" s="949"/>
      <c r="F145" s="949"/>
      <c r="G145" s="949"/>
      <c r="H145" s="949"/>
      <c r="I145" s="949"/>
      <c r="J145" s="390"/>
      <c r="K145" s="390"/>
      <c r="L145" s="390"/>
      <c r="M145" s="432"/>
      <c r="N145" s="390"/>
      <c r="O145" s="390"/>
      <c r="P145" s="390"/>
      <c r="Q145" s="390"/>
      <c r="R145" s="390"/>
      <c r="S145" s="390"/>
      <c r="T145" s="390"/>
      <c r="U145" s="390"/>
      <c r="V145" s="390"/>
      <c r="W145" s="390"/>
      <c r="X145" s="390"/>
    </row>
    <row r="146" spans="1:24" ht="34.5" customHeight="1">
      <c r="A146" s="551" t="s">
        <v>151</v>
      </c>
      <c r="B146" s="950" t="s">
        <v>193</v>
      </c>
      <c r="C146" s="950"/>
      <c r="D146" s="950"/>
      <c r="E146" s="950"/>
      <c r="F146" s="951"/>
      <c r="G146" s="951"/>
      <c r="H146" s="951"/>
      <c r="I146" s="929"/>
      <c r="J146" s="390"/>
      <c r="K146" s="390"/>
      <c r="L146" s="390"/>
      <c r="M146" s="432"/>
      <c r="N146" s="390"/>
      <c r="O146" s="390"/>
      <c r="P146" s="390"/>
      <c r="Q146" s="390"/>
      <c r="R146" s="390"/>
      <c r="S146" s="390"/>
      <c r="T146" s="390"/>
      <c r="U146" s="390"/>
      <c r="V146" s="390"/>
      <c r="W146" s="390"/>
      <c r="X146" s="390"/>
    </row>
    <row r="147" spans="1:24" ht="87.75" customHeight="1">
      <c r="A147" s="551" t="s">
        <v>153</v>
      </c>
      <c r="B147" s="952" t="s">
        <v>194</v>
      </c>
      <c r="C147" s="953"/>
      <c r="D147" s="953"/>
      <c r="E147" s="954"/>
      <c r="F147" s="928"/>
      <c r="G147" s="951"/>
      <c r="H147" s="951"/>
      <c r="I147" s="929"/>
      <c r="J147" s="390"/>
      <c r="K147" s="390"/>
      <c r="L147" s="390"/>
      <c r="M147" s="432"/>
      <c r="N147" s="390"/>
      <c r="O147" s="390"/>
      <c r="P147" s="390"/>
      <c r="Q147" s="390"/>
      <c r="R147" s="390"/>
      <c r="S147" s="390"/>
      <c r="T147" s="390"/>
      <c r="U147" s="390"/>
      <c r="V147" s="390"/>
      <c r="W147" s="390"/>
      <c r="X147" s="390"/>
    </row>
    <row r="148" spans="1:24" ht="51.75" customHeight="1">
      <c r="A148" s="551" t="s">
        <v>155</v>
      </c>
      <c r="B148" s="955" t="s">
        <v>195</v>
      </c>
      <c r="C148" s="955"/>
      <c r="D148" s="955"/>
      <c r="E148" s="956"/>
      <c r="F148" s="951"/>
      <c r="G148" s="951"/>
      <c r="H148" s="951"/>
      <c r="I148" s="929"/>
      <c r="J148" s="390"/>
      <c r="K148" s="390"/>
      <c r="L148" s="390"/>
      <c r="M148" s="432"/>
      <c r="N148" s="390"/>
      <c r="O148" s="390"/>
      <c r="P148" s="390"/>
      <c r="Q148" s="390"/>
      <c r="R148" s="390"/>
      <c r="S148" s="390"/>
      <c r="T148" s="390"/>
      <c r="U148" s="390"/>
      <c r="V148" s="390"/>
      <c r="W148" s="390"/>
      <c r="X148" s="390"/>
    </row>
    <row r="149" spans="1:24" ht="24.75" customHeight="1">
      <c r="A149" s="551"/>
      <c r="B149" s="935" t="s">
        <v>196</v>
      </c>
      <c r="C149" s="936"/>
      <c r="D149" s="936"/>
      <c r="E149" s="936"/>
      <c r="F149" s="936"/>
      <c r="G149" s="936"/>
      <c r="H149" s="936"/>
      <c r="I149" s="957"/>
      <c r="J149" s="309"/>
      <c r="K149" s="309"/>
      <c r="L149" s="309"/>
      <c r="M149" s="309"/>
      <c r="N149" s="309"/>
      <c r="O149" s="309"/>
      <c r="P149" s="309"/>
      <c r="Q149" s="309"/>
      <c r="R149" s="309"/>
      <c r="S149" s="309"/>
      <c r="T149" s="309"/>
      <c r="U149" s="309"/>
      <c r="V149" s="309"/>
      <c r="W149" s="309"/>
      <c r="X149" s="309"/>
    </row>
    <row r="150" spans="1:24" ht="36" customHeight="1">
      <c r="A150" s="551">
        <v>1</v>
      </c>
      <c r="B150" s="926" t="s">
        <v>158</v>
      </c>
      <c r="C150" s="926"/>
      <c r="D150" s="926"/>
      <c r="E150" s="943"/>
      <c r="F150" s="424"/>
      <c r="G150" s="928"/>
      <c r="H150" s="929"/>
      <c r="I150" s="426"/>
      <c r="J150" s="309"/>
      <c r="K150" s="309"/>
      <c r="L150" s="309"/>
      <c r="M150" s="309"/>
      <c r="N150" s="309"/>
      <c r="O150" s="309"/>
      <c r="P150" s="309"/>
      <c r="Q150" s="309"/>
      <c r="R150" s="309"/>
      <c r="S150" s="309"/>
      <c r="T150" s="309"/>
      <c r="U150" s="309"/>
      <c r="V150" s="309"/>
      <c r="W150" s="309"/>
      <c r="X150" s="309"/>
    </row>
    <row r="151" spans="1:24" ht="42" customHeight="1">
      <c r="A151" s="551">
        <v>2</v>
      </c>
      <c r="B151" s="926" t="s">
        <v>133</v>
      </c>
      <c r="C151" s="926"/>
      <c r="D151" s="926"/>
      <c r="E151" s="943"/>
      <c r="F151" s="424"/>
      <c r="G151" s="928"/>
      <c r="H151" s="929"/>
      <c r="I151" s="426"/>
      <c r="J151" s="309"/>
      <c r="K151" s="309"/>
      <c r="L151" s="309"/>
      <c r="M151" s="309"/>
      <c r="N151" s="309"/>
      <c r="O151" s="309"/>
      <c r="P151" s="309"/>
      <c r="Q151" s="309"/>
      <c r="R151" s="309"/>
      <c r="S151" s="309"/>
      <c r="T151" s="309"/>
      <c r="U151" s="309"/>
      <c r="V151" s="309"/>
      <c r="W151" s="309"/>
      <c r="X151" s="309"/>
    </row>
    <row r="152" spans="1:24" ht="33" customHeight="1">
      <c r="A152" s="568">
        <v>3</v>
      </c>
      <c r="B152" s="94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4"/>
      <c r="D152" s="944"/>
      <c r="E152" s="945"/>
      <c r="F152" s="424"/>
      <c r="G152" s="928"/>
      <c r="H152" s="929"/>
      <c r="I152" s="426"/>
      <c r="J152" s="309"/>
      <c r="K152" s="309"/>
      <c r="L152" s="309"/>
      <c r="M152" s="309"/>
      <c r="N152" s="309"/>
      <c r="O152" s="309"/>
      <c r="P152" s="309"/>
      <c r="Q152" s="309"/>
      <c r="R152" s="309"/>
      <c r="S152" s="309"/>
      <c r="T152" s="309"/>
      <c r="U152" s="309"/>
      <c r="V152" s="309"/>
      <c r="W152" s="309"/>
      <c r="X152" s="309"/>
    </row>
    <row r="153" spans="1:24" ht="31.5" customHeight="1">
      <c r="A153" s="574"/>
      <c r="B153" s="946"/>
      <c r="C153" s="946"/>
      <c r="D153" s="946"/>
      <c r="E153" s="947"/>
      <c r="F153" s="424"/>
      <c r="G153" s="928"/>
      <c r="H153" s="929"/>
      <c r="I153" s="426"/>
      <c r="J153" s="309"/>
      <c r="K153" s="309"/>
      <c r="L153" s="309"/>
      <c r="M153" s="309"/>
      <c r="N153" s="309"/>
      <c r="O153" s="309"/>
      <c r="P153" s="309"/>
      <c r="Q153" s="309"/>
      <c r="R153" s="309"/>
      <c r="S153" s="309"/>
      <c r="T153" s="309"/>
      <c r="U153" s="309"/>
      <c r="V153" s="309"/>
      <c r="W153" s="309"/>
      <c r="X153" s="309"/>
    </row>
    <row r="154" spans="1:24" ht="28.5" customHeight="1">
      <c r="A154" s="574"/>
      <c r="B154" s="946"/>
      <c r="C154" s="946"/>
      <c r="D154" s="946"/>
      <c r="E154" s="947"/>
      <c r="F154" s="424"/>
      <c r="G154" s="928"/>
      <c r="H154" s="929"/>
      <c r="I154" s="426"/>
      <c r="J154" s="309"/>
      <c r="K154" s="309"/>
      <c r="L154" s="309"/>
      <c r="M154" s="309"/>
      <c r="N154" s="309"/>
      <c r="O154" s="309"/>
      <c r="P154" s="309"/>
      <c r="Q154" s="309"/>
      <c r="R154" s="309"/>
      <c r="S154" s="309"/>
      <c r="T154" s="309"/>
      <c r="U154" s="309"/>
      <c r="V154" s="309"/>
      <c r="W154" s="309"/>
      <c r="X154" s="309"/>
    </row>
    <row r="155" spans="1:24" ht="32.25" customHeight="1">
      <c r="A155" s="574"/>
      <c r="B155" s="946"/>
      <c r="C155" s="946"/>
      <c r="D155" s="946"/>
      <c r="E155" s="947"/>
      <c r="F155" s="424"/>
      <c r="G155" s="928"/>
      <c r="H155" s="929"/>
      <c r="I155" s="426"/>
      <c r="J155" s="309"/>
      <c r="K155" s="309"/>
      <c r="L155" s="309"/>
      <c r="M155" s="309"/>
      <c r="N155" s="309"/>
      <c r="O155" s="309"/>
      <c r="P155" s="309"/>
      <c r="Q155" s="309"/>
      <c r="R155" s="309"/>
      <c r="S155" s="309"/>
      <c r="T155" s="309"/>
      <c r="U155" s="309"/>
      <c r="V155" s="309"/>
      <c r="W155" s="309"/>
      <c r="X155" s="309"/>
    </row>
    <row r="156" spans="1:24" ht="35.25" customHeight="1">
      <c r="A156" s="574"/>
      <c r="B156" s="939" t="s">
        <v>135</v>
      </c>
      <c r="C156" s="939"/>
      <c r="D156" s="939"/>
      <c r="E156" s="940"/>
      <c r="F156" s="424"/>
      <c r="G156" s="928"/>
      <c r="H156" s="929"/>
      <c r="I156" s="426"/>
      <c r="J156" s="309"/>
      <c r="K156" s="309"/>
      <c r="L156" s="309"/>
      <c r="M156" s="309"/>
      <c r="N156" s="309"/>
      <c r="O156" s="309"/>
      <c r="P156" s="309"/>
      <c r="Q156" s="309"/>
      <c r="R156" s="309"/>
      <c r="S156" s="309"/>
      <c r="T156" s="309"/>
      <c r="U156" s="309"/>
      <c r="V156" s="309"/>
      <c r="W156" s="309"/>
      <c r="X156" s="309"/>
    </row>
    <row r="157" spans="1:24" ht="35.25" customHeight="1">
      <c r="A157" s="574"/>
      <c r="B157" s="939" t="s">
        <v>136</v>
      </c>
      <c r="C157" s="939"/>
      <c r="D157" s="939"/>
      <c r="E157" s="940"/>
      <c r="F157" s="424"/>
      <c r="G157" s="928"/>
      <c r="H157" s="929"/>
      <c r="I157" s="426"/>
      <c r="J157" s="309"/>
      <c r="K157" s="309"/>
      <c r="L157" s="309"/>
      <c r="M157" s="309"/>
      <c r="N157" s="309"/>
      <c r="O157" s="309"/>
      <c r="P157" s="309"/>
      <c r="Q157" s="309"/>
      <c r="R157" s="309"/>
      <c r="S157" s="309"/>
      <c r="T157" s="309"/>
      <c r="U157" s="309"/>
      <c r="V157" s="309"/>
      <c r="W157" s="309"/>
      <c r="X157" s="309"/>
    </row>
    <row r="158" spans="1:24" ht="41.25" customHeight="1">
      <c r="A158" s="582"/>
      <c r="B158" s="941" t="s">
        <v>137</v>
      </c>
      <c r="C158" s="941"/>
      <c r="D158" s="941"/>
      <c r="E158" s="942"/>
      <c r="F158" s="424"/>
      <c r="G158" s="928"/>
      <c r="H158" s="929"/>
      <c r="I158" s="426"/>
      <c r="J158" s="309"/>
      <c r="K158" s="309"/>
      <c r="L158" s="309"/>
      <c r="M158" s="309"/>
      <c r="N158" s="309"/>
      <c r="O158" s="309"/>
      <c r="P158" s="309"/>
      <c r="Q158" s="309"/>
      <c r="R158" s="309"/>
      <c r="S158" s="309"/>
      <c r="T158" s="309"/>
      <c r="U158" s="309"/>
      <c r="V158" s="309"/>
      <c r="W158" s="309"/>
      <c r="X158" s="309"/>
    </row>
    <row r="159" spans="1:24" ht="21.75" customHeight="1">
      <c r="A159" s="562" t="s">
        <v>160</v>
      </c>
      <c r="B159" s="935" t="s">
        <v>197</v>
      </c>
      <c r="C159" s="936"/>
      <c r="D159" s="936"/>
      <c r="E159" s="936"/>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174</v>
      </c>
      <c r="B160" s="926" t="s">
        <v>198</v>
      </c>
      <c r="C160" s="926"/>
      <c r="D160" s="926"/>
      <c r="E160" s="927"/>
      <c r="F160" s="426"/>
      <c r="G160" s="928"/>
      <c r="H160" s="929"/>
      <c r="I160" s="426"/>
      <c r="J160" s="309"/>
      <c r="K160" s="309"/>
      <c r="L160" s="309"/>
      <c r="M160" s="309"/>
      <c r="N160" s="309"/>
      <c r="O160" s="309"/>
      <c r="P160" s="309"/>
      <c r="Q160" s="309"/>
      <c r="R160" s="309"/>
      <c r="S160" s="309"/>
      <c r="T160" s="309"/>
      <c r="U160" s="309"/>
      <c r="V160" s="309"/>
      <c r="W160" s="309"/>
      <c r="X160" s="309"/>
    </row>
    <row r="161" spans="1:24" ht="41.25" customHeight="1">
      <c r="A161" s="551" t="s">
        <v>176</v>
      </c>
      <c r="B161" s="937" t="s">
        <v>199</v>
      </c>
      <c r="C161" s="937"/>
      <c r="D161" s="937"/>
      <c r="E161" s="938"/>
      <c r="F161" s="426"/>
      <c r="G161" s="928"/>
      <c r="H161" s="929"/>
      <c r="I161" s="426"/>
      <c r="J161" s="309"/>
      <c r="K161" s="309"/>
      <c r="L161" s="309"/>
      <c r="M161" s="309"/>
      <c r="N161" s="309"/>
      <c r="O161" s="309"/>
      <c r="P161" s="309"/>
      <c r="Q161" s="309"/>
      <c r="R161" s="309"/>
      <c r="S161" s="309"/>
      <c r="T161" s="309"/>
      <c r="U161" s="309"/>
      <c r="V161" s="309"/>
      <c r="W161" s="309"/>
      <c r="X161" s="309"/>
    </row>
    <row r="162" spans="1:24" ht="37.5" customHeight="1">
      <c r="A162" s="551" t="s">
        <v>178</v>
      </c>
      <c r="B162" s="926" t="s">
        <v>163</v>
      </c>
      <c r="C162" s="926"/>
      <c r="D162" s="926"/>
      <c r="E162" s="927"/>
      <c r="F162" s="426"/>
      <c r="G162" s="928"/>
      <c r="H162" s="929"/>
      <c r="I162" s="426"/>
      <c r="J162" s="309"/>
      <c r="K162" s="309"/>
      <c r="L162" s="309"/>
      <c r="M162" s="309"/>
      <c r="N162" s="309"/>
      <c r="O162" s="309"/>
      <c r="P162" s="309"/>
      <c r="Q162" s="309"/>
      <c r="R162" s="309"/>
      <c r="S162" s="309"/>
      <c r="T162" s="309"/>
      <c r="U162" s="309"/>
      <c r="V162" s="309"/>
      <c r="W162" s="309"/>
      <c r="X162" s="309"/>
    </row>
    <row r="163" spans="1:24" ht="32.25" customHeight="1">
      <c r="A163" s="551" t="s">
        <v>180</v>
      </c>
      <c r="B163" s="926" t="s">
        <v>141</v>
      </c>
      <c r="C163" s="926"/>
      <c r="D163" s="926"/>
      <c r="E163" s="927"/>
      <c r="F163" s="426"/>
      <c r="G163" s="928"/>
      <c r="H163" s="929"/>
      <c r="I163" s="426"/>
      <c r="J163" s="309"/>
      <c r="K163" s="309"/>
      <c r="L163" s="309"/>
      <c r="M163" s="309"/>
      <c r="N163" s="309"/>
      <c r="O163" s="309"/>
      <c r="P163" s="309"/>
      <c r="Q163" s="309"/>
      <c r="R163" s="309"/>
      <c r="S163" s="309"/>
      <c r="T163" s="309"/>
      <c r="U163" s="309"/>
      <c r="V163" s="309"/>
      <c r="W163" s="309"/>
      <c r="X163" s="309"/>
    </row>
    <row r="164" spans="1:24" ht="37.5" customHeight="1">
      <c r="A164" s="551" t="s">
        <v>181</v>
      </c>
      <c r="B164" s="926" t="s">
        <v>167</v>
      </c>
      <c r="C164" s="926"/>
      <c r="D164" s="926"/>
      <c r="E164" s="927"/>
      <c r="F164" s="426"/>
      <c r="G164" s="928"/>
      <c r="H164" s="929"/>
      <c r="I164" s="426"/>
      <c r="J164" s="309"/>
      <c r="K164" s="309"/>
      <c r="L164" s="309"/>
      <c r="M164" s="309"/>
      <c r="N164" s="309"/>
      <c r="O164" s="309"/>
      <c r="P164" s="309"/>
      <c r="Q164" s="309"/>
      <c r="R164" s="309"/>
      <c r="S164" s="309"/>
      <c r="T164" s="309"/>
      <c r="U164" s="309"/>
      <c r="V164" s="309"/>
      <c r="W164" s="309"/>
      <c r="X164" s="309"/>
    </row>
    <row r="165" spans="1:24" ht="44.25" customHeight="1">
      <c r="A165" s="551" t="s">
        <v>183</v>
      </c>
      <c r="B165" s="926" t="s">
        <v>169</v>
      </c>
      <c r="C165" s="926"/>
      <c r="D165" s="926"/>
      <c r="E165" s="927"/>
      <c r="F165" s="426"/>
      <c r="G165" s="928"/>
      <c r="H165" s="929"/>
      <c r="I165" s="426"/>
      <c r="J165" s="309"/>
      <c r="K165" s="309"/>
      <c r="L165" s="309"/>
      <c r="M165" s="309"/>
      <c r="N165" s="309"/>
      <c r="O165" s="309"/>
      <c r="P165" s="309"/>
      <c r="Q165" s="309"/>
      <c r="R165" s="309"/>
      <c r="S165" s="309"/>
      <c r="T165" s="309"/>
      <c r="U165" s="309"/>
      <c r="V165" s="309"/>
      <c r="W165" s="309"/>
      <c r="X165" s="309"/>
    </row>
    <row r="166" spans="1:24" ht="39.75" customHeight="1">
      <c r="A166" s="551" t="s">
        <v>185</v>
      </c>
      <c r="B166" s="926" t="s">
        <v>200</v>
      </c>
      <c r="C166" s="926"/>
      <c r="D166" s="926"/>
      <c r="E166" s="927"/>
      <c r="F166" s="426"/>
      <c r="G166" s="928"/>
      <c r="H166" s="929"/>
      <c r="I166" s="548"/>
      <c r="J166" s="309"/>
      <c r="K166" s="309"/>
      <c r="L166" s="309"/>
      <c r="M166" s="309"/>
      <c r="N166" s="309"/>
      <c r="O166" s="309"/>
      <c r="P166" s="309"/>
      <c r="Q166" s="309"/>
      <c r="R166" s="309"/>
      <c r="S166" s="309"/>
      <c r="T166" s="309"/>
      <c r="U166" s="309"/>
      <c r="V166" s="309"/>
      <c r="W166" s="309"/>
      <c r="X166" s="309"/>
    </row>
    <row r="167" spans="1:24" ht="49.5" customHeight="1">
      <c r="A167" s="924" t="s">
        <v>201</v>
      </c>
      <c r="B167" s="930" t="s">
        <v>143</v>
      </c>
      <c r="C167" s="931"/>
      <c r="D167" s="931"/>
      <c r="E167" s="932"/>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925"/>
      <c r="B168" s="914" t="s">
        <v>144</v>
      </c>
      <c r="C168" s="915"/>
      <c r="D168" s="915"/>
      <c r="E168" s="916"/>
      <c r="F168" s="556" t="s">
        <v>171</v>
      </c>
      <c r="G168" s="527" t="s">
        <v>171</v>
      </c>
      <c r="H168" s="429"/>
      <c r="I168" s="556" t="s">
        <v>171</v>
      </c>
      <c r="J168" s="309"/>
      <c r="K168" s="309"/>
      <c r="L168" s="309"/>
      <c r="M168" s="309"/>
      <c r="N168" s="309"/>
      <c r="O168" s="309"/>
      <c r="P168" s="309"/>
      <c r="Q168" s="309"/>
      <c r="R168" s="309"/>
      <c r="S168" s="309"/>
      <c r="T168" s="309"/>
      <c r="U168" s="309"/>
      <c r="V168" s="309"/>
      <c r="W168" s="309"/>
      <c r="X168" s="309"/>
    </row>
    <row r="169" spans="1:24" ht="19.5" customHeight="1">
      <c r="A169" s="551"/>
      <c r="B169" s="933" t="s">
        <v>148</v>
      </c>
      <c r="C169" s="933"/>
      <c r="D169" s="933"/>
      <c r="E169" s="933"/>
      <c r="F169" s="933"/>
      <c r="G169" s="933"/>
      <c r="H169" s="933"/>
      <c r="I169" s="934"/>
      <c r="J169" s="309"/>
      <c r="K169" s="309"/>
      <c r="L169" s="309"/>
      <c r="M169" s="309"/>
      <c r="N169" s="309"/>
      <c r="O169" s="309"/>
      <c r="P169" s="309"/>
      <c r="Q169" s="309"/>
      <c r="R169" s="309"/>
      <c r="S169" s="309"/>
      <c r="T169" s="309"/>
      <c r="U169" s="309"/>
      <c r="V169" s="309"/>
      <c r="W169" s="309"/>
      <c r="X169" s="309"/>
    </row>
    <row r="170" spans="1:24" ht="24.75" customHeight="1">
      <c r="A170" s="566" t="s">
        <v>172</v>
      </c>
      <c r="B170" s="935" t="s">
        <v>173</v>
      </c>
      <c r="C170" s="936"/>
      <c r="D170" s="936"/>
      <c r="E170" s="936"/>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174</v>
      </c>
      <c r="B171" s="926" t="s">
        <v>202</v>
      </c>
      <c r="C171" s="926"/>
      <c r="D171" s="926"/>
      <c r="E171" s="927"/>
      <c r="F171" s="548"/>
      <c r="G171" s="928"/>
      <c r="H171" s="929"/>
      <c r="I171" s="548"/>
      <c r="J171" s="309"/>
      <c r="K171" s="309"/>
      <c r="L171" s="309"/>
      <c r="M171" s="309"/>
      <c r="N171" s="309"/>
      <c r="O171" s="309"/>
      <c r="P171" s="309"/>
      <c r="Q171" s="309"/>
      <c r="R171" s="309"/>
      <c r="S171" s="309"/>
      <c r="T171" s="309"/>
      <c r="U171" s="309"/>
      <c r="V171" s="309"/>
      <c r="W171" s="309"/>
      <c r="X171" s="309"/>
    </row>
    <row r="172" spans="1:24" ht="30" customHeight="1">
      <c r="A172" s="551" t="s">
        <v>176</v>
      </c>
      <c r="B172" s="926" t="s">
        <v>177</v>
      </c>
      <c r="C172" s="926"/>
      <c r="D172" s="926"/>
      <c r="E172" s="927"/>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178</v>
      </c>
      <c r="B173" s="937" t="s">
        <v>203</v>
      </c>
      <c r="C173" s="937"/>
      <c r="D173" s="937"/>
      <c r="E173" s="938"/>
      <c r="F173" s="426"/>
      <c r="G173" s="928"/>
      <c r="H173" s="929"/>
      <c r="I173" s="426"/>
      <c r="J173" s="309"/>
      <c r="K173" s="309"/>
      <c r="L173" s="309"/>
      <c r="M173" s="309"/>
      <c r="N173" s="309"/>
      <c r="O173" s="309"/>
      <c r="P173" s="309"/>
      <c r="Q173" s="309"/>
      <c r="R173" s="309"/>
      <c r="S173" s="309"/>
      <c r="T173" s="309"/>
      <c r="U173" s="309"/>
      <c r="V173" s="309"/>
      <c r="W173" s="309"/>
      <c r="X173" s="309"/>
    </row>
    <row r="174" spans="1:24" ht="31.5" customHeight="1">
      <c r="A174" s="551" t="s">
        <v>180</v>
      </c>
      <c r="B174" s="926" t="s">
        <v>141</v>
      </c>
      <c r="C174" s="926"/>
      <c r="D174" s="926"/>
      <c r="E174" s="927"/>
      <c r="F174" s="426"/>
      <c r="G174" s="928"/>
      <c r="H174" s="929"/>
      <c r="I174" s="426"/>
      <c r="J174" s="309"/>
      <c r="K174" s="309"/>
      <c r="L174" s="309"/>
      <c r="M174" s="309"/>
      <c r="N174" s="309"/>
      <c r="O174" s="309"/>
      <c r="P174" s="309"/>
      <c r="Q174" s="309"/>
      <c r="R174" s="309"/>
      <c r="S174" s="309"/>
      <c r="T174" s="309"/>
      <c r="U174" s="309"/>
      <c r="V174" s="309"/>
      <c r="W174" s="309"/>
      <c r="X174" s="309"/>
    </row>
    <row r="175" spans="1:24" ht="33" customHeight="1">
      <c r="A175" s="551" t="s">
        <v>181</v>
      </c>
      <c r="B175" s="926" t="s">
        <v>182</v>
      </c>
      <c r="C175" s="926"/>
      <c r="D175" s="926"/>
      <c r="E175" s="927"/>
      <c r="F175" s="426"/>
      <c r="G175" s="928"/>
      <c r="H175" s="929"/>
      <c r="I175" s="426"/>
      <c r="J175" s="309"/>
      <c r="K175" s="309"/>
      <c r="L175" s="309"/>
      <c r="M175" s="309"/>
      <c r="N175" s="309"/>
      <c r="O175" s="309"/>
      <c r="P175" s="309"/>
      <c r="Q175" s="309"/>
      <c r="R175" s="309"/>
      <c r="S175" s="309"/>
      <c r="T175" s="309"/>
      <c r="U175" s="309"/>
      <c r="V175" s="309"/>
      <c r="W175" s="309"/>
      <c r="X175" s="309"/>
    </row>
    <row r="176" spans="1:24" ht="44.25" customHeight="1">
      <c r="A176" s="551" t="s">
        <v>183</v>
      </c>
      <c r="B176" s="926" t="s">
        <v>184</v>
      </c>
      <c r="C176" s="926"/>
      <c r="D176" s="926"/>
      <c r="E176" s="927"/>
      <c r="F176" s="426"/>
      <c r="G176" s="928"/>
      <c r="H176" s="929"/>
      <c r="I176" s="426"/>
      <c r="J176" s="309"/>
      <c r="K176" s="309"/>
      <c r="L176" s="309"/>
      <c r="M176" s="309"/>
      <c r="N176" s="309"/>
      <c r="O176" s="309"/>
      <c r="P176" s="309"/>
      <c r="Q176" s="309"/>
      <c r="R176" s="309"/>
      <c r="S176" s="309"/>
      <c r="T176" s="309"/>
      <c r="U176" s="309"/>
      <c r="V176" s="309"/>
      <c r="W176" s="309"/>
      <c r="X176" s="309"/>
    </row>
    <row r="177" spans="1:24" ht="37.5" customHeight="1">
      <c r="A177" s="551" t="s">
        <v>185</v>
      </c>
      <c r="B177" s="926" t="s">
        <v>204</v>
      </c>
      <c r="C177" s="926"/>
      <c r="D177" s="926"/>
      <c r="E177" s="927"/>
      <c r="F177" s="426"/>
      <c r="G177" s="928"/>
      <c r="H177" s="929"/>
      <c r="I177" s="426"/>
      <c r="J177" s="309"/>
      <c r="K177" s="309"/>
      <c r="L177" s="309"/>
      <c r="M177" s="309"/>
      <c r="N177" s="309"/>
      <c r="O177" s="309"/>
      <c r="P177" s="309"/>
      <c r="Q177" s="309"/>
      <c r="R177" s="309"/>
      <c r="S177" s="309"/>
      <c r="T177" s="309"/>
      <c r="U177" s="309"/>
      <c r="V177" s="309"/>
      <c r="W177" s="309"/>
      <c r="X177" s="309"/>
    </row>
    <row r="178" spans="1:24" ht="33" customHeight="1">
      <c r="A178" s="924" t="s">
        <v>201</v>
      </c>
      <c r="B178" s="930" t="s">
        <v>143</v>
      </c>
      <c r="C178" s="931"/>
      <c r="D178" s="931"/>
      <c r="E178" s="932"/>
      <c r="F178" s="428"/>
      <c r="G178" s="497"/>
      <c r="H178" s="427"/>
      <c r="I178" s="428"/>
    </row>
    <row r="179" spans="1:24" ht="39" customHeight="1">
      <c r="A179" s="925"/>
      <c r="B179" s="914" t="s">
        <v>144</v>
      </c>
      <c r="C179" s="915"/>
      <c r="D179" s="915"/>
      <c r="E179" s="916"/>
      <c r="F179" s="564" t="s">
        <v>187</v>
      </c>
      <c r="G179" s="564" t="s">
        <v>187</v>
      </c>
      <c r="H179" s="499"/>
      <c r="I179" s="564" t="s">
        <v>187</v>
      </c>
    </row>
    <row r="180" spans="1:24" ht="16.5" customHeight="1">
      <c r="A180" s="81"/>
      <c r="B180" s="494"/>
      <c r="C180" s="494"/>
      <c r="D180" s="494"/>
      <c r="E180" s="494"/>
      <c r="F180" s="494"/>
      <c r="G180" s="494"/>
      <c r="H180" s="494"/>
      <c r="I180" s="494"/>
    </row>
    <row r="181" spans="1:24" ht="53.25" customHeight="1">
      <c r="A181" s="551">
        <v>5</v>
      </c>
      <c r="B181" s="921" t="s">
        <v>205</v>
      </c>
      <c r="C181" s="921"/>
      <c r="D181" s="921"/>
      <c r="E181" s="921"/>
      <c r="F181" s="921"/>
      <c r="G181" s="921"/>
      <c r="H181" s="921"/>
      <c r="I181" s="542"/>
    </row>
    <row r="182" spans="1:24" ht="9" customHeight="1">
      <c r="A182" s="416"/>
      <c r="B182" s="917"/>
      <c r="C182" s="917"/>
      <c r="D182" s="917"/>
      <c r="E182" s="917"/>
      <c r="F182" s="917"/>
      <c r="G182" s="917"/>
      <c r="H182" s="917"/>
      <c r="I182" s="917"/>
    </row>
    <row r="183" spans="1:24" ht="61.5" customHeight="1">
      <c r="A183" s="551">
        <v>6</v>
      </c>
      <c r="B183" s="921" t="s">
        <v>206</v>
      </c>
      <c r="C183" s="921"/>
      <c r="D183" s="921"/>
      <c r="E183" s="921"/>
      <c r="F183" s="921"/>
      <c r="G183" s="921"/>
      <c r="H183" s="921"/>
      <c r="I183" s="542"/>
    </row>
    <row r="184" spans="1:24" ht="15.75" customHeight="1">
      <c r="A184" s="918"/>
      <c r="B184" s="919"/>
      <c r="C184" s="919"/>
      <c r="D184" s="919"/>
      <c r="E184" s="919"/>
      <c r="F184" s="919"/>
      <c r="G184" s="919"/>
      <c r="H184" s="919"/>
      <c r="I184" s="920"/>
    </row>
    <row r="185" spans="1:24" ht="72" customHeight="1">
      <c r="A185" s="551">
        <v>7</v>
      </c>
      <c r="B185" s="921" t="s">
        <v>207</v>
      </c>
      <c r="C185" s="921"/>
      <c r="D185" s="921"/>
      <c r="E185" s="921"/>
      <c r="F185" s="921"/>
      <c r="G185" s="921"/>
      <c r="H185" s="921"/>
      <c r="I185" s="542"/>
    </row>
    <row r="186" spans="1:24" ht="45.75" customHeight="1">
      <c r="A186" s="557">
        <v>8</v>
      </c>
      <c r="B186" s="915" t="s">
        <v>147</v>
      </c>
      <c r="C186" s="915"/>
      <c r="D186" s="915"/>
      <c r="E186" s="916"/>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901" t="s">
        <v>208</v>
      </c>
      <c r="C188" s="901"/>
      <c r="D188" s="901"/>
      <c r="E188" s="901"/>
      <c r="F188" s="901"/>
      <c r="G188" s="901"/>
      <c r="H188" s="901"/>
      <c r="I188" s="901"/>
      <c r="M188" s="589"/>
    </row>
    <row r="189" spans="1:24" ht="24" customHeight="1">
      <c r="A189" s="416" t="s">
        <v>81</v>
      </c>
      <c r="B189" s="902" t="s">
        <v>209</v>
      </c>
      <c r="C189" s="902"/>
      <c r="D189" s="902"/>
      <c r="E189" s="902"/>
      <c r="F189" s="902"/>
      <c r="G189" s="902"/>
      <c r="H189" s="902"/>
      <c r="I189" s="902"/>
      <c r="M189" s="588"/>
    </row>
    <row r="190" spans="1:24" ht="73.5" customHeight="1">
      <c r="A190" s="416" t="s">
        <v>210</v>
      </c>
      <c r="B190" s="903" t="s">
        <v>211</v>
      </c>
      <c r="C190" s="903"/>
      <c r="D190" s="903"/>
      <c r="E190" s="903"/>
      <c r="F190" s="903"/>
      <c r="G190" s="903"/>
      <c r="H190" s="903"/>
      <c r="I190" s="903"/>
      <c r="M190" s="323"/>
    </row>
    <row r="191" spans="1:24" ht="30.75" customHeight="1">
      <c r="A191" s="416" t="s">
        <v>212</v>
      </c>
      <c r="B191" s="904" t="s">
        <v>213</v>
      </c>
      <c r="C191" s="904"/>
      <c r="D191" s="904"/>
      <c r="E191" s="904"/>
      <c r="F191" s="904"/>
      <c r="G191" s="904"/>
      <c r="H191" s="904"/>
      <c r="I191" s="904"/>
      <c r="M191" s="323"/>
    </row>
    <row r="192" spans="1:24" ht="230.25" customHeight="1">
      <c r="A192" s="416"/>
      <c r="B192" s="905" t="s">
        <v>214</v>
      </c>
      <c r="C192" s="905"/>
      <c r="D192" s="905"/>
      <c r="E192" s="905"/>
      <c r="F192" s="905"/>
      <c r="G192" s="905"/>
      <c r="H192" s="905"/>
      <c r="I192" s="905"/>
      <c r="M192" s="323"/>
    </row>
    <row r="193" spans="1:13" ht="10.5" customHeight="1">
      <c r="A193" s="416"/>
      <c r="B193" s="584"/>
      <c r="C193" s="584"/>
      <c r="D193" s="584"/>
      <c r="E193" s="584"/>
      <c r="F193" s="584"/>
      <c r="G193" s="584"/>
      <c r="H193" s="584"/>
      <c r="I193" s="584"/>
      <c r="M193" s="323"/>
    </row>
    <row r="194" spans="1:13" ht="66.75" customHeight="1">
      <c r="A194" s="416"/>
      <c r="B194" s="906" t="s">
        <v>215</v>
      </c>
      <c r="C194" s="907"/>
      <c r="D194" s="907"/>
      <c r="E194" s="907"/>
      <c r="F194" s="907"/>
      <c r="G194" s="907"/>
      <c r="H194" s="907"/>
      <c r="I194" s="907"/>
      <c r="M194" s="323"/>
    </row>
    <row r="195" spans="1:13" ht="12" customHeight="1">
      <c r="A195" s="416"/>
      <c r="B195" s="908"/>
      <c r="C195" s="908"/>
      <c r="D195" s="908"/>
      <c r="E195" s="908"/>
      <c r="F195" s="908"/>
      <c r="G195" s="908"/>
      <c r="H195" s="908"/>
      <c r="I195" s="908"/>
      <c r="M195" s="323"/>
    </row>
    <row r="196" spans="1:13" ht="44.25" customHeight="1">
      <c r="A196" s="551"/>
      <c r="B196" s="909" t="s">
        <v>216</v>
      </c>
      <c r="C196" s="910"/>
      <c r="D196" s="910"/>
      <c r="E196" s="910"/>
      <c r="F196" s="910"/>
      <c r="G196" s="910"/>
      <c r="H196" s="910"/>
      <c r="I196" s="911"/>
      <c r="M196" s="323"/>
    </row>
    <row r="197" spans="1:13" ht="23.25" customHeight="1">
      <c r="A197" s="551"/>
      <c r="B197" s="544"/>
      <c r="C197" s="545"/>
      <c r="D197" s="545"/>
      <c r="E197" s="545"/>
      <c r="F197" s="545"/>
      <c r="G197" s="545"/>
      <c r="H197" s="545"/>
      <c r="I197" s="545"/>
      <c r="M197" s="323"/>
    </row>
    <row r="198" spans="1:13" ht="20.25" customHeight="1">
      <c r="A198" s="577">
        <v>4</v>
      </c>
      <c r="B198" s="912" t="s">
        <v>217</v>
      </c>
      <c r="C198" s="913"/>
      <c r="D198" s="913"/>
      <c r="E198" s="913"/>
      <c r="F198" s="913"/>
      <c r="G198" s="913"/>
      <c r="H198" s="913"/>
      <c r="I198" s="579"/>
      <c r="M198" s="323" t="str">
        <f>M21</f>
        <v>2 or more</v>
      </c>
    </row>
    <row r="199" spans="1:13" ht="29.25" customHeight="1">
      <c r="A199" s="576">
        <v>4.0999999999999996</v>
      </c>
      <c r="B199" s="1034" t="s">
        <v>97</v>
      </c>
      <c r="C199" s="1035"/>
      <c r="D199" s="1035"/>
      <c r="E199" s="1036"/>
      <c r="F199" s="1037"/>
      <c r="G199" s="1037"/>
      <c r="H199" s="1038"/>
      <c r="I199" s="326"/>
    </row>
    <row r="200" spans="1:13" ht="25.5" customHeight="1">
      <c r="A200" s="576" t="s">
        <v>218</v>
      </c>
      <c r="B200" s="889" t="s">
        <v>219</v>
      </c>
      <c r="C200" s="879"/>
      <c r="D200" s="879"/>
      <c r="E200" s="879"/>
      <c r="F200" s="879"/>
      <c r="G200" s="879"/>
      <c r="H200" s="879"/>
      <c r="I200" s="326"/>
    </row>
    <row r="201" spans="1:13" ht="39.75" customHeight="1">
      <c r="A201" s="437"/>
      <c r="B201" s="438"/>
      <c r="C201" s="438"/>
      <c r="D201" s="402" t="s">
        <v>220</v>
      </c>
      <c r="E201" s="539"/>
      <c r="F201" s="868" t="s">
        <v>221</v>
      </c>
      <c r="G201" s="869"/>
      <c r="H201" s="870"/>
      <c r="I201" s="326"/>
    </row>
    <row r="202" spans="1:13" ht="17.25" customHeight="1">
      <c r="A202" s="439" t="s">
        <v>222</v>
      </c>
      <c r="B202" s="1039" t="s">
        <v>223</v>
      </c>
      <c r="C202" s="1039"/>
      <c r="D202" s="440"/>
      <c r="E202" s="492"/>
      <c r="F202" s="896"/>
      <c r="G202" s="897"/>
      <c r="H202" s="898"/>
      <c r="I202" s="326"/>
    </row>
    <row r="203" spans="1:13" ht="37.5" customHeight="1">
      <c r="A203" s="439"/>
      <c r="B203" s="885" t="s">
        <v>224</v>
      </c>
      <c r="C203" s="899"/>
      <c r="D203" s="900"/>
      <c r="E203" s="441"/>
      <c r="F203" s="865"/>
      <c r="G203" s="866"/>
      <c r="H203" s="867"/>
      <c r="I203" s="326"/>
    </row>
    <row r="204" spans="1:13" ht="15.75" hidden="1" customHeight="1">
      <c r="A204" s="439">
        <v>1</v>
      </c>
      <c r="B204" s="1032" t="s">
        <v>225</v>
      </c>
      <c r="C204" s="1040"/>
      <c r="D204" s="445"/>
      <c r="E204" s="491"/>
      <c r="F204" s="865"/>
      <c r="G204" s="866"/>
      <c r="H204" s="867"/>
      <c r="I204" s="326"/>
    </row>
    <row r="205" spans="1:13" ht="25.5" customHeight="1">
      <c r="A205" s="439">
        <v>1</v>
      </c>
      <c r="B205" s="865"/>
      <c r="C205" s="867"/>
      <c r="D205" s="445"/>
      <c r="E205" s="436"/>
      <c r="F205" s="865"/>
      <c r="G205" s="866"/>
      <c r="H205" s="867"/>
    </row>
    <row r="206" spans="1:13" ht="29.25" customHeight="1">
      <c r="A206" s="439">
        <v>2</v>
      </c>
      <c r="B206" s="865"/>
      <c r="C206" s="867"/>
      <c r="D206" s="445"/>
      <c r="E206" s="436"/>
      <c r="F206" s="865"/>
      <c r="G206" s="866"/>
      <c r="H206" s="867"/>
      <c r="I206" s="326"/>
    </row>
    <row r="207" spans="1:13" ht="28.5" customHeight="1">
      <c r="A207" s="439">
        <v>3</v>
      </c>
      <c r="B207" s="865"/>
      <c r="C207" s="867"/>
      <c r="D207" s="445"/>
      <c r="E207" s="436"/>
      <c r="F207" s="865"/>
      <c r="G207" s="866"/>
      <c r="H207" s="867"/>
      <c r="I207" s="326"/>
    </row>
    <row r="208" spans="1:13" ht="32.25" customHeight="1">
      <c r="A208" s="439">
        <v>4</v>
      </c>
      <c r="B208" s="865"/>
      <c r="C208" s="867"/>
      <c r="D208" s="445"/>
      <c r="E208" s="436"/>
      <c r="F208" s="865"/>
      <c r="G208" s="866"/>
      <c r="H208" s="867"/>
      <c r="I208" s="326"/>
    </row>
    <row r="209" spans="1:9" ht="35.25" customHeight="1">
      <c r="A209" s="439">
        <v>5</v>
      </c>
      <c r="B209" s="865"/>
      <c r="C209" s="867"/>
      <c r="D209" s="445"/>
      <c r="E209" s="436"/>
      <c r="F209" s="865"/>
      <c r="G209" s="866"/>
      <c r="H209" s="867"/>
      <c r="I209" s="326"/>
    </row>
    <row r="210" spans="1:9" ht="29.25" customHeight="1">
      <c r="A210" s="404"/>
      <c r="B210" s="435"/>
      <c r="C210" s="436"/>
      <c r="D210" s="436"/>
      <c r="E210" s="436"/>
      <c r="F210" s="436"/>
      <c r="G210" s="436"/>
      <c r="H210" s="436"/>
      <c r="I210" s="326"/>
    </row>
    <row r="211" spans="1:9" ht="20.25" customHeight="1">
      <c r="A211" s="437" t="s">
        <v>87</v>
      </c>
      <c r="B211" s="889" t="s">
        <v>226</v>
      </c>
      <c r="C211" s="879"/>
      <c r="D211" s="879"/>
      <c r="E211" s="879"/>
      <c r="F211" s="879"/>
      <c r="G211" s="879"/>
      <c r="H211" s="879"/>
      <c r="I211" s="326"/>
    </row>
    <row r="212" spans="1:9" ht="47.25" customHeight="1">
      <c r="A212" s="437"/>
      <c r="B212" s="453"/>
      <c r="C212" s="438"/>
      <c r="D212" s="402" t="s">
        <v>227</v>
      </c>
      <c r="E212" s="539"/>
      <c r="F212" s="868" t="s">
        <v>221</v>
      </c>
      <c r="G212" s="869"/>
      <c r="H212" s="870"/>
      <c r="I212" s="326"/>
    </row>
    <row r="213" spans="1:9" ht="17.25" customHeight="1">
      <c r="A213" s="439" t="s">
        <v>222</v>
      </c>
      <c r="B213" s="895" t="s">
        <v>223</v>
      </c>
      <c r="C213" s="884"/>
      <c r="D213" s="454"/>
      <c r="E213" s="492"/>
      <c r="F213" s="896"/>
      <c r="G213" s="897"/>
      <c r="H213" s="898"/>
      <c r="I213" s="326"/>
    </row>
    <row r="214" spans="1:9" ht="34.5" customHeight="1">
      <c r="A214" s="439"/>
      <c r="B214" s="885" t="s">
        <v>224</v>
      </c>
      <c r="C214" s="899"/>
      <c r="D214" s="900"/>
      <c r="E214" s="441"/>
      <c r="F214" s="896"/>
      <c r="G214" s="897"/>
      <c r="H214" s="898"/>
      <c r="I214" s="326"/>
    </row>
    <row r="215" spans="1:9" ht="30" customHeight="1">
      <c r="A215" s="439">
        <v>1</v>
      </c>
      <c r="B215" s="865"/>
      <c r="C215" s="867"/>
      <c r="D215" s="445"/>
      <c r="E215" s="436"/>
      <c r="F215" s="865"/>
      <c r="G215" s="866"/>
      <c r="H215" s="867"/>
      <c r="I215" s="326"/>
    </row>
    <row r="216" spans="1:9" ht="28.5" customHeight="1">
      <c r="A216" s="439">
        <v>2</v>
      </c>
      <c r="B216" s="865"/>
      <c r="C216" s="867"/>
      <c r="D216" s="445"/>
      <c r="E216" s="436"/>
      <c r="F216" s="865"/>
      <c r="G216" s="866"/>
      <c r="H216" s="867"/>
    </row>
    <row r="217" spans="1:9" ht="27.75" customHeight="1">
      <c r="A217" s="439">
        <v>3</v>
      </c>
      <c r="B217" s="865"/>
      <c r="C217" s="867"/>
      <c r="D217" s="445"/>
      <c r="E217" s="436"/>
      <c r="F217" s="865"/>
      <c r="G217" s="866"/>
      <c r="H217" s="867"/>
      <c r="I217" s="326"/>
    </row>
    <row r="218" spans="1:9" ht="30" customHeight="1">
      <c r="A218" s="439">
        <v>4</v>
      </c>
      <c r="B218" s="865"/>
      <c r="C218" s="867"/>
      <c r="D218" s="445"/>
      <c r="E218" s="436"/>
      <c r="F218" s="865"/>
      <c r="G218" s="866"/>
      <c r="H218" s="867"/>
      <c r="I218" s="326"/>
    </row>
    <row r="219" spans="1:9" ht="30.75" customHeight="1">
      <c r="A219" s="439">
        <v>5</v>
      </c>
      <c r="B219" s="865"/>
      <c r="C219" s="867"/>
      <c r="D219" s="445"/>
      <c r="E219" s="436"/>
      <c r="F219" s="865"/>
      <c r="G219" s="866"/>
      <c r="H219" s="867"/>
      <c r="I219" s="326"/>
    </row>
    <row r="220" spans="1:9" ht="51" customHeight="1">
      <c r="A220" s="439"/>
      <c r="B220" s="871" t="s">
        <v>228</v>
      </c>
      <c r="C220" s="872"/>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229</v>
      </c>
      <c r="B222" s="873" t="s">
        <v>230</v>
      </c>
      <c r="C222" s="874"/>
      <c r="D222" s="455"/>
      <c r="E222" s="875"/>
      <c r="F222" s="876"/>
      <c r="G222" s="877"/>
      <c r="H222" s="878"/>
      <c r="I222" s="326"/>
    </row>
    <row r="223" spans="1:9" ht="34.5" customHeight="1">
      <c r="A223" s="437"/>
      <c r="B223" s="879"/>
      <c r="C223" s="873"/>
      <c r="D223" s="456" t="s">
        <v>231</v>
      </c>
      <c r="E223" s="880" t="s">
        <v>221</v>
      </c>
      <c r="F223" s="881"/>
      <c r="G223" s="881"/>
      <c r="H223" s="882"/>
      <c r="I223" s="326"/>
    </row>
    <row r="224" spans="1:9" ht="56.25" customHeight="1">
      <c r="A224" s="439"/>
      <c r="B224" s="863" t="s">
        <v>232</v>
      </c>
      <c r="C224" s="864"/>
      <c r="D224" s="445"/>
      <c r="E224" s="865"/>
      <c r="F224" s="866"/>
      <c r="G224" s="866"/>
      <c r="H224" s="867"/>
    </row>
    <row r="225" spans="1:9" ht="15.75" customHeight="1">
      <c r="A225" s="439"/>
      <c r="B225" s="883" t="s">
        <v>233</v>
      </c>
      <c r="C225" s="884"/>
      <c r="D225" s="454"/>
      <c r="E225" s="885"/>
      <c r="F225" s="886"/>
      <c r="G225" s="887"/>
      <c r="H225" s="888"/>
      <c r="I225" s="326"/>
    </row>
    <row r="226" spans="1:9" ht="79.5" customHeight="1">
      <c r="A226" s="506"/>
      <c r="B226" s="863" t="s">
        <v>234</v>
      </c>
      <c r="C226" s="864"/>
      <c r="D226" s="445"/>
      <c r="E226" s="865"/>
      <c r="F226" s="866"/>
      <c r="G226" s="866"/>
      <c r="H226" s="867"/>
      <c r="I226" s="326"/>
    </row>
    <row r="227" spans="1:9" ht="14.25" customHeight="1">
      <c r="A227" s="508"/>
      <c r="B227" s="390"/>
      <c r="C227" s="390"/>
      <c r="D227" s="390"/>
      <c r="G227" s="390"/>
    </row>
    <row r="228" spans="1:9" ht="23.25" customHeight="1">
      <c r="A228" s="577">
        <v>5</v>
      </c>
      <c r="B228" s="912" t="s">
        <v>235</v>
      </c>
      <c r="C228" s="913"/>
      <c r="D228" s="913"/>
      <c r="E228" s="913"/>
      <c r="F228" s="913"/>
      <c r="G228" s="913"/>
      <c r="H228" s="913"/>
      <c r="I228" s="580"/>
    </row>
    <row r="229" spans="1:9" ht="32.25" customHeight="1">
      <c r="A229" s="576">
        <v>5.0999999999999996</v>
      </c>
      <c r="B229" s="1034" t="s">
        <v>97</v>
      </c>
      <c r="C229" s="1035"/>
      <c r="D229" s="1035"/>
      <c r="E229" s="1036"/>
      <c r="F229" s="1037"/>
      <c r="G229" s="1037"/>
      <c r="H229" s="1038"/>
    </row>
    <row r="230" spans="1:9" ht="23.25" customHeight="1">
      <c r="A230" s="576" t="s">
        <v>218</v>
      </c>
      <c r="B230" s="889" t="s">
        <v>219</v>
      </c>
      <c r="C230" s="879"/>
      <c r="D230" s="879"/>
      <c r="E230" s="879"/>
      <c r="F230" s="879"/>
      <c r="G230" s="879"/>
      <c r="H230" s="879"/>
    </row>
    <row r="231" spans="1:9" ht="14.25" customHeight="1">
      <c r="A231" s="437"/>
      <c r="B231" s="438"/>
      <c r="C231" s="438"/>
      <c r="D231" s="402"/>
      <c r="E231" s="890"/>
      <c r="F231" s="892" t="s">
        <v>221</v>
      </c>
      <c r="G231" s="893"/>
      <c r="H231" s="894"/>
    </row>
    <row r="232" spans="1:9" ht="47.25" customHeight="1">
      <c r="A232" s="437"/>
      <c r="B232" s="438"/>
      <c r="C232" s="438"/>
      <c r="D232" s="402" t="s">
        <v>220</v>
      </c>
      <c r="E232" s="891"/>
      <c r="F232" s="868"/>
      <c r="G232" s="869"/>
      <c r="H232" s="870"/>
    </row>
    <row r="233" spans="1:9" ht="23.25" customHeight="1">
      <c r="A233" s="439" t="s">
        <v>222</v>
      </c>
      <c r="B233" s="1039" t="s">
        <v>223</v>
      </c>
      <c r="C233" s="1039"/>
      <c r="D233" s="440"/>
      <c r="E233" s="492"/>
      <c r="F233" s="896"/>
      <c r="G233" s="897"/>
      <c r="H233" s="898"/>
    </row>
    <row r="234" spans="1:9" ht="42.75" customHeight="1">
      <c r="A234" s="439"/>
      <c r="B234" s="885" t="s">
        <v>224</v>
      </c>
      <c r="C234" s="899"/>
      <c r="D234" s="900"/>
      <c r="E234" s="441"/>
      <c r="F234" s="865"/>
      <c r="G234" s="866"/>
      <c r="H234" s="867"/>
    </row>
    <row r="235" spans="1:9" ht="27" hidden="1" customHeight="1">
      <c r="A235" s="439">
        <v>1</v>
      </c>
      <c r="B235" s="1032" t="s">
        <v>225</v>
      </c>
      <c r="C235" s="1040"/>
      <c r="D235" s="445"/>
      <c r="E235" s="491"/>
      <c r="F235" s="865"/>
      <c r="G235" s="866"/>
      <c r="H235" s="867"/>
    </row>
    <row r="236" spans="1:9" ht="24" customHeight="1">
      <c r="A236" s="439">
        <v>1</v>
      </c>
      <c r="B236" s="865"/>
      <c r="C236" s="867"/>
      <c r="D236" s="445"/>
      <c r="E236" s="436"/>
      <c r="F236" s="865"/>
      <c r="G236" s="866"/>
      <c r="H236" s="867"/>
    </row>
    <row r="237" spans="1:9" ht="26.25" customHeight="1">
      <c r="A237" s="439">
        <v>2</v>
      </c>
      <c r="B237" s="865"/>
      <c r="C237" s="867"/>
      <c r="D237" s="445"/>
      <c r="E237" s="436"/>
      <c r="F237" s="865"/>
      <c r="G237" s="866"/>
      <c r="H237" s="867"/>
    </row>
    <row r="238" spans="1:9" ht="23.25" customHeight="1">
      <c r="A238" s="439">
        <v>3</v>
      </c>
      <c r="B238" s="865"/>
      <c r="C238" s="867"/>
      <c r="D238" s="445"/>
      <c r="E238" s="436"/>
      <c r="F238" s="865"/>
      <c r="G238" s="866"/>
      <c r="H238" s="867"/>
    </row>
    <row r="239" spans="1:9" ht="22.5" customHeight="1">
      <c r="A239" s="439">
        <v>4</v>
      </c>
      <c r="B239" s="865"/>
      <c r="C239" s="867"/>
      <c r="D239" s="445"/>
      <c r="E239" s="436"/>
      <c r="F239" s="865"/>
      <c r="G239" s="866"/>
      <c r="H239" s="867"/>
    </row>
    <row r="240" spans="1:9" ht="26.25" customHeight="1">
      <c r="A240" s="439">
        <v>5</v>
      </c>
      <c r="B240" s="865"/>
      <c r="C240" s="867"/>
      <c r="D240" s="445"/>
      <c r="E240" s="436"/>
      <c r="F240" s="865"/>
      <c r="G240" s="866"/>
      <c r="H240" s="867"/>
    </row>
    <row r="241" spans="1:8" ht="14.25" customHeight="1">
      <c r="A241" s="404"/>
      <c r="B241" s="435"/>
      <c r="C241" s="436"/>
      <c r="D241" s="436"/>
      <c r="E241" s="436"/>
      <c r="F241" s="436"/>
      <c r="G241" s="436"/>
      <c r="H241" s="436"/>
    </row>
    <row r="242" spans="1:8" ht="21.75" customHeight="1">
      <c r="A242" s="437" t="s">
        <v>87</v>
      </c>
      <c r="B242" s="889" t="s">
        <v>226</v>
      </c>
      <c r="C242" s="879"/>
      <c r="D242" s="879"/>
      <c r="E242" s="879"/>
      <c r="F242" s="879"/>
      <c r="G242" s="879"/>
      <c r="H242" s="879"/>
    </row>
    <row r="243" spans="1:8" ht="21.75" customHeight="1">
      <c r="A243" s="437"/>
      <c r="B243" s="453"/>
      <c r="C243" s="438"/>
      <c r="D243" s="402"/>
      <c r="E243" s="890"/>
      <c r="F243" s="892" t="s">
        <v>221</v>
      </c>
      <c r="G243" s="893"/>
      <c r="H243" s="894"/>
    </row>
    <row r="244" spans="1:8" ht="43.5" customHeight="1">
      <c r="A244" s="437"/>
      <c r="B244" s="453"/>
      <c r="C244" s="438"/>
      <c r="D244" s="402" t="s">
        <v>227</v>
      </c>
      <c r="E244" s="891"/>
      <c r="F244" s="868"/>
      <c r="G244" s="869"/>
      <c r="H244" s="870"/>
    </row>
    <row r="245" spans="1:8" ht="23.25" customHeight="1">
      <c r="A245" s="439" t="s">
        <v>222</v>
      </c>
      <c r="B245" s="895" t="s">
        <v>223</v>
      </c>
      <c r="C245" s="884"/>
      <c r="D245" s="454"/>
      <c r="E245" s="492"/>
      <c r="F245" s="896"/>
      <c r="G245" s="897"/>
      <c r="H245" s="898"/>
    </row>
    <row r="246" spans="1:8" ht="44.25" customHeight="1">
      <c r="A246" s="439"/>
      <c r="B246" s="885" t="s">
        <v>224</v>
      </c>
      <c r="C246" s="899"/>
      <c r="D246" s="900"/>
      <c r="E246" s="441"/>
      <c r="F246" s="896"/>
      <c r="G246" s="897"/>
      <c r="H246" s="898"/>
    </row>
    <row r="247" spans="1:8" ht="23.25" customHeight="1">
      <c r="A247" s="439">
        <v>1</v>
      </c>
      <c r="B247" s="865"/>
      <c r="C247" s="867"/>
      <c r="D247" s="445"/>
      <c r="E247" s="436"/>
      <c r="F247" s="865"/>
      <c r="G247" s="866"/>
      <c r="H247" s="867"/>
    </row>
    <row r="248" spans="1:8" ht="30" customHeight="1">
      <c r="A248" s="439">
        <v>2</v>
      </c>
      <c r="B248" s="865"/>
      <c r="C248" s="867"/>
      <c r="D248" s="445"/>
      <c r="E248" s="436"/>
      <c r="F248" s="865"/>
      <c r="G248" s="866"/>
      <c r="H248" s="867"/>
    </row>
    <row r="249" spans="1:8" ht="27.75" customHeight="1">
      <c r="A249" s="439">
        <v>3</v>
      </c>
      <c r="B249" s="865"/>
      <c r="C249" s="867"/>
      <c r="D249" s="445"/>
      <c r="E249" s="436"/>
      <c r="F249" s="865"/>
      <c r="G249" s="866"/>
      <c r="H249" s="867"/>
    </row>
    <row r="250" spans="1:8" ht="27" customHeight="1">
      <c r="A250" s="439">
        <v>4</v>
      </c>
      <c r="B250" s="865"/>
      <c r="C250" s="867"/>
      <c r="D250" s="445"/>
      <c r="E250" s="436"/>
      <c r="F250" s="865"/>
      <c r="G250" s="866"/>
      <c r="H250" s="867"/>
    </row>
    <row r="251" spans="1:8" ht="27.75" customHeight="1">
      <c r="A251" s="439">
        <v>5</v>
      </c>
      <c r="B251" s="865"/>
      <c r="C251" s="867"/>
      <c r="D251" s="445"/>
      <c r="E251" s="436"/>
      <c r="F251" s="865"/>
      <c r="G251" s="866"/>
      <c r="H251" s="867"/>
    </row>
    <row r="252" spans="1:8" ht="47.25" customHeight="1">
      <c r="A252" s="439"/>
      <c r="B252" s="871" t="s">
        <v>228</v>
      </c>
      <c r="C252" s="872"/>
      <c r="D252" s="445"/>
      <c r="E252" s="505"/>
      <c r="F252" s="436"/>
      <c r="G252" s="436"/>
      <c r="H252" s="493"/>
    </row>
    <row r="253" spans="1:8" ht="14.25" customHeight="1">
      <c r="A253" s="434"/>
      <c r="B253" s="324"/>
      <c r="C253" s="324"/>
      <c r="D253" s="431"/>
      <c r="E253" s="431"/>
      <c r="F253" s="431"/>
      <c r="G253" s="431"/>
      <c r="H253" s="431"/>
    </row>
    <row r="254" spans="1:8" ht="14.25" customHeight="1">
      <c r="A254" s="437" t="s">
        <v>229</v>
      </c>
      <c r="B254" s="873" t="s">
        <v>230</v>
      </c>
      <c r="C254" s="874"/>
      <c r="D254" s="455"/>
      <c r="E254" s="875"/>
      <c r="F254" s="876"/>
      <c r="G254" s="877"/>
      <c r="H254" s="878"/>
    </row>
    <row r="255" spans="1:8" ht="39.75" customHeight="1">
      <c r="A255" s="437"/>
      <c r="B255" s="879"/>
      <c r="C255" s="873"/>
      <c r="D255" s="456" t="s">
        <v>231</v>
      </c>
      <c r="E255" s="880" t="s">
        <v>221</v>
      </c>
      <c r="F255" s="881"/>
      <c r="G255" s="881"/>
      <c r="H255" s="882"/>
    </row>
    <row r="256" spans="1:8" ht="59.25" customHeight="1">
      <c r="A256" s="439"/>
      <c r="B256" s="863" t="s">
        <v>232</v>
      </c>
      <c r="C256" s="864"/>
      <c r="D256" s="445"/>
      <c r="E256" s="865"/>
      <c r="F256" s="866"/>
      <c r="G256" s="866"/>
      <c r="H256" s="867"/>
    </row>
    <row r="257" spans="1:9" ht="21" customHeight="1">
      <c r="A257" s="439"/>
      <c r="B257" s="883" t="s">
        <v>233</v>
      </c>
      <c r="C257" s="884"/>
      <c r="D257" s="454"/>
      <c r="E257" s="885"/>
      <c r="F257" s="886"/>
      <c r="G257" s="887"/>
      <c r="H257" s="888"/>
    </row>
    <row r="258" spans="1:9" ht="57" customHeight="1">
      <c r="A258" s="506"/>
      <c r="B258" s="863" t="s">
        <v>234</v>
      </c>
      <c r="C258" s="864"/>
      <c r="D258" s="445"/>
      <c r="E258" s="865"/>
      <c r="F258" s="866"/>
      <c r="G258" s="866"/>
      <c r="H258" s="867"/>
    </row>
    <row r="259" spans="1:9" ht="14.25" customHeight="1">
      <c r="A259" s="508"/>
      <c r="B259" s="390"/>
      <c r="C259" s="390"/>
      <c r="D259" s="390"/>
      <c r="G259" s="390"/>
    </row>
    <row r="260" spans="1:9" ht="19.5" hidden="1" customHeight="1">
      <c r="A260" s="507"/>
      <c r="B260" s="879" t="e">
        <f>IF(AND(#REF!=2,M198=1),"Name of Other Partner of JV",IF(AND(#REF!=2,M198="2 or more"),"Name of Other Partner-1 of JV",""))</f>
        <v>#REF!</v>
      </c>
      <c r="C260" s="879"/>
      <c r="D260" s="879"/>
      <c r="E260" s="889" t="e">
        <f>'[11]Name of Bidder'!C18</f>
        <v>#REF!</v>
      </c>
      <c r="F260" s="879"/>
      <c r="G260" s="879"/>
      <c r="H260" s="873"/>
      <c r="I260" s="326"/>
    </row>
    <row r="261" spans="1:9" ht="29.25" hidden="1" customHeight="1">
      <c r="A261" s="404" t="s">
        <v>218</v>
      </c>
      <c r="B261" s="889" t="s">
        <v>219</v>
      </c>
      <c r="C261" s="879"/>
      <c r="D261" s="879"/>
      <c r="E261" s="879"/>
      <c r="F261" s="879"/>
      <c r="G261" s="879"/>
      <c r="H261" s="879"/>
      <c r="I261" s="326"/>
    </row>
    <row r="262" spans="1:9" ht="19.5" hidden="1" customHeight="1">
      <c r="A262" s="437"/>
      <c r="B262" s="453"/>
      <c r="C262" s="457"/>
      <c r="D262" s="458"/>
      <c r="E262" s="892" t="s">
        <v>236</v>
      </c>
      <c r="F262" s="894" t="s">
        <v>237</v>
      </c>
      <c r="G262" s="892" t="s">
        <v>221</v>
      </c>
      <c r="H262" s="894"/>
      <c r="I262" s="326"/>
    </row>
    <row r="263" spans="1:9" ht="47.25" hidden="1" customHeight="1">
      <c r="A263" s="437"/>
      <c r="B263" s="453"/>
      <c r="C263" s="457"/>
      <c r="D263" s="403" t="s">
        <v>238</v>
      </c>
      <c r="E263" s="1027"/>
      <c r="F263" s="1028"/>
      <c r="G263" s="1027"/>
      <c r="H263" s="1028"/>
      <c r="I263" s="326"/>
    </row>
    <row r="264" spans="1:9" ht="17.25" hidden="1" customHeight="1">
      <c r="A264" s="439" t="s">
        <v>222</v>
      </c>
      <c r="B264" s="885" t="s">
        <v>223</v>
      </c>
      <c r="C264" s="886"/>
      <c r="D264" s="459"/>
      <c r="E264" s="1013"/>
      <c r="F264" s="1014"/>
      <c r="G264" s="1013"/>
      <c r="H264" s="1014"/>
      <c r="I264" s="326"/>
    </row>
    <row r="265" spans="1:9" ht="17.25" hidden="1" customHeight="1">
      <c r="A265" s="439"/>
      <c r="B265" s="885" t="s">
        <v>239</v>
      </c>
      <c r="C265" s="899"/>
      <c r="D265" s="886"/>
      <c r="E265" s="441" t="s">
        <v>26</v>
      </c>
      <c r="F265" s="442"/>
      <c r="G265" s="442"/>
      <c r="H265" s="443"/>
      <c r="I265" s="326"/>
    </row>
    <row r="266" spans="1:9" ht="15.75" hidden="1" customHeight="1">
      <c r="A266" s="439">
        <v>1</v>
      </c>
      <c r="B266" s="1032" t="s">
        <v>240</v>
      </c>
      <c r="C266" s="1033"/>
      <c r="D266" s="447"/>
      <c r="E266" s="448"/>
      <c r="F266" s="449"/>
      <c r="G266" s="1021"/>
      <c r="H266" s="1022"/>
      <c r="I266" s="326"/>
    </row>
    <row r="267" spans="1:9" ht="15.75" hidden="1" customHeight="1">
      <c r="A267" s="439">
        <v>2</v>
      </c>
      <c r="B267" s="1032" t="s">
        <v>241</v>
      </c>
      <c r="C267" s="1033"/>
      <c r="D267" s="447"/>
      <c r="E267" s="448"/>
      <c r="F267" s="449"/>
      <c r="G267" s="1021"/>
      <c r="H267" s="1022"/>
    </row>
    <row r="268" spans="1:9" ht="15.75" hidden="1" customHeight="1">
      <c r="A268" s="439">
        <v>3</v>
      </c>
      <c r="B268" s="444" t="s">
        <v>242</v>
      </c>
      <c r="C268" s="446"/>
      <c r="D268" s="447"/>
      <c r="E268" s="448"/>
      <c r="F268" s="449"/>
      <c r="G268" s="1021"/>
      <c r="H268" s="1022"/>
      <c r="I268" s="326"/>
    </row>
    <row r="269" spans="1:9" ht="16.5" hidden="1" customHeight="1">
      <c r="A269" s="439">
        <v>4</v>
      </c>
      <c r="B269" s="444" t="s">
        <v>243</v>
      </c>
      <c r="C269" s="446"/>
      <c r="D269" s="447"/>
      <c r="E269" s="448"/>
      <c r="F269" s="449"/>
      <c r="G269" s="1021"/>
      <c r="H269" s="1022"/>
      <c r="I269" s="326"/>
    </row>
    <row r="270" spans="1:9" hidden="1">
      <c r="A270" s="439">
        <v>5</v>
      </c>
      <c r="B270" s="444" t="s">
        <v>244</v>
      </c>
      <c r="C270" s="446"/>
      <c r="D270" s="447"/>
      <c r="E270" s="448"/>
      <c r="F270" s="449"/>
      <c r="G270" s="1021"/>
      <c r="H270" s="1022"/>
      <c r="I270" s="326"/>
    </row>
    <row r="271" spans="1:9" ht="19.5" hidden="1" customHeight="1">
      <c r="A271" s="439">
        <v>6</v>
      </c>
      <c r="B271" s="444" t="s">
        <v>245</v>
      </c>
      <c r="C271" s="446"/>
      <c r="D271" s="450"/>
      <c r="E271" s="451"/>
      <c r="F271" s="452"/>
      <c r="G271" s="1023"/>
      <c r="H271" s="1024"/>
      <c r="I271" s="326"/>
    </row>
    <row r="272" spans="1:9" ht="32.25" hidden="1" customHeight="1">
      <c r="A272" s="434"/>
      <c r="B272" s="1025" t="s">
        <v>246</v>
      </c>
      <c r="C272" s="1025"/>
      <c r="D272" s="1025"/>
      <c r="E272" s="1025"/>
      <c r="F272" s="1025"/>
      <c r="G272" s="1025"/>
      <c r="H272" s="1026"/>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87</v>
      </c>
      <c r="B277" s="889" t="s">
        <v>226</v>
      </c>
      <c r="C277" s="879"/>
      <c r="D277" s="879"/>
      <c r="E277" s="879"/>
      <c r="F277" s="879"/>
      <c r="G277" s="879"/>
      <c r="H277" s="879"/>
      <c r="I277" s="326"/>
    </row>
    <row r="278" spans="1:9" ht="19.5" hidden="1" customHeight="1">
      <c r="A278" s="437"/>
      <c r="B278" s="461"/>
      <c r="C278" s="457"/>
      <c r="D278" s="458"/>
      <c r="E278" s="892" t="s">
        <v>236</v>
      </c>
      <c r="F278" s="894" t="s">
        <v>237</v>
      </c>
      <c r="G278" s="892" t="s">
        <v>221</v>
      </c>
      <c r="H278" s="894"/>
      <c r="I278" s="326"/>
    </row>
    <row r="279" spans="1:9" ht="47.25" hidden="1" customHeight="1">
      <c r="A279" s="437"/>
      <c r="B279" s="461"/>
      <c r="C279" s="457"/>
      <c r="D279" s="403" t="s">
        <v>247</v>
      </c>
      <c r="E279" s="1027"/>
      <c r="F279" s="1028"/>
      <c r="G279" s="1027"/>
      <c r="H279" s="1028"/>
      <c r="I279" s="326"/>
    </row>
    <row r="280" spans="1:9" ht="17.25" hidden="1" customHeight="1">
      <c r="A280" s="439" t="s">
        <v>222</v>
      </c>
      <c r="B280" s="900" t="s">
        <v>223</v>
      </c>
      <c r="C280" s="895"/>
      <c r="D280" s="462"/>
      <c r="E280" s="1013"/>
      <c r="F280" s="1014"/>
      <c r="G280" s="1015"/>
      <c r="H280" s="1016"/>
      <c r="I280" s="326"/>
    </row>
    <row r="281" spans="1:9" ht="17.25" hidden="1" customHeight="1">
      <c r="A281" s="439"/>
      <c r="B281" s="899" t="s">
        <v>239</v>
      </c>
      <c r="C281" s="899"/>
      <c r="D281" s="900"/>
      <c r="E281" s="441" t="s">
        <v>26</v>
      </c>
      <c r="F281" s="442"/>
      <c r="G281" s="442"/>
      <c r="H281" s="443"/>
      <c r="I281" s="326"/>
    </row>
    <row r="282" spans="1:9" ht="15.75" hidden="1" customHeight="1">
      <c r="A282" s="439">
        <v>1</v>
      </c>
      <c r="B282" s="1017" t="s">
        <v>240</v>
      </c>
      <c r="C282" s="1018"/>
      <c r="D282" s="465"/>
      <c r="E282" s="466"/>
      <c r="F282" s="467"/>
      <c r="G282" s="1019"/>
      <c r="H282" s="1020"/>
      <c r="I282" s="326"/>
    </row>
    <row r="283" spans="1:9" ht="15.75" hidden="1" customHeight="1">
      <c r="A283" s="439">
        <v>2</v>
      </c>
      <c r="B283" s="1017" t="s">
        <v>241</v>
      </c>
      <c r="C283" s="1018"/>
      <c r="D283" s="468"/>
      <c r="E283" s="448"/>
      <c r="F283" s="449"/>
      <c r="G283" s="1007"/>
      <c r="H283" s="1008"/>
    </row>
    <row r="284" spans="1:9" ht="15.75" hidden="1" customHeight="1">
      <c r="A284" s="439">
        <v>3</v>
      </c>
      <c r="B284" s="463" t="s">
        <v>242</v>
      </c>
      <c r="C284" s="464"/>
      <c r="D284" s="468"/>
      <c r="E284" s="448"/>
      <c r="F284" s="449"/>
      <c r="G284" s="1007"/>
      <c r="H284" s="1008"/>
      <c r="I284" s="326"/>
    </row>
    <row r="285" spans="1:9" ht="16.5" hidden="1" customHeight="1">
      <c r="A285" s="439">
        <v>4</v>
      </c>
      <c r="B285" s="463" t="s">
        <v>243</v>
      </c>
      <c r="C285" s="464"/>
      <c r="D285" s="468"/>
      <c r="E285" s="448"/>
      <c r="F285" s="449"/>
      <c r="G285" s="1007"/>
      <c r="H285" s="1008"/>
      <c r="I285" s="326"/>
    </row>
    <row r="286" spans="1:9" ht="15.75" hidden="1" customHeight="1">
      <c r="A286" s="439">
        <v>5</v>
      </c>
      <c r="B286" s="463" t="s">
        <v>244</v>
      </c>
      <c r="C286" s="464"/>
      <c r="D286" s="468"/>
      <c r="E286" s="448"/>
      <c r="F286" s="449"/>
      <c r="G286" s="1007"/>
      <c r="H286" s="1008"/>
      <c r="I286" s="326"/>
    </row>
    <row r="287" spans="1:9" hidden="1">
      <c r="A287" s="439">
        <v>6</v>
      </c>
      <c r="B287" s="463" t="s">
        <v>245</v>
      </c>
      <c r="C287" s="464"/>
      <c r="D287" s="469"/>
      <c r="E287" s="451"/>
      <c r="F287" s="452"/>
      <c r="G287" s="1009"/>
      <c r="H287" s="1010"/>
      <c r="I287" s="326"/>
    </row>
    <row r="288" spans="1:9" ht="49.5" hidden="1" customHeight="1">
      <c r="A288" s="439"/>
      <c r="B288" s="1031" t="s">
        <v>246</v>
      </c>
      <c r="C288" s="1025"/>
      <c r="D288" s="1025"/>
      <c r="E288" s="1025"/>
      <c r="F288" s="1025"/>
      <c r="G288" s="1025"/>
      <c r="H288" s="1026"/>
      <c r="I288" s="326"/>
    </row>
    <row r="289" spans="1:9" ht="16.5" hidden="1" customHeight="1">
      <c r="A289" s="470"/>
      <c r="B289" s="324"/>
      <c r="C289" s="324"/>
      <c r="D289" s="431"/>
      <c r="E289" s="431"/>
      <c r="F289" s="431"/>
      <c r="G289" s="431"/>
      <c r="H289" s="431"/>
      <c r="I289" s="326"/>
    </row>
    <row r="290" spans="1:9" ht="16.5" hidden="1" customHeight="1">
      <c r="A290" s="437" t="s">
        <v>229</v>
      </c>
      <c r="B290" s="873" t="s">
        <v>230</v>
      </c>
      <c r="C290" s="874"/>
      <c r="D290" s="455"/>
      <c r="E290" s="875"/>
      <c r="F290" s="876"/>
      <c r="G290" s="877"/>
      <c r="H290" s="878"/>
      <c r="I290" s="326"/>
    </row>
    <row r="291" spans="1:9" ht="28.5" hidden="1" customHeight="1">
      <c r="A291" s="437"/>
      <c r="B291" s="879"/>
      <c r="C291" s="873"/>
      <c r="D291" s="456"/>
      <c r="E291" s="880" t="s">
        <v>248</v>
      </c>
      <c r="F291" s="882"/>
      <c r="G291" s="1005" t="s">
        <v>236</v>
      </c>
      <c r="H291" s="1006"/>
      <c r="I291" s="326"/>
    </row>
    <row r="292" spans="1:9" ht="56.25" hidden="1" customHeight="1">
      <c r="A292" s="439"/>
      <c r="B292" s="863" t="s">
        <v>232</v>
      </c>
      <c r="C292" s="864"/>
      <c r="D292" s="445"/>
      <c r="E292" s="1001"/>
      <c r="F292" s="1002"/>
      <c r="G292" s="1003"/>
      <c r="H292" s="1003"/>
    </row>
    <row r="293" spans="1:9" ht="15.75" hidden="1" customHeight="1">
      <c r="A293" s="439"/>
      <c r="B293" s="883" t="s">
        <v>233</v>
      </c>
      <c r="C293" s="884"/>
      <c r="D293" s="454"/>
      <c r="E293" s="885"/>
      <c r="F293" s="886"/>
      <c r="G293" s="887"/>
      <c r="H293" s="888"/>
      <c r="I293" s="326"/>
    </row>
    <row r="294" spans="1:9" ht="66.75" hidden="1" customHeight="1">
      <c r="A294" s="439"/>
      <c r="B294" s="863" t="s">
        <v>234</v>
      </c>
      <c r="C294" s="864"/>
      <c r="D294" s="445"/>
      <c r="E294" s="1001"/>
      <c r="F294" s="1002"/>
      <c r="G294" s="1003"/>
      <c r="H294" s="1003"/>
      <c r="I294" s="326"/>
    </row>
    <row r="295" spans="1:9" ht="20.25" hidden="1" customHeight="1">
      <c r="A295" s="439"/>
      <c r="B295" s="471"/>
      <c r="C295" s="471"/>
      <c r="D295" s="472"/>
      <c r="E295" s="472"/>
      <c r="F295" s="472"/>
      <c r="G295" s="472"/>
      <c r="H295" s="472"/>
      <c r="I295" s="326"/>
    </row>
    <row r="296" spans="1:9" ht="32.25" hidden="1" customHeight="1">
      <c r="A296" s="404"/>
      <c r="B296" s="879" t="e">
        <f>IF(AND(#REF!=2,M198="2 or more"),"Name of Other Partner-2 of JV", "")</f>
        <v>#REF!</v>
      </c>
      <c r="C296" s="879"/>
      <c r="D296" s="879"/>
      <c r="E296" s="889" t="e">
        <f>'[11]Name of Bidder'!C23</f>
        <v>#REF!</v>
      </c>
      <c r="F296" s="879"/>
      <c r="G296" s="879"/>
      <c r="H296" s="873"/>
      <c r="I296" s="326"/>
    </row>
    <row r="297" spans="1:9" ht="29.25" hidden="1" customHeight="1">
      <c r="A297" s="404" t="s">
        <v>218</v>
      </c>
      <c r="B297" s="889" t="s">
        <v>219</v>
      </c>
      <c r="C297" s="879"/>
      <c r="D297" s="879"/>
      <c r="E297" s="879"/>
      <c r="F297" s="879"/>
      <c r="G297" s="879"/>
      <c r="H297" s="879"/>
      <c r="I297" s="326"/>
    </row>
    <row r="298" spans="1:9" ht="19.5" hidden="1" customHeight="1">
      <c r="A298" s="437"/>
      <c r="B298" s="453"/>
      <c r="C298" s="457"/>
      <c r="D298" s="458"/>
      <c r="E298" s="892" t="s">
        <v>236</v>
      </c>
      <c r="F298" s="894" t="s">
        <v>237</v>
      </c>
      <c r="G298" s="892" t="s">
        <v>221</v>
      </c>
      <c r="H298" s="894"/>
      <c r="I298" s="326"/>
    </row>
    <row r="299" spans="1:9" ht="47.25" hidden="1" customHeight="1">
      <c r="A299" s="437"/>
      <c r="B299" s="453"/>
      <c r="C299" s="457"/>
      <c r="D299" s="403" t="s">
        <v>238</v>
      </c>
      <c r="E299" s="1027"/>
      <c r="F299" s="1028"/>
      <c r="G299" s="1027"/>
      <c r="H299" s="1028"/>
      <c r="I299" s="326"/>
    </row>
    <row r="300" spans="1:9" ht="17.25" hidden="1" customHeight="1">
      <c r="A300" s="439" t="s">
        <v>222</v>
      </c>
      <c r="B300" s="885" t="s">
        <v>223</v>
      </c>
      <c r="C300" s="886"/>
      <c r="D300" s="459"/>
      <c r="E300" s="1013"/>
      <c r="F300" s="1014"/>
      <c r="G300" s="1013"/>
      <c r="H300" s="1014"/>
      <c r="I300" s="326"/>
    </row>
    <row r="301" spans="1:9" ht="17.25" hidden="1" customHeight="1">
      <c r="A301" s="439"/>
      <c r="B301" s="885" t="s">
        <v>239</v>
      </c>
      <c r="C301" s="899"/>
      <c r="D301" s="886"/>
      <c r="E301" s="441" t="s">
        <v>26</v>
      </c>
      <c r="F301" s="442"/>
      <c r="G301" s="442"/>
      <c r="H301" s="443"/>
      <c r="I301" s="326"/>
    </row>
    <row r="302" spans="1:9" ht="15.75" hidden="1" customHeight="1">
      <c r="A302" s="439">
        <v>1</v>
      </c>
      <c r="B302" s="1017" t="s">
        <v>240</v>
      </c>
      <c r="C302" s="1018"/>
      <c r="D302" s="473"/>
      <c r="E302" s="466"/>
      <c r="F302" s="467"/>
      <c r="G302" s="1029"/>
      <c r="H302" s="1030"/>
      <c r="I302" s="326"/>
    </row>
    <row r="303" spans="1:9" ht="15.75" hidden="1" customHeight="1">
      <c r="A303" s="439">
        <v>2</v>
      </c>
      <c r="B303" s="1017" t="s">
        <v>241</v>
      </c>
      <c r="C303" s="1018"/>
      <c r="D303" s="447"/>
      <c r="E303" s="448"/>
      <c r="F303" s="449"/>
      <c r="G303" s="1021"/>
      <c r="H303" s="1022"/>
    </row>
    <row r="304" spans="1:9" ht="15.75" hidden="1" customHeight="1">
      <c r="A304" s="439">
        <v>3</v>
      </c>
      <c r="B304" s="463" t="s">
        <v>242</v>
      </c>
      <c r="C304" s="464"/>
      <c r="D304" s="447"/>
      <c r="E304" s="448"/>
      <c r="F304" s="449"/>
      <c r="G304" s="1021"/>
      <c r="H304" s="1022"/>
      <c r="I304" s="326"/>
    </row>
    <row r="305" spans="1:9" ht="16.5" hidden="1" customHeight="1">
      <c r="A305" s="439">
        <v>4</v>
      </c>
      <c r="B305" s="463" t="s">
        <v>243</v>
      </c>
      <c r="C305" s="464"/>
      <c r="D305" s="447"/>
      <c r="E305" s="448"/>
      <c r="F305" s="449"/>
      <c r="G305" s="1021"/>
      <c r="H305" s="1022"/>
      <c r="I305" s="326"/>
    </row>
    <row r="306" spans="1:9" ht="15.75" hidden="1" customHeight="1">
      <c r="A306" s="439">
        <v>5</v>
      </c>
      <c r="B306" s="463" t="s">
        <v>244</v>
      </c>
      <c r="C306" s="464"/>
      <c r="D306" s="447"/>
      <c r="E306" s="448"/>
      <c r="F306" s="449"/>
      <c r="G306" s="1021"/>
      <c r="H306" s="1022"/>
      <c r="I306" s="326"/>
    </row>
    <row r="307" spans="1:9" hidden="1">
      <c r="A307" s="439">
        <v>6</v>
      </c>
      <c r="B307" s="463" t="s">
        <v>245</v>
      </c>
      <c r="C307" s="464"/>
      <c r="D307" s="450"/>
      <c r="E307" s="451"/>
      <c r="F307" s="452"/>
      <c r="G307" s="1023"/>
      <c r="H307" s="1024"/>
      <c r="I307" s="326"/>
    </row>
    <row r="308" spans="1:9" ht="32.25" hidden="1" customHeight="1">
      <c r="A308" s="434"/>
      <c r="B308" s="1025" t="s">
        <v>246</v>
      </c>
      <c r="C308" s="1025"/>
      <c r="D308" s="1025"/>
      <c r="E308" s="1025"/>
      <c r="F308" s="1025"/>
      <c r="G308" s="1025"/>
      <c r="H308" s="1026"/>
      <c r="I308" s="326"/>
    </row>
    <row r="309" spans="1:9" ht="32.25" hidden="1" customHeight="1">
      <c r="A309" s="404"/>
      <c r="B309" s="460"/>
      <c r="C309" s="460"/>
      <c r="D309" s="460"/>
      <c r="E309" s="460"/>
      <c r="F309" s="460"/>
      <c r="G309" s="460"/>
      <c r="H309" s="460"/>
      <c r="I309" s="326"/>
    </row>
    <row r="310" spans="1:9" ht="20.25" hidden="1" customHeight="1">
      <c r="A310" s="437" t="s">
        <v>87</v>
      </c>
      <c r="B310" s="889" t="s">
        <v>226</v>
      </c>
      <c r="C310" s="879"/>
      <c r="D310" s="879"/>
      <c r="E310" s="879"/>
      <c r="F310" s="879"/>
      <c r="G310" s="879"/>
      <c r="H310" s="879"/>
      <c r="I310" s="326"/>
    </row>
    <row r="311" spans="1:9" ht="19.5" hidden="1" customHeight="1">
      <c r="A311" s="437"/>
      <c r="B311" s="461"/>
      <c r="C311" s="457"/>
      <c r="D311" s="458"/>
      <c r="E311" s="892" t="s">
        <v>236</v>
      </c>
      <c r="F311" s="894" t="s">
        <v>237</v>
      </c>
      <c r="G311" s="892" t="s">
        <v>221</v>
      </c>
      <c r="H311" s="894"/>
      <c r="I311" s="326"/>
    </row>
    <row r="312" spans="1:9" ht="47.25" hidden="1" customHeight="1">
      <c r="A312" s="437"/>
      <c r="B312" s="461"/>
      <c r="C312" s="457"/>
      <c r="D312" s="403" t="s">
        <v>247</v>
      </c>
      <c r="E312" s="1027"/>
      <c r="F312" s="1028"/>
      <c r="G312" s="1027"/>
      <c r="H312" s="1028"/>
      <c r="I312" s="326"/>
    </row>
    <row r="313" spans="1:9" ht="17.25" hidden="1" customHeight="1">
      <c r="A313" s="439" t="s">
        <v>222</v>
      </c>
      <c r="B313" s="900" t="s">
        <v>223</v>
      </c>
      <c r="C313" s="895"/>
      <c r="D313" s="462"/>
      <c r="E313" s="1013"/>
      <c r="F313" s="1014"/>
      <c r="G313" s="1015"/>
      <c r="H313" s="1016"/>
      <c r="I313" s="326"/>
    </row>
    <row r="314" spans="1:9" ht="17.25" hidden="1" customHeight="1">
      <c r="A314" s="439"/>
      <c r="B314" s="899" t="s">
        <v>239</v>
      </c>
      <c r="C314" s="899"/>
      <c r="D314" s="900"/>
      <c r="E314" s="441" t="s">
        <v>26</v>
      </c>
      <c r="F314" s="442"/>
      <c r="G314" s="442"/>
      <c r="H314" s="443"/>
      <c r="I314" s="326"/>
    </row>
    <row r="315" spans="1:9" ht="15.75" hidden="1" customHeight="1">
      <c r="A315" s="439">
        <v>1</v>
      </c>
      <c r="B315" s="1017" t="s">
        <v>240</v>
      </c>
      <c r="C315" s="1018"/>
      <c r="D315" s="465"/>
      <c r="E315" s="466"/>
      <c r="F315" s="467"/>
      <c r="G315" s="1019"/>
      <c r="H315" s="1020"/>
      <c r="I315" s="326"/>
    </row>
    <row r="316" spans="1:9" ht="15.75" hidden="1" customHeight="1">
      <c r="A316" s="439">
        <v>2</v>
      </c>
      <c r="B316" s="1017" t="s">
        <v>241</v>
      </c>
      <c r="C316" s="1018"/>
      <c r="D316" s="468"/>
      <c r="E316" s="448"/>
      <c r="F316" s="449"/>
      <c r="G316" s="1007"/>
      <c r="H316" s="1008"/>
    </row>
    <row r="317" spans="1:9" ht="15.75" hidden="1" customHeight="1">
      <c r="A317" s="439">
        <v>3</v>
      </c>
      <c r="B317" s="463" t="s">
        <v>242</v>
      </c>
      <c r="C317" s="464"/>
      <c r="D317" s="468"/>
      <c r="E317" s="448"/>
      <c r="F317" s="449"/>
      <c r="G317" s="1007"/>
      <c r="H317" s="1008"/>
      <c r="I317" s="326"/>
    </row>
    <row r="318" spans="1:9" ht="16.5" hidden="1" customHeight="1">
      <c r="A318" s="439">
        <v>4</v>
      </c>
      <c r="B318" s="463" t="s">
        <v>243</v>
      </c>
      <c r="C318" s="464"/>
      <c r="D318" s="468"/>
      <c r="E318" s="448"/>
      <c r="F318" s="449"/>
      <c r="G318" s="1007"/>
      <c r="H318" s="1008"/>
      <c r="I318" s="326"/>
    </row>
    <row r="319" spans="1:9" ht="15.75" hidden="1" customHeight="1">
      <c r="A319" s="439">
        <v>5</v>
      </c>
      <c r="B319" s="463" t="s">
        <v>244</v>
      </c>
      <c r="C319" s="464"/>
      <c r="D319" s="468"/>
      <c r="E319" s="448"/>
      <c r="F319" s="449"/>
      <c r="G319" s="1007"/>
      <c r="H319" s="1008"/>
      <c r="I319" s="326"/>
    </row>
    <row r="320" spans="1:9" ht="15.75" hidden="1" customHeight="1">
      <c r="A320" s="439">
        <v>6</v>
      </c>
      <c r="B320" s="463" t="s">
        <v>245</v>
      </c>
      <c r="C320" s="464"/>
      <c r="D320" s="468"/>
      <c r="E320" s="448"/>
      <c r="F320" s="449"/>
      <c r="G320" s="1007"/>
      <c r="H320" s="1008"/>
      <c r="I320" s="326"/>
    </row>
    <row r="321" spans="1:9" ht="32.25" hidden="1" customHeight="1">
      <c r="A321" s="439"/>
      <c r="B321" s="872" t="s">
        <v>228</v>
      </c>
      <c r="C321" s="872"/>
      <c r="D321" s="469"/>
      <c r="E321" s="451"/>
      <c r="F321" s="452"/>
      <c r="G321" s="1009"/>
      <c r="H321" s="1010"/>
      <c r="I321" s="326"/>
    </row>
    <row r="322" spans="1:9" ht="32.25" hidden="1" customHeight="1">
      <c r="A322" s="434"/>
      <c r="B322" s="1011" t="s">
        <v>246</v>
      </c>
      <c r="C322" s="1011"/>
      <c r="D322" s="1011"/>
      <c r="E322" s="1011"/>
      <c r="F322" s="1011"/>
      <c r="G322" s="1011"/>
      <c r="H322" s="1012"/>
      <c r="I322" s="326"/>
    </row>
    <row r="323" spans="1:9" ht="16.5" hidden="1" customHeight="1">
      <c r="A323" s="434"/>
      <c r="B323" s="324"/>
      <c r="C323" s="324"/>
      <c r="D323" s="431"/>
      <c r="E323" s="431"/>
      <c r="F323" s="431"/>
      <c r="G323" s="431"/>
      <c r="H323" s="431"/>
      <c r="I323" s="326"/>
    </row>
    <row r="324" spans="1:9" ht="16.5" hidden="1" customHeight="1">
      <c r="A324" s="437" t="s">
        <v>229</v>
      </c>
      <c r="B324" s="874" t="s">
        <v>230</v>
      </c>
      <c r="C324" s="874"/>
      <c r="D324" s="455"/>
      <c r="E324" s="875"/>
      <c r="F324" s="876"/>
      <c r="G324" s="877"/>
      <c r="H324" s="878"/>
      <c r="I324" s="326"/>
    </row>
    <row r="325" spans="1:9" ht="28.5" hidden="1" customHeight="1">
      <c r="A325" s="437"/>
      <c r="B325" s="889"/>
      <c r="C325" s="873"/>
      <c r="D325" s="456"/>
      <c r="E325" s="880" t="s">
        <v>248</v>
      </c>
      <c r="F325" s="882"/>
      <c r="G325" s="1005" t="s">
        <v>236</v>
      </c>
      <c r="H325" s="1006"/>
      <c r="I325" s="326"/>
    </row>
    <row r="326" spans="1:9" ht="56.25" hidden="1" customHeight="1">
      <c r="A326" s="439"/>
      <c r="B326" s="864" t="s">
        <v>232</v>
      </c>
      <c r="C326" s="864"/>
      <c r="D326" s="445"/>
      <c r="E326" s="1001"/>
      <c r="F326" s="1002"/>
      <c r="G326" s="1003"/>
      <c r="H326" s="1003"/>
    </row>
    <row r="327" spans="1:9" ht="15.75" hidden="1" customHeight="1">
      <c r="A327" s="439"/>
      <c r="B327" s="884" t="s">
        <v>233</v>
      </c>
      <c r="C327" s="884"/>
      <c r="D327" s="454"/>
      <c r="E327" s="885"/>
      <c r="F327" s="886"/>
      <c r="G327" s="887"/>
      <c r="H327" s="888"/>
      <c r="I327" s="326"/>
    </row>
    <row r="328" spans="1:9" ht="49.5" hidden="1" customHeight="1">
      <c r="A328" s="439"/>
      <c r="B328" s="864" t="s">
        <v>234</v>
      </c>
      <c r="C328" s="864"/>
      <c r="D328" s="445"/>
      <c r="E328" s="1001"/>
      <c r="F328" s="1002"/>
      <c r="G328" s="1003"/>
      <c r="H328" s="1003"/>
      <c r="I328" s="326"/>
    </row>
    <row r="329" spans="1:9" ht="22.5" hidden="1" customHeight="1">
      <c r="A329" s="434"/>
      <c r="B329" s="471"/>
      <c r="C329" s="471"/>
      <c r="D329" s="472"/>
      <c r="E329" s="472"/>
      <c r="F329" s="472"/>
      <c r="G329" s="472"/>
      <c r="H329" s="472"/>
      <c r="I329" s="326"/>
    </row>
    <row r="330" spans="1:9" ht="17.25" hidden="1" customHeight="1">
      <c r="A330" s="474" t="s">
        <v>249</v>
      </c>
      <c r="B330" s="1004" t="s">
        <v>250</v>
      </c>
      <c r="C330" s="1004"/>
      <c r="D330" s="1004"/>
      <c r="E330" s="1004"/>
      <c r="F330" s="1004"/>
      <c r="G330" s="1004"/>
      <c r="H330" s="1004"/>
      <c r="I330" s="326"/>
    </row>
    <row r="331" spans="1:9" ht="12" hidden="1" customHeight="1">
      <c r="A331" s="326"/>
      <c r="B331" s="390"/>
      <c r="C331" s="390"/>
      <c r="D331" s="390"/>
      <c r="E331" s="390"/>
      <c r="F331" s="390"/>
      <c r="G331" s="390"/>
      <c r="H331" s="326"/>
      <c r="I331" s="326"/>
    </row>
    <row r="332" spans="1:9" ht="75" hidden="1" customHeight="1">
      <c r="A332" s="475"/>
      <c r="B332" s="998" t="s">
        <v>251</v>
      </c>
      <c r="C332" s="998"/>
      <c r="D332" s="998"/>
      <c r="E332" s="998"/>
      <c r="F332" s="998"/>
      <c r="G332" s="998"/>
      <c r="H332" s="998"/>
      <c r="I332" s="326"/>
    </row>
    <row r="333" spans="1:9" ht="185.25" hidden="1" customHeight="1">
      <c r="A333" s="434"/>
      <c r="B333" s="999" t="s">
        <v>252</v>
      </c>
      <c r="C333" s="999"/>
      <c r="D333" s="999"/>
      <c r="E333" s="999"/>
      <c r="F333" s="999"/>
      <c r="G333" s="999"/>
      <c r="H333" s="999"/>
    </row>
    <row r="334" spans="1:9" ht="40.15" hidden="1" customHeight="1">
      <c r="A334" s="434"/>
      <c r="B334" s="998"/>
      <c r="C334" s="998"/>
      <c r="D334" s="998"/>
      <c r="E334" s="998"/>
      <c r="F334" s="998"/>
      <c r="G334" s="998"/>
      <c r="H334" s="998"/>
      <c r="I334" s="326"/>
    </row>
    <row r="335" spans="1:9" ht="9" hidden="1" customHeight="1">
      <c r="A335" s="326"/>
      <c r="B335" s="326"/>
      <c r="C335" s="326"/>
      <c r="D335" s="326"/>
      <c r="E335" s="326"/>
      <c r="F335" s="326"/>
      <c r="G335" s="326"/>
      <c r="H335" s="326"/>
      <c r="I335" s="326"/>
    </row>
    <row r="336" spans="1:9" ht="33.75" hidden="1" customHeight="1">
      <c r="A336" s="434"/>
      <c r="B336" s="998"/>
      <c r="C336" s="998"/>
      <c r="D336" s="998"/>
      <c r="E336" s="998"/>
      <c r="F336" s="998"/>
      <c r="G336" s="998"/>
      <c r="H336" s="998"/>
      <c r="I336" s="326"/>
    </row>
    <row r="337" spans="1:9" hidden="1">
      <c r="B337" s="390"/>
      <c r="C337" s="390"/>
      <c r="D337" s="390"/>
      <c r="E337" s="390"/>
      <c r="F337" s="390"/>
      <c r="G337" s="390"/>
    </row>
    <row r="338" spans="1:9" ht="42" hidden="1" customHeight="1">
      <c r="A338" s="433"/>
      <c r="B338" s="998"/>
      <c r="C338" s="998"/>
      <c r="D338" s="998"/>
      <c r="E338" s="998"/>
      <c r="F338" s="998"/>
      <c r="G338" s="998"/>
      <c r="H338" s="998"/>
      <c r="I338" s="326"/>
    </row>
    <row r="339" spans="1:9" hidden="1">
      <c r="A339" s="326"/>
      <c r="B339" s="326"/>
      <c r="C339" s="326"/>
      <c r="D339" s="326"/>
      <c r="E339" s="326"/>
      <c r="F339" s="326"/>
      <c r="G339" s="326"/>
      <c r="H339" s="326"/>
      <c r="I339" s="326"/>
    </row>
    <row r="340" spans="1:9" ht="19.5" hidden="1" customHeight="1">
      <c r="A340" s="433"/>
      <c r="B340" s="998" t="s">
        <v>253</v>
      </c>
      <c r="C340" s="998"/>
      <c r="D340" s="998"/>
      <c r="E340" s="998"/>
      <c r="F340" s="998"/>
      <c r="G340" s="998"/>
      <c r="H340" s="998"/>
      <c r="I340" s="326"/>
    </row>
    <row r="341" spans="1:9" hidden="1">
      <c r="A341" s="326"/>
      <c r="B341" s="390"/>
      <c r="C341" s="390"/>
      <c r="D341" s="390"/>
      <c r="E341" s="390"/>
      <c r="F341" s="390"/>
      <c r="G341" s="390"/>
      <c r="H341" s="326"/>
      <c r="I341" s="326"/>
    </row>
    <row r="342" spans="1:9" ht="40.15" hidden="1" customHeight="1">
      <c r="A342" s="433" t="s">
        <v>254</v>
      </c>
      <c r="B342" s="999" t="s">
        <v>255</v>
      </c>
      <c r="C342" s="999"/>
      <c r="D342" s="999"/>
      <c r="E342" s="999"/>
      <c r="F342" s="999"/>
      <c r="G342" s="999"/>
      <c r="H342" s="999"/>
      <c r="I342" s="326"/>
    </row>
    <row r="343" spans="1:9" hidden="1">
      <c r="A343" s="326"/>
      <c r="B343" s="390"/>
      <c r="C343" s="390"/>
      <c r="D343" s="390"/>
      <c r="E343" s="390"/>
      <c r="F343" s="390"/>
      <c r="G343" s="390"/>
      <c r="H343" s="326"/>
      <c r="I343" s="326"/>
    </row>
    <row r="344" spans="1:9" ht="90" hidden="1" customHeight="1">
      <c r="A344" s="433" t="s">
        <v>256</v>
      </c>
      <c r="B344" s="999" t="s">
        <v>257</v>
      </c>
      <c r="C344" s="999"/>
      <c r="D344" s="999"/>
      <c r="E344" s="999"/>
      <c r="F344" s="999"/>
      <c r="G344" s="999"/>
      <c r="H344" s="999"/>
    </row>
    <row r="345" spans="1:9" hidden="1">
      <c r="A345" s="326"/>
      <c r="B345" s="326"/>
      <c r="C345" s="326"/>
      <c r="D345" s="326"/>
      <c r="E345" s="326"/>
      <c r="F345" s="326"/>
      <c r="G345" s="326"/>
      <c r="H345" s="326"/>
      <c r="I345" s="326"/>
    </row>
    <row r="346" spans="1:9" ht="48" hidden="1" customHeight="1">
      <c r="A346" s="433" t="s">
        <v>258</v>
      </c>
      <c r="B346" s="998" t="s">
        <v>259</v>
      </c>
      <c r="C346" s="998"/>
      <c r="D346" s="998"/>
      <c r="E346" s="998"/>
      <c r="F346" s="998"/>
      <c r="G346" s="998"/>
      <c r="H346" s="998"/>
      <c r="I346" s="326"/>
    </row>
    <row r="347" spans="1:9" ht="17.25" hidden="1" customHeight="1">
      <c r="A347" s="326"/>
      <c r="B347" s="326"/>
      <c r="C347" s="326"/>
      <c r="D347" s="325"/>
      <c r="E347" s="326"/>
      <c r="F347" s="326"/>
      <c r="G347" s="326"/>
      <c r="H347" s="326"/>
      <c r="I347" s="326"/>
    </row>
    <row r="348" spans="1:9" ht="21" hidden="1" customHeight="1">
      <c r="A348" s="433" t="s">
        <v>260</v>
      </c>
      <c r="B348" s="998" t="s">
        <v>261</v>
      </c>
      <c r="C348" s="998"/>
      <c r="D348" s="998"/>
      <c r="E348" s="998"/>
      <c r="F348" s="998"/>
      <c r="G348" s="998"/>
      <c r="H348" s="998"/>
      <c r="I348" s="326"/>
    </row>
    <row r="349" spans="1:9" ht="29.25" hidden="1" customHeight="1">
      <c r="A349" s="433"/>
      <c r="B349" s="1000" t="s">
        <v>262</v>
      </c>
      <c r="C349" s="1000"/>
      <c r="D349" s="1000"/>
      <c r="E349" s="1000"/>
      <c r="F349" s="1000"/>
      <c r="G349" s="1000"/>
      <c r="H349" s="1000"/>
      <c r="I349" s="326"/>
    </row>
    <row r="350" spans="1:9" ht="17.25" hidden="1" customHeight="1">
      <c r="A350" s="433"/>
      <c r="B350" s="476"/>
      <c r="C350" s="476"/>
      <c r="D350" s="476"/>
      <c r="E350" s="476"/>
      <c r="F350" s="476"/>
      <c r="G350" s="476"/>
      <c r="H350" s="476"/>
    </row>
    <row r="351" spans="1:9" ht="72" hidden="1" customHeight="1">
      <c r="A351" s="434">
        <v>4.0999999999999996</v>
      </c>
      <c r="B351" s="986" t="s">
        <v>263</v>
      </c>
      <c r="C351" s="986"/>
      <c r="D351" s="986"/>
      <c r="E351" s="986"/>
      <c r="F351" s="986"/>
      <c r="G351" s="986"/>
      <c r="H351" s="986"/>
    </row>
    <row r="352" spans="1:9" ht="16.5" hidden="1" customHeight="1">
      <c r="A352" s="389" t="s">
        <v>79</v>
      </c>
      <c r="B352" s="997" t="str">
        <f>"For  " &amp;B199</f>
        <v>For  Name of the Bidder</v>
      </c>
      <c r="C352" s="997"/>
      <c r="D352" s="997"/>
      <c r="E352" s="997"/>
      <c r="F352" s="997"/>
      <c r="G352" s="326"/>
      <c r="H352" s="326"/>
      <c r="I352" s="326"/>
    </row>
    <row r="353" spans="1:9" ht="15.75" hidden="1" customHeight="1">
      <c r="A353" s="326"/>
      <c r="B353" s="477" t="s">
        <v>73</v>
      </c>
      <c r="C353" s="993"/>
      <c r="D353" s="994"/>
      <c r="E353" s="994"/>
      <c r="F353" s="994"/>
      <c r="G353" s="994"/>
      <c r="H353" s="995"/>
      <c r="I353" s="326"/>
    </row>
    <row r="354" spans="1:9" ht="15.75" hidden="1" customHeight="1">
      <c r="A354" s="326"/>
      <c r="B354" s="477" t="s">
        <v>74</v>
      </c>
      <c r="C354" s="993"/>
      <c r="D354" s="994"/>
      <c r="E354" s="994"/>
      <c r="F354" s="994"/>
      <c r="G354" s="994"/>
      <c r="H354" s="995"/>
      <c r="I354" s="326"/>
    </row>
    <row r="355" spans="1:9" ht="15.75" hidden="1" customHeight="1">
      <c r="A355" s="326"/>
      <c r="B355" s="477" t="s">
        <v>75</v>
      </c>
      <c r="C355" s="993"/>
      <c r="D355" s="994"/>
      <c r="E355" s="994"/>
      <c r="F355" s="994"/>
      <c r="G355" s="994"/>
      <c r="H355" s="995"/>
      <c r="I355" s="326"/>
    </row>
    <row r="356" spans="1:9" ht="15.75" hidden="1" customHeight="1">
      <c r="A356" s="326"/>
      <c r="B356" s="477" t="s">
        <v>165</v>
      </c>
      <c r="C356" s="993"/>
      <c r="D356" s="994"/>
      <c r="E356" s="994"/>
      <c r="F356" s="994"/>
      <c r="G356" s="994"/>
      <c r="H356" s="995"/>
      <c r="I356" s="326"/>
    </row>
    <row r="357" spans="1:9" ht="15.75" hidden="1" customHeight="1">
      <c r="A357" s="326"/>
      <c r="B357" s="477" t="s">
        <v>166</v>
      </c>
      <c r="C357" s="993"/>
      <c r="D357" s="994"/>
      <c r="E357" s="994"/>
      <c r="F357" s="994"/>
      <c r="G357" s="994"/>
      <c r="H357" s="995"/>
      <c r="I357" s="326"/>
    </row>
    <row r="358" spans="1:9" ht="15.75" hidden="1" customHeight="1">
      <c r="A358" s="326"/>
      <c r="B358" s="477" t="s">
        <v>168</v>
      </c>
      <c r="C358" s="993"/>
      <c r="D358" s="994"/>
      <c r="E358" s="994"/>
      <c r="F358" s="994"/>
      <c r="G358" s="994"/>
      <c r="H358" s="995"/>
      <c r="I358" s="326"/>
    </row>
    <row r="359" spans="1:9" ht="15.75" hidden="1" customHeight="1">
      <c r="A359" s="326"/>
      <c r="B359" s="477" t="s">
        <v>170</v>
      </c>
      <c r="C359" s="993"/>
      <c r="D359" s="994"/>
      <c r="E359" s="994"/>
      <c r="F359" s="994"/>
      <c r="G359" s="994"/>
      <c r="H359" s="995"/>
      <c r="I359" s="326"/>
    </row>
    <row r="360" spans="1:9" ht="15.75" hidden="1" customHeight="1">
      <c r="A360" s="326"/>
      <c r="B360" s="477" t="s">
        <v>264</v>
      </c>
      <c r="C360" s="993"/>
      <c r="D360" s="994"/>
      <c r="E360" s="994"/>
      <c r="F360" s="994"/>
      <c r="G360" s="994"/>
      <c r="H360" s="995"/>
      <c r="I360" s="326"/>
    </row>
    <row r="361" spans="1:9" ht="15.75" hidden="1" customHeight="1">
      <c r="A361" s="326"/>
      <c r="B361" s="477" t="s">
        <v>265</v>
      </c>
      <c r="C361" s="993"/>
      <c r="D361" s="994"/>
      <c r="E361" s="994"/>
      <c r="F361" s="994"/>
      <c r="G361" s="994"/>
      <c r="H361" s="995"/>
      <c r="I361" s="326"/>
    </row>
    <row r="362" spans="1:9" ht="15.75" hidden="1" customHeight="1">
      <c r="A362" s="326"/>
      <c r="B362" s="477" t="s">
        <v>266</v>
      </c>
      <c r="C362" s="993"/>
      <c r="D362" s="994"/>
      <c r="E362" s="994"/>
      <c r="F362" s="994"/>
      <c r="G362" s="994"/>
      <c r="H362" s="995"/>
      <c r="I362" s="326"/>
    </row>
    <row r="363" spans="1:9" hidden="1">
      <c r="A363" s="326"/>
      <c r="B363" s="326"/>
      <c r="C363" s="326"/>
      <c r="D363" s="326"/>
      <c r="E363" s="326"/>
      <c r="F363" s="326"/>
      <c r="G363" s="326"/>
      <c r="H363" s="326"/>
      <c r="I363" s="326"/>
    </row>
    <row r="364" spans="1:9" ht="16.5" hidden="1" customHeight="1">
      <c r="A364" s="389" t="s">
        <v>87</v>
      </c>
      <c r="B364" s="997" t="e">
        <f>"For  " &amp;B260</f>
        <v>#REF!</v>
      </c>
      <c r="C364" s="997"/>
      <c r="D364" s="997"/>
      <c r="E364" s="997"/>
      <c r="F364" s="997"/>
      <c r="G364" s="326"/>
      <c r="H364" s="326"/>
      <c r="I364" s="326"/>
    </row>
    <row r="365" spans="1:9" ht="15.75" hidden="1" customHeight="1">
      <c r="A365" s="326"/>
      <c r="B365" s="477" t="s">
        <v>73</v>
      </c>
      <c r="C365" s="993"/>
      <c r="D365" s="994"/>
      <c r="E365" s="994"/>
      <c r="F365" s="994"/>
      <c r="G365" s="994"/>
      <c r="H365" s="995"/>
      <c r="I365" s="326"/>
    </row>
    <row r="366" spans="1:9" ht="15.75" hidden="1" customHeight="1">
      <c r="A366" s="326"/>
      <c r="B366" s="477" t="s">
        <v>74</v>
      </c>
      <c r="C366" s="993"/>
      <c r="D366" s="994"/>
      <c r="E366" s="994"/>
      <c r="F366" s="994"/>
      <c r="G366" s="994"/>
      <c r="H366" s="995"/>
      <c r="I366" s="326"/>
    </row>
    <row r="367" spans="1:9" ht="15.75" hidden="1" customHeight="1">
      <c r="A367" s="326"/>
      <c r="B367" s="477" t="s">
        <v>75</v>
      </c>
      <c r="C367" s="993"/>
      <c r="D367" s="994"/>
      <c r="E367" s="994"/>
      <c r="F367" s="994"/>
      <c r="G367" s="994"/>
      <c r="H367" s="995"/>
      <c r="I367" s="326"/>
    </row>
    <row r="368" spans="1:9" ht="15.75" hidden="1" customHeight="1">
      <c r="A368" s="326"/>
      <c r="B368" s="477" t="s">
        <v>165</v>
      </c>
      <c r="C368" s="993"/>
      <c r="D368" s="994"/>
      <c r="E368" s="994"/>
      <c r="F368" s="994"/>
      <c r="G368" s="994"/>
      <c r="H368" s="995"/>
      <c r="I368" s="326"/>
    </row>
    <row r="369" spans="1:9" ht="15.75" hidden="1" customHeight="1">
      <c r="A369" s="326"/>
      <c r="B369" s="477" t="s">
        <v>166</v>
      </c>
      <c r="C369" s="993"/>
      <c r="D369" s="994"/>
      <c r="E369" s="994"/>
      <c r="F369" s="994"/>
      <c r="G369" s="994"/>
      <c r="H369" s="995"/>
      <c r="I369" s="326"/>
    </row>
    <row r="370" spans="1:9" ht="15.75" hidden="1" customHeight="1">
      <c r="A370" s="326"/>
      <c r="B370" s="477" t="s">
        <v>168</v>
      </c>
      <c r="C370" s="993"/>
      <c r="D370" s="994"/>
      <c r="E370" s="994"/>
      <c r="F370" s="994"/>
      <c r="G370" s="994"/>
      <c r="H370" s="995"/>
      <c r="I370" s="326"/>
    </row>
    <row r="371" spans="1:9" ht="15.75" hidden="1" customHeight="1">
      <c r="A371" s="326"/>
      <c r="B371" s="477" t="s">
        <v>170</v>
      </c>
      <c r="C371" s="993"/>
      <c r="D371" s="994"/>
      <c r="E371" s="994"/>
      <c r="F371" s="994"/>
      <c r="G371" s="994"/>
      <c r="H371" s="995"/>
      <c r="I371" s="326"/>
    </row>
    <row r="372" spans="1:9" ht="15.75" hidden="1" customHeight="1">
      <c r="A372" s="326"/>
      <c r="B372" s="477" t="s">
        <v>264</v>
      </c>
      <c r="C372" s="993"/>
      <c r="D372" s="994"/>
      <c r="E372" s="994"/>
      <c r="F372" s="994"/>
      <c r="G372" s="994"/>
      <c r="H372" s="995"/>
      <c r="I372" s="326"/>
    </row>
    <row r="373" spans="1:9" ht="15.75" hidden="1" customHeight="1">
      <c r="A373" s="326"/>
      <c r="B373" s="477" t="s">
        <v>265</v>
      </c>
      <c r="C373" s="993"/>
      <c r="D373" s="994"/>
      <c r="E373" s="994"/>
      <c r="F373" s="994"/>
      <c r="G373" s="994"/>
      <c r="H373" s="995"/>
      <c r="I373" s="326"/>
    </row>
    <row r="374" spans="1:9" ht="15.75" hidden="1" customHeight="1">
      <c r="A374" s="326"/>
      <c r="B374" s="477" t="s">
        <v>266</v>
      </c>
      <c r="C374" s="993"/>
      <c r="D374" s="994"/>
      <c r="E374" s="994"/>
      <c r="F374" s="994"/>
      <c r="G374" s="994"/>
      <c r="H374" s="995"/>
      <c r="I374" s="326"/>
    </row>
    <row r="375" spans="1:9" hidden="1">
      <c r="A375" s="326"/>
      <c r="B375" s="478"/>
      <c r="C375" s="479"/>
      <c r="D375" s="479"/>
      <c r="E375" s="479"/>
      <c r="F375" s="479"/>
      <c r="G375" s="479"/>
      <c r="H375" s="479"/>
      <c r="I375" s="326"/>
    </row>
    <row r="376" spans="1:9" ht="16.5" hidden="1" customHeight="1">
      <c r="A376" s="389" t="s">
        <v>229</v>
      </c>
      <c r="B376" s="997" t="e">
        <f>"For  "&amp;B296</f>
        <v>#REF!</v>
      </c>
      <c r="C376" s="997"/>
      <c r="D376" s="997"/>
      <c r="E376" s="997"/>
      <c r="F376" s="997"/>
      <c r="G376" s="326"/>
      <c r="H376" s="326"/>
      <c r="I376" s="326"/>
    </row>
    <row r="377" spans="1:9" ht="15.75" hidden="1" customHeight="1">
      <c r="A377" s="326"/>
      <c r="B377" s="477" t="s">
        <v>73</v>
      </c>
      <c r="C377" s="993"/>
      <c r="D377" s="994"/>
      <c r="E377" s="994"/>
      <c r="F377" s="994"/>
      <c r="G377" s="994"/>
      <c r="H377" s="995"/>
      <c r="I377" s="326"/>
    </row>
    <row r="378" spans="1:9" ht="15.75" hidden="1" customHeight="1">
      <c r="A378" s="326"/>
      <c r="B378" s="477" t="s">
        <v>74</v>
      </c>
      <c r="C378" s="993"/>
      <c r="D378" s="994"/>
      <c r="E378" s="994"/>
      <c r="F378" s="994"/>
      <c r="G378" s="994"/>
      <c r="H378" s="995"/>
      <c r="I378" s="326"/>
    </row>
    <row r="379" spans="1:9" ht="15.75" hidden="1" customHeight="1">
      <c r="A379" s="326"/>
      <c r="B379" s="477" t="s">
        <v>75</v>
      </c>
      <c r="C379" s="993"/>
      <c r="D379" s="994"/>
      <c r="E379" s="994"/>
      <c r="F379" s="994"/>
      <c r="G379" s="994"/>
      <c r="H379" s="995"/>
      <c r="I379" s="326"/>
    </row>
    <row r="380" spans="1:9" ht="15.75" hidden="1" customHeight="1">
      <c r="A380" s="326"/>
      <c r="B380" s="477" t="s">
        <v>165</v>
      </c>
      <c r="C380" s="993"/>
      <c r="D380" s="994"/>
      <c r="E380" s="994"/>
      <c r="F380" s="994"/>
      <c r="G380" s="994"/>
      <c r="H380" s="995"/>
      <c r="I380" s="326"/>
    </row>
    <row r="381" spans="1:9" ht="15.75" hidden="1" customHeight="1">
      <c r="A381" s="326"/>
      <c r="B381" s="477" t="s">
        <v>166</v>
      </c>
      <c r="C381" s="993"/>
      <c r="D381" s="994"/>
      <c r="E381" s="994"/>
      <c r="F381" s="994"/>
      <c r="G381" s="994"/>
      <c r="H381" s="995"/>
      <c r="I381" s="326"/>
    </row>
    <row r="382" spans="1:9" ht="15.75" hidden="1" customHeight="1">
      <c r="A382" s="326"/>
      <c r="B382" s="477" t="s">
        <v>168</v>
      </c>
      <c r="C382" s="993"/>
      <c r="D382" s="994"/>
      <c r="E382" s="994"/>
      <c r="F382" s="994"/>
      <c r="G382" s="994"/>
      <c r="H382" s="995"/>
      <c r="I382" s="326"/>
    </row>
    <row r="383" spans="1:9" ht="15.75" hidden="1" customHeight="1">
      <c r="A383" s="326"/>
      <c r="B383" s="477" t="s">
        <v>170</v>
      </c>
      <c r="C383" s="993"/>
      <c r="D383" s="994"/>
      <c r="E383" s="994"/>
      <c r="F383" s="994"/>
      <c r="G383" s="994"/>
      <c r="H383" s="995"/>
      <c r="I383" s="326"/>
    </row>
    <row r="384" spans="1:9" ht="15.75" hidden="1" customHeight="1">
      <c r="A384" s="326"/>
      <c r="B384" s="477" t="s">
        <v>264</v>
      </c>
      <c r="C384" s="993"/>
      <c r="D384" s="994"/>
      <c r="E384" s="994"/>
      <c r="F384" s="994"/>
      <c r="G384" s="994"/>
      <c r="H384" s="995"/>
      <c r="I384" s="326"/>
    </row>
    <row r="385" spans="1:12" ht="15.75" hidden="1" customHeight="1">
      <c r="A385" s="326"/>
      <c r="B385" s="477" t="s">
        <v>265</v>
      </c>
      <c r="C385" s="993"/>
      <c r="D385" s="994"/>
      <c r="E385" s="994"/>
      <c r="F385" s="994"/>
      <c r="G385" s="994"/>
      <c r="H385" s="995"/>
      <c r="I385" s="326"/>
    </row>
    <row r="386" spans="1:12" ht="15.75" hidden="1" customHeight="1">
      <c r="A386" s="326"/>
      <c r="B386" s="477" t="s">
        <v>266</v>
      </c>
      <c r="C386" s="993"/>
      <c r="D386" s="994"/>
      <c r="E386" s="994"/>
      <c r="F386" s="994"/>
      <c r="G386" s="994"/>
      <c r="H386" s="995"/>
      <c r="I386" s="326"/>
    </row>
    <row r="387" spans="1:12" ht="27.75" customHeight="1">
      <c r="A387" s="585" t="s">
        <v>267</v>
      </c>
      <c r="B387" s="996" t="s">
        <v>268</v>
      </c>
      <c r="C387" s="996"/>
      <c r="D387" s="996"/>
      <c r="E387" s="996"/>
      <c r="F387" s="996"/>
      <c r="G387" s="996"/>
      <c r="H387" s="996"/>
      <c r="I387" s="326"/>
    </row>
    <row r="388" spans="1:12" ht="42" customHeight="1">
      <c r="A388" s="390">
        <v>6.1</v>
      </c>
      <c r="B388" s="986" t="s">
        <v>269</v>
      </c>
      <c r="C388" s="986"/>
      <c r="D388" s="986"/>
      <c r="E388" s="986"/>
      <c r="F388" s="986"/>
      <c r="G388" s="986"/>
      <c r="H388" s="986"/>
    </row>
    <row r="389" spans="1:12" ht="105.75" customHeight="1">
      <c r="A389" s="326"/>
      <c r="B389" s="434" t="s">
        <v>270</v>
      </c>
      <c r="C389" s="986" t="s">
        <v>271</v>
      </c>
      <c r="D389" s="986"/>
      <c r="E389" s="986"/>
      <c r="F389" s="986"/>
      <c r="G389" s="986"/>
      <c r="H389" s="986"/>
      <c r="I389" s="480"/>
    </row>
    <row r="390" spans="1:12" ht="78" customHeight="1">
      <c r="A390" s="326"/>
      <c r="B390" s="434" t="s">
        <v>272</v>
      </c>
      <c r="C390" s="986" t="s">
        <v>273</v>
      </c>
      <c r="D390" s="986"/>
      <c r="E390" s="986"/>
      <c r="F390" s="986"/>
      <c r="G390" s="986"/>
      <c r="H390" s="986"/>
      <c r="I390" s="326"/>
    </row>
    <row r="391" spans="1:12" ht="9" customHeight="1">
      <c r="A391" s="326"/>
      <c r="B391" s="326"/>
      <c r="C391" s="326"/>
      <c r="D391" s="326"/>
      <c r="E391" s="326"/>
      <c r="F391" s="326"/>
      <c r="G391" s="326"/>
      <c r="H391" s="326"/>
      <c r="I391" s="326"/>
    </row>
    <row r="392" spans="1:12" ht="23.25" customHeight="1">
      <c r="A392" s="390">
        <v>6.2</v>
      </c>
      <c r="B392" s="986" t="s">
        <v>274</v>
      </c>
      <c r="C392" s="986"/>
      <c r="D392" s="986"/>
      <c r="E392" s="986"/>
      <c r="F392" s="986"/>
      <c r="G392" s="986"/>
      <c r="H392" s="986"/>
    </row>
    <row r="393" spans="1:12" ht="10.5" customHeight="1">
      <c r="A393" s="326"/>
      <c r="B393" s="326"/>
      <c r="C393" s="326"/>
      <c r="D393" s="326"/>
      <c r="E393" s="326"/>
      <c r="F393" s="326"/>
      <c r="G393" s="326"/>
      <c r="H393" s="326"/>
      <c r="I393" s="326"/>
    </row>
    <row r="394" spans="1:12" ht="24" customHeight="1">
      <c r="A394" s="275"/>
      <c r="B394" s="986" t="s">
        <v>275</v>
      </c>
      <c r="C394" s="986"/>
      <c r="D394" s="986"/>
      <c r="E394" s="986"/>
      <c r="F394" s="986"/>
      <c r="G394" s="986"/>
      <c r="H394" s="986"/>
      <c r="I394" s="326"/>
    </row>
    <row r="395" spans="1:12" ht="32.25" customHeight="1">
      <c r="A395" s="481"/>
      <c r="B395" s="987"/>
      <c r="C395" s="988"/>
      <c r="D395" s="482" t="s">
        <v>276</v>
      </c>
      <c r="E395" s="989"/>
      <c r="F395" s="990"/>
      <c r="G395" s="990"/>
      <c r="H395" s="990"/>
      <c r="I395" s="326"/>
    </row>
    <row r="396" spans="1:12" ht="50.25" customHeight="1">
      <c r="A396" s="483" t="s">
        <v>79</v>
      </c>
      <c r="B396" s="895" t="s">
        <v>277</v>
      </c>
      <c r="C396" s="895"/>
      <c r="D396" s="303" t="s">
        <v>278</v>
      </c>
      <c r="E396" s="326"/>
      <c r="F396" s="326"/>
      <c r="G396" s="326"/>
      <c r="H396" s="326"/>
      <c r="I396" s="326"/>
    </row>
    <row r="397" spans="1:12" ht="21" customHeight="1">
      <c r="A397" s="484"/>
      <c r="B397" s="991" t="s">
        <v>279</v>
      </c>
      <c r="C397" s="992"/>
      <c r="D397" s="485"/>
      <c r="E397" s="326"/>
      <c r="F397" s="326"/>
      <c r="G397" s="326"/>
      <c r="H397" s="326"/>
      <c r="I397" s="309"/>
      <c r="J397" s="486"/>
      <c r="K397" s="487"/>
    </row>
    <row r="398" spans="1:12" ht="23.25" customHeight="1">
      <c r="A398" s="484"/>
      <c r="B398" s="991" t="s">
        <v>280</v>
      </c>
      <c r="C398" s="992"/>
      <c r="D398" s="485"/>
      <c r="E398" s="326"/>
      <c r="F398" s="326"/>
      <c r="G398" s="326"/>
      <c r="H398" s="326"/>
      <c r="J398" s="488"/>
      <c r="K398" s="489"/>
    </row>
    <row r="399" spans="1:12" ht="21.75" customHeight="1">
      <c r="A399" s="484"/>
      <c r="B399" s="991" t="s">
        <v>281</v>
      </c>
      <c r="C399" s="992"/>
      <c r="D399" s="485"/>
      <c r="E399" s="326"/>
      <c r="F399" s="326"/>
      <c r="G399" s="326"/>
      <c r="H399" s="326"/>
      <c r="I399" s="309"/>
      <c r="J399" s="486"/>
      <c r="K399" s="487"/>
      <c r="L399" s="309"/>
    </row>
    <row r="400" spans="1:12" ht="20.25" customHeight="1">
      <c r="A400" s="484"/>
      <c r="B400" s="991" t="s">
        <v>282</v>
      </c>
      <c r="C400" s="992"/>
      <c r="D400" s="485"/>
      <c r="E400" s="326"/>
      <c r="F400" s="326"/>
      <c r="G400" s="326"/>
      <c r="H400" s="326"/>
      <c r="I400" s="309"/>
      <c r="J400" s="486"/>
      <c r="K400" s="487"/>
      <c r="L400" s="309"/>
    </row>
    <row r="401" spans="1:12" ht="21.75" customHeight="1">
      <c r="A401" s="484"/>
      <c r="B401" s="896" t="s">
        <v>283</v>
      </c>
      <c r="C401" s="898"/>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61</v>
      </c>
      <c r="C405" s="490" t="str">
        <f>'Names of Bidder'!D36&amp;"-"&amp; 'Names of Bidder'!E36&amp;"-" &amp;'Names of Bidder'!F36</f>
        <v>--</v>
      </c>
      <c r="F405" s="306" t="s">
        <v>62</v>
      </c>
      <c r="G405" s="307" t="str">
        <f>IF('Names of Bidder'!D33=0, "", 'Names of Bidder'!D33)</f>
        <v/>
      </c>
      <c r="H405" s="307"/>
      <c r="I405" s="307"/>
    </row>
    <row r="406" spans="1:12" ht="16.5">
      <c r="B406" s="307" t="s">
        <v>63</v>
      </c>
      <c r="C406" s="490" t="str">
        <f>IF('Names of Bidder'!D37=0, "", 'Names of Bidder'!D37)</f>
        <v/>
      </c>
      <c r="F406" s="306" t="s">
        <v>64</v>
      </c>
      <c r="G406" s="307" t="str">
        <f>IF('Names of Bidder'!D34=0, "", 'Names of Bidder'!D34)</f>
        <v/>
      </c>
      <c r="H406" s="307"/>
      <c r="I406" s="307"/>
    </row>
  </sheetData>
  <customSheetViews>
    <customSheetView guid="{8893ED44-0907-49DA-91B4-12E950CA9B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Specification No.:CC/NT/W-RT/DOM/A02/26/04533</v>
      </c>
      <c r="B1" s="923"/>
      <c r="C1" s="923"/>
      <c r="D1" s="923"/>
      <c r="E1" s="268" t="str">
        <f>"Attachment-3(QR) " &amp; 'Attach 3(JV)'!AT1</f>
        <v xml:space="preserve">Attachment-3(QR) </v>
      </c>
    </row>
    <row r="2" spans="1:9" ht="5.25" customHeight="1"/>
    <row r="3" spans="1:9" ht="93.75" customHeight="1">
      <c r="A3" s="1073" t="str">
        <f>'Attach 3(JV)'!A3</f>
        <v xml:space="preserve">765kV Reactor Package 7RT-25-BULK for procurement of 20 x 110MVAR, 765KV, 1-phase Reactors under Bulk Procurement for procurement of 765kV &amp; 400kV class Transformers and Reactors of various capacities Lot-7. </v>
      </c>
      <c r="B3" s="1074"/>
      <c r="C3" s="1074"/>
      <c r="D3" s="1074"/>
      <c r="E3" s="1074"/>
      <c r="F3" s="26"/>
      <c r="G3" s="27"/>
      <c r="H3" s="26"/>
    </row>
    <row r="4" spans="1:9" ht="20.100000000000001" customHeight="1">
      <c r="A4" s="28"/>
      <c r="H4" s="30"/>
      <c r="I4" s="11"/>
    </row>
    <row r="5" spans="1:9" ht="20.100000000000001" customHeight="1">
      <c r="A5" s="856" t="s">
        <v>66</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6" t="str">
        <f>'Attach 3(JV)'!E8</f>
        <v>Contract Services</v>
      </c>
      <c r="H8" s="30"/>
      <c r="I8" s="11"/>
    </row>
    <row r="9" spans="1:9" ht="20.100000000000001" customHeight="1">
      <c r="A9" s="13" t="s">
        <v>53</v>
      </c>
      <c r="B9" s="859">
        <f>'Attach 3(JV)'!B9</f>
        <v>0</v>
      </c>
      <c r="C9" s="859"/>
      <c r="D9" s="859"/>
      <c r="E9" s="106" t="str">
        <f>'Attach 3(JV)'!E9</f>
        <v>Power Grid Corporation of India Ltd.,</v>
      </c>
      <c r="H9" s="30"/>
      <c r="I9" s="11"/>
    </row>
    <row r="10" spans="1:9" ht="20.100000000000001" customHeight="1">
      <c r="A10" s="13" t="s">
        <v>55</v>
      </c>
      <c r="B10" s="1076">
        <f>'Attach 3(JV)'!B10</f>
        <v>0</v>
      </c>
      <c r="C10" s="1076"/>
      <c r="D10" s="1076"/>
      <c r="E10" s="106" t="str">
        <f>'Attach 3(JV)'!E10</f>
        <v>"Saudamini", Plot No. 2, Sector 29</v>
      </c>
      <c r="H10" s="30"/>
      <c r="I10" s="11"/>
    </row>
    <row r="11" spans="1:9" ht="20.100000000000001" customHeight="1">
      <c r="B11" s="1076">
        <f>'Attach 3(JV)'!B11</f>
        <v>0</v>
      </c>
      <c r="C11" s="1076"/>
      <c r="D11" s="1076"/>
      <c r="E11" s="106" t="str">
        <f>'Attach 3(JV)'!E11</f>
        <v>Gurugram (Haryana) - 122001</v>
      </c>
    </row>
    <row r="12" spans="1:9" ht="20.100000000000001" customHeight="1">
      <c r="A12" s="32"/>
      <c r="B12" s="1076">
        <f>'Attach 3(JV)'!B12</f>
        <v>0</v>
      </c>
      <c r="C12" s="1076"/>
      <c r="D12" s="1076"/>
      <c r="E12" s="15"/>
    </row>
    <row r="13" spans="1:9" ht="20.100000000000001" customHeight="1">
      <c r="A13" s="29" t="s">
        <v>59</v>
      </c>
    </row>
    <row r="14" spans="1:9" ht="20.100000000000001" customHeight="1">
      <c r="A14" s="32"/>
    </row>
    <row r="15" spans="1:9" ht="27.75" customHeight="1">
      <c r="A15" s="1075" t="s">
        <v>284</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61</v>
      </c>
      <c r="B22" s="61"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893ED44-0907-49DA-91B4-12E950CA9B03}" scale="110" showPageBreaks="1" showGridLines="0" fitToPage="1" printArea="1" state="hidden" view="pageBreakPreview" topLeftCell="A7">
      <selection activeCell="A15" sqref="A15:E15"/>
      <pageMargins left="0.75" right="0.63" top="0.57999999999999996" bottom="0.6" header="0.34" footer="0.35"/>
      <pageSetup scale="97" orientation="portrait" r:id="rId1"/>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zoomScale="85" zoomScaleNormal="100" zoomScaleSheetLayoutView="85" workbookViewId="0">
      <selection activeCell="E262" sqref="E262"/>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No.:CC/NT/W-RT/DOM/A02/26/04533</v>
      </c>
      <c r="B1" s="327"/>
      <c r="C1" s="327"/>
      <c r="D1" s="327"/>
      <c r="E1" s="327"/>
      <c r="F1" s="327"/>
      <c r="G1" s="327"/>
      <c r="H1" s="276"/>
      <c r="I1" s="276" t="str">
        <f>"Attachment-3(QR) " &amp; '[14]Attach 3(JV)'!AU1</f>
        <v xml:space="preserve">Attachment-3(QR) </v>
      </c>
    </row>
    <row r="2" spans="1:9" ht="15.75" customHeight="1"/>
    <row r="3" spans="1:9" ht="62.25" customHeight="1">
      <c r="A3" s="1155" t="str">
        <f>'Attach 3(JV)'!A3:E3</f>
        <v xml:space="preserve">765kV Reactor Package 7RT-25-BULK for procurement of 20 x 110MVAR, 765KV, 1-phase Reactors under Bulk Procurement for procurement of 765kV &amp; 400kV class Transformers and Reactors of various capacities Lot-7. </v>
      </c>
      <c r="B3" s="1155"/>
      <c r="C3" s="1155"/>
      <c r="D3" s="1155"/>
      <c r="E3" s="1155"/>
      <c r="F3" s="1155"/>
      <c r="G3" s="1155"/>
      <c r="H3" s="1155"/>
      <c r="I3" s="1155"/>
    </row>
    <row r="5" spans="1:9" ht="21.75" customHeight="1">
      <c r="A5" s="1070" t="s">
        <v>66</v>
      </c>
      <c r="B5" s="1070"/>
      <c r="C5" s="1070"/>
      <c r="D5" s="1070"/>
      <c r="E5" s="1070"/>
      <c r="F5" s="1070"/>
      <c r="G5" s="1070"/>
      <c r="H5" s="1070"/>
      <c r="I5" s="1070"/>
    </row>
    <row r="7" spans="1:9" ht="16.5">
      <c r="A7" s="283" t="str">
        <f>'Attach 3(JV)'!A7</f>
        <v>Bidder’s Name and Address  :</v>
      </c>
      <c r="F7" s="285"/>
      <c r="H7" s="307" t="str">
        <f>'[15]Attach 3(JV)'!E7</f>
        <v>To:</v>
      </c>
    </row>
    <row r="8" spans="1:9" ht="32.25" customHeight="1">
      <c r="A8" s="1071" t="str">
        <f>IF('[16]Names of Bidder'!D6= "JV (Joint Venture)", "JV of " &amp; Z8, "")</f>
        <v/>
      </c>
      <c r="B8" s="1071"/>
      <c r="C8" s="1071"/>
      <c r="D8" s="1071"/>
      <c r="F8" s="391"/>
      <c r="H8" s="309" t="str">
        <f>'[15]Attach 3(JV)'!E8</f>
        <v>Contract Services</v>
      </c>
    </row>
    <row r="9" spans="1:9" ht="18" customHeight="1">
      <c r="A9" s="283" t="s">
        <v>67</v>
      </c>
      <c r="B9" s="1072">
        <f>'Attach 3(JV)'!B9:D9</f>
        <v>0</v>
      </c>
      <c r="C9" s="1072"/>
      <c r="F9" s="391"/>
      <c r="H9" s="309" t="str">
        <f>'[15]Attach 3(JV)'!E9</f>
        <v>Power Grid Corporation of India Ltd.,</v>
      </c>
    </row>
    <row r="10" spans="1:9" ht="18" customHeight="1">
      <c r="A10" s="283" t="s">
        <v>68</v>
      </c>
      <c r="B10" s="1072">
        <f>'Attach 3(JV)'!B10:D10</f>
        <v>0</v>
      </c>
      <c r="C10" s="1072"/>
      <c r="F10" s="391"/>
      <c r="H10" s="309" t="str">
        <f>'[15]Attach 3(JV)'!E10</f>
        <v>"Saudamini", Plot No. 2, Sector 29</v>
      </c>
    </row>
    <row r="11" spans="1:9" ht="17.25" customHeight="1">
      <c r="B11" s="1072">
        <f>'Attach 3(JV)'!B11:D11</f>
        <v>0</v>
      </c>
      <c r="C11" s="1072"/>
      <c r="F11" s="391"/>
      <c r="H11" s="309" t="str">
        <f>'Attach 3(JV)'!E11</f>
        <v>Gurugram (Haryana) - 122001</v>
      </c>
    </row>
    <row r="12" spans="1:9" ht="18" customHeight="1">
      <c r="B12" s="1072">
        <f>'Attach 3(JV)'!B12:D12</f>
        <v>0</v>
      </c>
      <c r="C12" s="1072"/>
    </row>
    <row r="14" spans="1:9">
      <c r="A14" s="278" t="s">
        <v>59</v>
      </c>
    </row>
    <row r="16" spans="1:9" ht="96.75" customHeight="1">
      <c r="A16" s="996" t="s">
        <v>69</v>
      </c>
      <c r="B16" s="996"/>
      <c r="C16" s="996"/>
      <c r="D16" s="996"/>
      <c r="E16" s="996"/>
      <c r="F16" s="996"/>
      <c r="G16" s="996"/>
      <c r="H16" s="996"/>
      <c r="I16" s="996"/>
    </row>
    <row r="17" spans="1:13" ht="9.75" customHeight="1"/>
    <row r="18" spans="1:13" ht="17.25" customHeight="1">
      <c r="A18" s="392" t="s">
        <v>70</v>
      </c>
      <c r="B18" s="996" t="s">
        <v>71</v>
      </c>
      <c r="C18" s="996"/>
      <c r="D18" s="996"/>
      <c r="E18" s="996"/>
      <c r="F18" s="996"/>
      <c r="M18" s="393"/>
    </row>
    <row r="19" spans="1:13" ht="17.25" hidden="1" customHeight="1">
      <c r="A19" s="392" t="s">
        <v>70</v>
      </c>
      <c r="B19" s="996" t="s">
        <v>72</v>
      </c>
      <c r="C19" s="996"/>
      <c r="D19" s="996"/>
      <c r="E19" s="996"/>
      <c r="F19" s="996"/>
      <c r="G19" s="996"/>
      <c r="H19" s="996"/>
      <c r="M19" s="393"/>
    </row>
    <row r="20" spans="1:13" ht="16.5" hidden="1">
      <c r="A20" s="394" t="s">
        <v>73</v>
      </c>
      <c r="B20" s="1067">
        <f>'[15]Name of Bidder'!C13</f>
        <v>0</v>
      </c>
      <c r="C20" s="1067"/>
      <c r="D20" s="1067"/>
      <c r="E20" s="1067"/>
      <c r="F20" s="1067"/>
      <c r="G20" s="1067"/>
      <c r="H20" s="1067"/>
      <c r="M20" s="323">
        <f>'[15]Name of Bidder'!F6</f>
        <v>2</v>
      </c>
    </row>
    <row r="21" spans="1:13" ht="16.5" hidden="1">
      <c r="A21" s="394" t="s">
        <v>74</v>
      </c>
      <c r="B21" s="1067">
        <f>'[15]Name of Bidder'!C18</f>
        <v>0</v>
      </c>
      <c r="C21" s="1067"/>
      <c r="D21" s="1067"/>
      <c r="E21" s="1067"/>
      <c r="F21" s="1067"/>
      <c r="G21" s="1067"/>
      <c r="H21" s="1067"/>
      <c r="M21" s="323" t="str">
        <f>'[15]Name of Bidder'!F8</f>
        <v>2 or more</v>
      </c>
    </row>
    <row r="22" spans="1:13" ht="17.25" hidden="1" customHeight="1">
      <c r="A22" s="394" t="s">
        <v>75</v>
      </c>
      <c r="B22" s="1067">
        <f>'[15]Name of Bidder'!C23</f>
        <v>0</v>
      </c>
      <c r="C22" s="1067"/>
      <c r="D22" s="1067"/>
      <c r="E22" s="1067"/>
      <c r="F22" s="1067"/>
      <c r="G22" s="1067"/>
      <c r="H22" s="1067"/>
      <c r="I22" s="326"/>
    </row>
    <row r="23" spans="1:13" ht="15.75" hidden="1" customHeight="1">
      <c r="B23" s="590" t="s">
        <v>76</v>
      </c>
    </row>
    <row r="24" spans="1:13" ht="15.75" customHeight="1">
      <c r="A24" s="591"/>
    </row>
    <row r="25" spans="1:13" ht="25.5" hidden="1" customHeight="1">
      <c r="A25" s="996" t="s">
        <v>77</v>
      </c>
      <c r="B25" s="996"/>
      <c r="C25" s="996"/>
      <c r="D25" s="996"/>
      <c r="E25" s="996"/>
      <c r="F25" s="996"/>
      <c r="G25" s="996"/>
      <c r="H25" s="996"/>
    </row>
    <row r="26" spans="1:13" ht="8.25" customHeight="1">
      <c r="A26" s="609"/>
      <c r="B26" s="609"/>
      <c r="C26" s="609"/>
      <c r="D26" s="609"/>
      <c r="E26" s="609"/>
      <c r="F26" s="609"/>
      <c r="G26" s="609"/>
      <c r="H26" s="609"/>
    </row>
    <row r="27" spans="1:13" ht="43.5" customHeight="1">
      <c r="A27" s="986" t="s">
        <v>78</v>
      </c>
      <c r="B27" s="986"/>
      <c r="C27" s="986"/>
      <c r="D27" s="986"/>
      <c r="E27" s="986"/>
      <c r="F27" s="986"/>
      <c r="G27" s="986"/>
      <c r="H27" s="986"/>
      <c r="I27" s="326"/>
    </row>
    <row r="28" spans="1:13" ht="26.25" customHeight="1">
      <c r="A28" s="397" t="s">
        <v>79</v>
      </c>
      <c r="B28" s="986" t="s">
        <v>80</v>
      </c>
      <c r="C28" s="986"/>
      <c r="D28" s="986"/>
      <c r="E28" s="986"/>
      <c r="F28" s="986"/>
      <c r="G28" s="986"/>
      <c r="H28" s="986"/>
      <c r="I28" s="326"/>
    </row>
    <row r="29" spans="1:13" ht="26.25" customHeight="1">
      <c r="A29" s="398" t="s">
        <v>81</v>
      </c>
      <c r="B29" s="1060" t="s">
        <v>82</v>
      </c>
      <c r="C29" s="1060"/>
      <c r="D29" s="1060"/>
      <c r="E29" s="1060"/>
      <c r="F29" s="1060"/>
      <c r="G29" s="1060"/>
      <c r="H29" s="1060"/>
    </row>
    <row r="30" spans="1:13" ht="26.25" customHeight="1">
      <c r="A30" s="398" t="s">
        <v>83</v>
      </c>
      <c r="B30" s="1060" t="s">
        <v>84</v>
      </c>
      <c r="C30" s="1060"/>
      <c r="D30" s="1060"/>
      <c r="E30" s="1060"/>
      <c r="F30" s="1060"/>
      <c r="G30" s="1060"/>
      <c r="H30" s="1060"/>
    </row>
    <row r="31" spans="1:13" ht="41.25" customHeight="1">
      <c r="A31" s="398" t="s">
        <v>85</v>
      </c>
      <c r="B31" s="1060" t="s">
        <v>86</v>
      </c>
      <c r="C31" s="1060"/>
      <c r="D31" s="1060"/>
      <c r="E31" s="1060"/>
      <c r="F31" s="1060"/>
      <c r="G31" s="1060"/>
      <c r="H31" s="1060"/>
    </row>
    <row r="32" spans="1:13" ht="9.75" customHeight="1">
      <c r="A32" s="398"/>
      <c r="B32" s="326"/>
      <c r="C32" s="326"/>
      <c r="D32" s="326"/>
      <c r="E32" s="326"/>
      <c r="F32" s="326"/>
      <c r="G32" s="326"/>
      <c r="H32" s="326"/>
      <c r="I32" s="326"/>
    </row>
    <row r="33" spans="1:9" ht="25.5" customHeight="1">
      <c r="A33" s="397" t="s">
        <v>87</v>
      </c>
      <c r="B33" s="1061" t="s">
        <v>88</v>
      </c>
      <c r="C33" s="1061"/>
      <c r="D33" s="1061"/>
      <c r="E33" s="1061"/>
      <c r="F33" s="1061"/>
      <c r="G33" s="1061"/>
      <c r="H33" s="1061"/>
      <c r="I33" s="326"/>
    </row>
    <row r="34" spans="1:9" ht="24.75" customHeight="1">
      <c r="A34" s="398" t="s">
        <v>81</v>
      </c>
      <c r="B34" s="986" t="s">
        <v>89</v>
      </c>
      <c r="C34" s="986"/>
      <c r="D34" s="986"/>
      <c r="E34" s="986"/>
      <c r="F34" s="986"/>
      <c r="G34" s="986"/>
      <c r="H34" s="986"/>
      <c r="I34" s="326"/>
    </row>
    <row r="35" spans="1:9" ht="24.75" hidden="1" customHeight="1">
      <c r="A35" s="398" t="s">
        <v>83</v>
      </c>
      <c r="B35" s="986" t="s">
        <v>90</v>
      </c>
      <c r="C35" s="986"/>
      <c r="D35" s="986"/>
      <c r="E35" s="986"/>
      <c r="F35" s="986"/>
      <c r="G35" s="986"/>
      <c r="H35" s="986"/>
      <c r="I35" s="326"/>
    </row>
    <row r="36" spans="1:9" ht="12" customHeight="1">
      <c r="A36" s="326"/>
      <c r="B36" s="326"/>
      <c r="C36" s="326"/>
      <c r="D36" s="326"/>
      <c r="E36" s="326"/>
      <c r="F36" s="326"/>
      <c r="G36" s="326"/>
      <c r="H36" s="326"/>
      <c r="I36" s="326"/>
    </row>
    <row r="37" spans="1:9" s="401" customFormat="1" ht="24.75" customHeight="1">
      <c r="A37" s="399" t="s">
        <v>91</v>
      </c>
      <c r="B37" s="1062" t="s">
        <v>92</v>
      </c>
      <c r="C37" s="1062"/>
      <c r="D37" s="1062"/>
      <c r="E37" s="1062"/>
      <c r="F37" s="1062"/>
      <c r="G37" s="1062"/>
      <c r="H37" s="1062"/>
      <c r="I37" s="400"/>
    </row>
    <row r="38" spans="1:9" ht="24" customHeight="1">
      <c r="A38" s="326"/>
      <c r="B38" s="1061" t="s">
        <v>93</v>
      </c>
      <c r="C38" s="1061"/>
      <c r="D38" s="1061"/>
      <c r="E38" s="1061"/>
      <c r="F38" s="1061"/>
      <c r="G38" s="1061"/>
      <c r="H38" s="1061"/>
      <c r="I38" s="326"/>
    </row>
    <row r="39" spans="1:9" ht="54" customHeight="1">
      <c r="A39" s="326"/>
      <c r="B39" s="986" t="s">
        <v>94</v>
      </c>
      <c r="C39" s="986"/>
      <c r="D39" s="986"/>
      <c r="E39" s="986"/>
      <c r="F39" s="986"/>
      <c r="G39" s="986"/>
      <c r="H39" s="986"/>
      <c r="I39" s="326"/>
    </row>
    <row r="40" spans="1:9" ht="15.75" customHeight="1">
      <c r="A40" s="890" t="s">
        <v>95</v>
      </c>
      <c r="B40" s="892" t="s">
        <v>96</v>
      </c>
      <c r="C40" s="894"/>
      <c r="D40" s="1066" t="s">
        <v>97</v>
      </c>
      <c r="E40" s="1066"/>
      <c r="F40" s="1066"/>
      <c r="G40" s="326"/>
      <c r="H40" s="326"/>
    </row>
    <row r="41" spans="1:9" ht="19.5" customHeight="1">
      <c r="A41" s="1063"/>
      <c r="B41" s="1064"/>
      <c r="C41" s="1065"/>
      <c r="D41" s="1066"/>
      <c r="E41" s="1066"/>
      <c r="F41" s="1066"/>
      <c r="G41" s="326"/>
      <c r="H41" s="326"/>
      <c r="I41" s="326"/>
    </row>
    <row r="42" spans="1:9" ht="20.25" customHeight="1">
      <c r="A42" s="891"/>
      <c r="B42" s="868"/>
      <c r="C42" s="870"/>
      <c r="D42" s="1066"/>
      <c r="E42" s="1066"/>
      <c r="F42" s="1066"/>
      <c r="G42" s="326"/>
      <c r="H42" s="326"/>
      <c r="I42" s="326"/>
    </row>
    <row r="43" spans="1:9" ht="30.75" customHeight="1">
      <c r="A43" s="404">
        <v>1</v>
      </c>
      <c r="B43" s="1039" t="s">
        <v>98</v>
      </c>
      <c r="C43" s="1039"/>
      <c r="D43" s="896">
        <f>'Names of Bidder'!D10:G10</f>
        <v>0</v>
      </c>
      <c r="E43" s="897"/>
      <c r="F43" s="898"/>
      <c r="G43" s="326"/>
      <c r="H43" s="326"/>
      <c r="I43" s="326"/>
    </row>
    <row r="44" spans="1:9" ht="15.75" customHeight="1">
      <c r="A44" s="1053">
        <v>2</v>
      </c>
      <c r="B44" s="1056" t="s">
        <v>99</v>
      </c>
      <c r="C44" s="900"/>
      <c r="D44" s="865"/>
      <c r="E44" s="866"/>
      <c r="F44" s="867"/>
      <c r="G44" s="326"/>
      <c r="H44" s="326"/>
      <c r="I44" s="326"/>
    </row>
    <row r="45" spans="1:9" ht="15.75" customHeight="1">
      <c r="A45" s="1054"/>
      <c r="B45" s="1057"/>
      <c r="C45" s="883"/>
      <c r="D45" s="865"/>
      <c r="E45" s="866"/>
      <c r="F45" s="867"/>
      <c r="G45" s="326"/>
      <c r="H45" s="326"/>
      <c r="I45" s="326"/>
    </row>
    <row r="46" spans="1:9" ht="15.75" customHeight="1">
      <c r="A46" s="1055"/>
      <c r="B46" s="1058"/>
      <c r="C46" s="1059"/>
      <c r="D46" s="865"/>
      <c r="E46" s="866"/>
      <c r="F46" s="867"/>
      <c r="G46" s="326"/>
      <c r="H46" s="326"/>
      <c r="I46" s="326"/>
    </row>
    <row r="47" spans="1:9" ht="18.75" customHeight="1">
      <c r="A47" s="404">
        <v>3</v>
      </c>
      <c r="B47" s="1039" t="s">
        <v>100</v>
      </c>
      <c r="C47" s="1039"/>
      <c r="D47" s="865"/>
      <c r="E47" s="866"/>
      <c r="F47" s="867"/>
      <c r="G47" s="326"/>
      <c r="H47" s="326"/>
      <c r="I47" s="326"/>
    </row>
    <row r="48" spans="1:9" ht="20.25" customHeight="1">
      <c r="A48" s="404">
        <v>4</v>
      </c>
      <c r="B48" s="1039" t="s">
        <v>101</v>
      </c>
      <c r="C48" s="1039"/>
      <c r="D48" s="865"/>
      <c r="E48" s="866"/>
      <c r="F48" s="867"/>
      <c r="G48" s="326"/>
      <c r="H48" s="326"/>
      <c r="I48" s="326"/>
    </row>
    <row r="49" spans="1:10" ht="19.5" customHeight="1">
      <c r="A49" s="405">
        <v>5</v>
      </c>
      <c r="B49" s="1039" t="s">
        <v>102</v>
      </c>
      <c r="C49" s="1039"/>
      <c r="D49" s="865"/>
      <c r="E49" s="866"/>
      <c r="F49" s="867"/>
      <c r="G49" s="326"/>
      <c r="H49" s="326"/>
    </row>
    <row r="50" spans="1:10" ht="51.75" customHeight="1">
      <c r="A50" s="404">
        <v>6</v>
      </c>
      <c r="B50" s="1039" t="s">
        <v>103</v>
      </c>
      <c r="C50" s="1039"/>
      <c r="D50" s="865"/>
      <c r="E50" s="866"/>
      <c r="F50" s="867"/>
      <c r="G50" s="326"/>
      <c r="H50" s="326"/>
      <c r="I50" s="326"/>
    </row>
    <row r="51" spans="1:10" ht="49.5" customHeight="1">
      <c r="A51" s="404">
        <v>7</v>
      </c>
      <c r="B51" s="1039" t="s">
        <v>104</v>
      </c>
      <c r="C51" s="1039"/>
      <c r="D51" s="865"/>
      <c r="E51" s="866"/>
      <c r="F51" s="867"/>
      <c r="G51" s="326"/>
      <c r="H51" s="326"/>
      <c r="I51" s="326"/>
    </row>
    <row r="52" spans="1:10" ht="18" customHeight="1">
      <c r="A52" s="404">
        <v>8</v>
      </c>
      <c r="B52" s="1039" t="s">
        <v>105</v>
      </c>
      <c r="C52" s="1039"/>
      <c r="D52" s="865"/>
      <c r="E52" s="866"/>
      <c r="F52" s="867"/>
      <c r="G52" s="326"/>
      <c r="H52" s="326"/>
      <c r="I52" s="326"/>
    </row>
    <row r="53" spans="1:10" ht="18" customHeight="1">
      <c r="A53" s="406"/>
      <c r="B53" s="407" t="s">
        <v>106</v>
      </c>
      <c r="C53" s="408"/>
      <c r="D53" s="865"/>
      <c r="E53" s="866"/>
      <c r="F53" s="867"/>
      <c r="G53" s="326"/>
      <c r="H53" s="326"/>
      <c r="I53" s="326"/>
    </row>
    <row r="54" spans="1:10" ht="18" customHeight="1">
      <c r="A54" s="406"/>
      <c r="B54" s="407" t="s">
        <v>107</v>
      </c>
      <c r="C54" s="408"/>
      <c r="D54" s="865"/>
      <c r="E54" s="866"/>
      <c r="F54" s="867"/>
      <c r="G54" s="326"/>
      <c r="H54" s="326"/>
      <c r="I54" s="326"/>
    </row>
    <row r="55" spans="1:10" ht="18" customHeight="1">
      <c r="A55" s="409"/>
      <c r="B55" s="407" t="s">
        <v>108</v>
      </c>
      <c r="C55" s="410"/>
      <c r="D55" s="865"/>
      <c r="E55" s="866"/>
      <c r="F55" s="867"/>
      <c r="G55" s="326"/>
      <c r="H55" s="326"/>
    </row>
    <row r="56" spans="1:10" ht="13.5" customHeight="1">
      <c r="A56" s="326"/>
      <c r="B56" s="326"/>
      <c r="C56" s="326"/>
      <c r="D56" s="326"/>
      <c r="E56" s="326"/>
      <c r="F56" s="326"/>
      <c r="G56" s="326"/>
      <c r="H56" s="326"/>
      <c r="I56" s="326"/>
    </row>
    <row r="57" spans="1:10" s="593" customFormat="1" ht="47.25" customHeight="1">
      <c r="A57" s="404">
        <v>9</v>
      </c>
      <c r="B57" s="1048" t="s">
        <v>109</v>
      </c>
      <c r="C57" s="1049"/>
      <c r="D57" s="1049"/>
      <c r="E57" s="1049"/>
      <c r="F57" s="1050"/>
      <c r="G57" s="606"/>
      <c r="H57" s="412"/>
      <c r="I57" s="592"/>
      <c r="J57" s="592"/>
    </row>
    <row r="58" spans="1:10" s="593" customFormat="1" ht="42" customHeight="1">
      <c r="A58" s="404">
        <v>10</v>
      </c>
      <c r="B58" s="1048" t="s">
        <v>110</v>
      </c>
      <c r="C58" s="1049"/>
      <c r="D58" s="1049"/>
      <c r="E58" s="1049"/>
      <c r="F58" s="1050"/>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4">
        <v>2</v>
      </c>
      <c r="B61" s="1160" t="s">
        <v>285</v>
      </c>
      <c r="C61" s="1160"/>
      <c r="D61" s="1160"/>
      <c r="E61" s="1160"/>
      <c r="F61" s="1160"/>
      <c r="G61" s="1160"/>
      <c r="H61" s="1160"/>
      <c r="I61" s="1160"/>
      <c r="J61" s="592"/>
    </row>
    <row r="62" spans="1:10" s="593" customFormat="1" ht="16.5">
      <c r="A62" s="685"/>
      <c r="B62" s="685"/>
      <c r="C62" s="685"/>
      <c r="D62" s="685"/>
      <c r="E62" s="685"/>
      <c r="F62" s="685"/>
      <c r="G62" s="685"/>
      <c r="H62" s="685"/>
      <c r="I62" s="685"/>
      <c r="J62" s="592"/>
    </row>
    <row r="63" spans="1:10" s="593" customFormat="1" ht="24.75" customHeight="1">
      <c r="A63" s="686" t="s">
        <v>112</v>
      </c>
      <c r="B63" s="1161" t="s">
        <v>113</v>
      </c>
      <c r="C63" s="1161"/>
      <c r="D63" s="1161"/>
      <c r="E63" s="1161"/>
      <c r="F63" s="1161"/>
      <c r="G63" s="1161"/>
      <c r="H63" s="1161"/>
      <c r="I63" s="1161"/>
      <c r="J63" s="592"/>
    </row>
    <row r="64" spans="1:10" s="593" customFormat="1" ht="10.5" customHeight="1">
      <c r="A64" s="685"/>
      <c r="B64" s="685"/>
      <c r="C64" s="685"/>
      <c r="D64" s="685"/>
      <c r="E64" s="685"/>
      <c r="F64" s="685"/>
      <c r="G64" s="685"/>
      <c r="H64" s="685"/>
      <c r="I64" s="685"/>
      <c r="J64" s="592"/>
    </row>
    <row r="65" spans="1:25" s="593" customFormat="1" ht="209.25" customHeight="1">
      <c r="A65" s="682" t="s">
        <v>114</v>
      </c>
      <c r="B65" s="1158" t="s">
        <v>1101</v>
      </c>
      <c r="C65" s="1157"/>
      <c r="D65" s="1157"/>
      <c r="E65" s="1157"/>
      <c r="F65" s="1157"/>
      <c r="G65" s="1157"/>
      <c r="H65" s="1157"/>
      <c r="I65" s="1157"/>
    </row>
    <row r="66" spans="1:25" s="593" customFormat="1" ht="24.6" customHeight="1">
      <c r="A66" s="683"/>
      <c r="B66" s="1156" t="s">
        <v>148</v>
      </c>
      <c r="C66" s="1156"/>
      <c r="D66" s="1156"/>
      <c r="E66" s="1156"/>
      <c r="F66" s="1156"/>
      <c r="G66" s="1156"/>
      <c r="H66" s="1156"/>
      <c r="I66" s="1156"/>
      <c r="J66" s="592"/>
    </row>
    <row r="67" spans="1:25" s="593" customFormat="1" ht="239.25" customHeight="1">
      <c r="A67" s="682" t="s">
        <v>116</v>
      </c>
      <c r="B67" s="1157" t="s">
        <v>1102</v>
      </c>
      <c r="C67" s="1157"/>
      <c r="D67" s="1157"/>
      <c r="E67" s="1157"/>
      <c r="F67" s="1157"/>
      <c r="G67" s="1157"/>
      <c r="H67" s="1157"/>
      <c r="I67" s="1157"/>
      <c r="J67" s="592"/>
    </row>
    <row r="68" spans="1:25" s="593" customFormat="1" ht="30" customHeight="1">
      <c r="A68" s="683"/>
      <c r="B68" s="1156" t="s">
        <v>148</v>
      </c>
      <c r="C68" s="1156"/>
      <c r="D68" s="1156"/>
      <c r="E68" s="1156"/>
      <c r="F68" s="1156"/>
      <c r="G68" s="1156"/>
      <c r="H68" s="1156"/>
      <c r="I68" s="1156"/>
      <c r="J68" s="592"/>
    </row>
    <row r="69" spans="1:25" s="593" customFormat="1" ht="246.75" customHeight="1">
      <c r="A69" s="682" t="s">
        <v>118</v>
      </c>
      <c r="B69" s="1158" t="s">
        <v>1103</v>
      </c>
      <c r="C69" s="1157"/>
      <c r="D69" s="1157"/>
      <c r="E69" s="1157"/>
      <c r="F69" s="1157"/>
      <c r="G69" s="1157"/>
      <c r="H69" s="1157"/>
      <c r="I69" s="1157"/>
      <c r="J69" s="592"/>
    </row>
    <row r="70" spans="1:25" s="593" customFormat="1" ht="86.45" customHeight="1">
      <c r="A70" s="682"/>
      <c r="B70" s="1157" t="s">
        <v>1054</v>
      </c>
      <c r="C70" s="1157"/>
      <c r="D70" s="1157"/>
      <c r="E70" s="1157"/>
      <c r="F70" s="1157"/>
      <c r="G70" s="1157"/>
      <c r="H70" s="1157"/>
      <c r="I70" s="1157"/>
      <c r="J70" s="592"/>
    </row>
    <row r="71" spans="1:25" s="593" customFormat="1" ht="16.5">
      <c r="A71" s="592"/>
      <c r="B71" s="592"/>
      <c r="C71" s="592"/>
      <c r="D71" s="592"/>
      <c r="E71" s="592"/>
      <c r="F71" s="592"/>
      <c r="G71" s="592"/>
      <c r="H71" s="592"/>
      <c r="I71" s="592"/>
      <c r="J71" s="592"/>
    </row>
    <row r="72" spans="1:25" s="593" customFormat="1" ht="57" customHeight="1">
      <c r="A72" s="610" t="s">
        <v>122</v>
      </c>
      <c r="B72" s="1159" t="s">
        <v>286</v>
      </c>
      <c r="C72" s="1159"/>
      <c r="D72" s="1159"/>
      <c r="E72" s="1159"/>
      <c r="F72" s="1159"/>
      <c r="G72" s="1159"/>
      <c r="H72" s="1159"/>
      <c r="I72" s="1159"/>
      <c r="J72" s="592"/>
    </row>
    <row r="73" spans="1:25" s="593" customFormat="1" ht="54.75" customHeight="1">
      <c r="B73" s="1159" t="s">
        <v>124</v>
      </c>
      <c r="C73" s="1159"/>
      <c r="D73" s="1159"/>
      <c r="E73" s="1159"/>
      <c r="F73" s="1159"/>
      <c r="G73" s="1159"/>
      <c r="H73" s="1159"/>
      <c r="I73" s="1159"/>
    </row>
    <row r="74" spans="1:25" s="593" customFormat="1" ht="24" customHeight="1">
      <c r="B74" s="1151" t="s">
        <v>1025</v>
      </c>
      <c r="C74" s="1152"/>
      <c r="D74" s="1152"/>
      <c r="E74" s="1152"/>
      <c r="F74" s="1152"/>
      <c r="G74" s="1152"/>
      <c r="H74" s="1152"/>
      <c r="I74" s="1152"/>
      <c r="J74" s="1162"/>
    </row>
    <row r="75" spans="1:25" s="593" customFormat="1" ht="48.75" customHeight="1">
      <c r="A75" s="592"/>
      <c r="B75" s="1133" t="s">
        <v>1019</v>
      </c>
      <c r="C75" s="1134"/>
      <c r="D75" s="1134"/>
      <c r="E75" s="1134"/>
      <c r="F75" s="1134"/>
      <c r="G75" s="1134"/>
      <c r="H75" s="1134"/>
      <c r="I75" s="1134"/>
      <c r="J75" s="1153"/>
    </row>
    <row r="76" spans="1:25" s="593" customFormat="1" ht="15.75" customHeight="1">
      <c r="A76" s="592"/>
      <c r="B76" s="601"/>
      <c r="C76" s="602"/>
      <c r="D76" s="602"/>
      <c r="E76" s="602"/>
      <c r="F76" s="602"/>
      <c r="G76" s="602"/>
      <c r="H76" s="602"/>
      <c r="I76" s="602"/>
      <c r="J76" s="592"/>
    </row>
    <row r="77" spans="1:25" s="593" customFormat="1" ht="38.25" customHeight="1">
      <c r="A77" s="698">
        <v>1</v>
      </c>
      <c r="B77" s="1108" t="s">
        <v>32</v>
      </c>
      <c r="C77" s="1109"/>
      <c r="D77" s="1109"/>
      <c r="E77" s="1109"/>
      <c r="F77" s="1110">
        <v>0</v>
      </c>
      <c r="G77" s="1110"/>
      <c r="H77" s="1110"/>
      <c r="I77" s="1110"/>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698">
        <v>2</v>
      </c>
      <c r="B78" s="1087" t="s">
        <v>131</v>
      </c>
      <c r="C78" s="1088"/>
      <c r="D78" s="1088"/>
      <c r="E78" s="1097"/>
      <c r="F78" s="1110"/>
      <c r="G78" s="1110"/>
      <c r="H78" s="1110"/>
      <c r="I78" s="1110"/>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698">
        <v>3</v>
      </c>
      <c r="B79" s="1087" t="s">
        <v>1020</v>
      </c>
      <c r="C79" s="1088"/>
      <c r="D79" s="1088"/>
      <c r="E79" s="1088"/>
      <c r="F79" s="699"/>
      <c r="G79" s="1095"/>
      <c r="H79" s="1096"/>
      <c r="I79" s="699"/>
      <c r="J79" s="596"/>
      <c r="K79" s="596"/>
      <c r="L79" s="596"/>
      <c r="M79" s="596"/>
      <c r="N79" s="695"/>
      <c r="O79" s="596"/>
      <c r="P79" s="596"/>
      <c r="Q79" s="596"/>
      <c r="R79" s="596"/>
      <c r="S79" s="596"/>
      <c r="T79" s="596"/>
      <c r="U79" s="596"/>
      <c r="V79" s="596"/>
      <c r="W79" s="596"/>
      <c r="X79" s="596"/>
      <c r="Y79" s="596"/>
    </row>
    <row r="80" spans="1:25" s="593" customFormat="1" ht="36.75" customHeight="1">
      <c r="A80" s="698">
        <v>4</v>
      </c>
      <c r="B80" s="1087" t="s">
        <v>133</v>
      </c>
      <c r="C80" s="1088"/>
      <c r="D80" s="1088"/>
      <c r="E80" s="1097"/>
      <c r="F80" s="699"/>
      <c r="G80" s="1098"/>
      <c r="H80" s="1098"/>
      <c r="I80" s="700"/>
      <c r="J80" s="596"/>
      <c r="K80" s="596"/>
      <c r="L80" s="596"/>
      <c r="M80" s="596"/>
      <c r="N80" s="596"/>
      <c r="O80" s="596"/>
      <c r="P80" s="596"/>
      <c r="Q80" s="596"/>
      <c r="R80" s="596"/>
      <c r="S80" s="596"/>
      <c r="T80" s="596"/>
      <c r="U80" s="596"/>
      <c r="V80" s="596"/>
      <c r="W80" s="596"/>
      <c r="X80" s="596"/>
      <c r="Y80" s="596"/>
    </row>
    <row r="81" spans="1:25" s="593" customFormat="1" ht="23.25" customHeight="1">
      <c r="A81" s="1080">
        <v>5</v>
      </c>
      <c r="B81" s="1100" t="s">
        <v>134</v>
      </c>
      <c r="C81" s="1101"/>
      <c r="D81" s="1101"/>
      <c r="E81" s="1102"/>
      <c r="F81" s="699"/>
      <c r="G81" s="1098"/>
      <c r="H81" s="1098"/>
      <c r="I81" s="700"/>
      <c r="J81" s="596"/>
      <c r="K81" s="596"/>
      <c r="L81" s="596"/>
      <c r="M81" s="596"/>
      <c r="N81" s="596"/>
      <c r="O81" s="596"/>
      <c r="P81" s="596"/>
      <c r="Q81" s="596"/>
      <c r="R81" s="596"/>
      <c r="S81" s="596"/>
      <c r="T81" s="596"/>
      <c r="U81" s="596"/>
      <c r="V81" s="596"/>
      <c r="W81" s="596"/>
      <c r="X81" s="596"/>
      <c r="Y81" s="596"/>
    </row>
    <row r="82" spans="1:25" s="593" customFormat="1" ht="21" customHeight="1">
      <c r="A82" s="1081"/>
      <c r="B82" s="1103"/>
      <c r="C82" s="1104"/>
      <c r="D82" s="1104"/>
      <c r="E82" s="1105"/>
      <c r="F82" s="699"/>
      <c r="G82" s="1098"/>
      <c r="H82" s="1098"/>
      <c r="I82" s="700"/>
      <c r="J82" s="596"/>
      <c r="K82" s="596"/>
      <c r="L82" s="596"/>
      <c r="M82" s="596"/>
      <c r="N82" s="596"/>
      <c r="O82" s="596"/>
      <c r="P82" s="596"/>
      <c r="Q82" s="596"/>
      <c r="R82" s="596"/>
      <c r="S82" s="596"/>
      <c r="T82" s="596"/>
      <c r="U82" s="596"/>
      <c r="V82" s="596"/>
      <c r="W82" s="596"/>
      <c r="X82" s="596"/>
      <c r="Y82" s="596"/>
    </row>
    <row r="83" spans="1:25" s="593" customFormat="1" ht="20.25" customHeight="1">
      <c r="A83" s="1081"/>
      <c r="B83" s="1103"/>
      <c r="C83" s="1104"/>
      <c r="D83" s="1104"/>
      <c r="E83" s="1105"/>
      <c r="F83" s="699"/>
      <c r="G83" s="1098"/>
      <c r="H83" s="1098"/>
      <c r="I83" s="700"/>
      <c r="J83" s="596"/>
      <c r="K83" s="596"/>
      <c r="L83" s="596"/>
      <c r="M83" s="596"/>
      <c r="N83" s="596"/>
      <c r="O83" s="596"/>
      <c r="P83" s="596"/>
      <c r="Q83" s="596"/>
      <c r="R83" s="596"/>
      <c r="S83" s="596"/>
      <c r="T83" s="596"/>
      <c r="U83" s="596"/>
      <c r="V83" s="596"/>
      <c r="W83" s="596"/>
      <c r="X83" s="596"/>
      <c r="Y83" s="596"/>
    </row>
    <row r="84" spans="1:25" s="593" customFormat="1" ht="21" customHeight="1">
      <c r="A84" s="1081"/>
      <c r="B84" s="1103"/>
      <c r="C84" s="1104"/>
      <c r="D84" s="1104"/>
      <c r="E84" s="1105"/>
      <c r="F84" s="699"/>
      <c r="G84" s="1098"/>
      <c r="H84" s="1098"/>
      <c r="I84" s="700"/>
      <c r="J84" s="596"/>
      <c r="K84" s="596"/>
      <c r="L84" s="596"/>
      <c r="M84" s="596"/>
      <c r="N84" s="596"/>
      <c r="O84" s="596"/>
      <c r="P84" s="596"/>
      <c r="Q84" s="596"/>
      <c r="R84" s="596"/>
      <c r="S84" s="596"/>
      <c r="T84" s="596"/>
      <c r="U84" s="596"/>
      <c r="V84" s="596"/>
      <c r="W84" s="596"/>
      <c r="X84" s="596"/>
      <c r="Y84" s="596"/>
    </row>
    <row r="85" spans="1:25" s="593" customFormat="1" ht="24.95" customHeight="1">
      <c r="A85" s="1081"/>
      <c r="B85" s="598"/>
      <c r="E85" s="607" t="s">
        <v>135</v>
      </c>
      <c r="F85" s="699"/>
      <c r="G85" s="1098"/>
      <c r="H85" s="1098"/>
      <c r="I85" s="700"/>
      <c r="J85" s="596"/>
      <c r="K85" s="596"/>
      <c r="L85" s="596"/>
      <c r="M85" s="596"/>
      <c r="N85" s="596"/>
      <c r="O85" s="596"/>
      <c r="P85" s="596"/>
      <c r="Q85" s="596"/>
      <c r="R85" s="596"/>
      <c r="S85" s="596"/>
      <c r="T85" s="596"/>
      <c r="U85" s="596"/>
      <c r="V85" s="596"/>
      <c r="W85" s="596"/>
      <c r="X85" s="596"/>
      <c r="Y85" s="596"/>
    </row>
    <row r="86" spans="1:25" s="593" customFormat="1" ht="24.95" customHeight="1">
      <c r="A86" s="1081"/>
      <c r="B86" s="598"/>
      <c r="E86" s="607" t="s">
        <v>136</v>
      </c>
      <c r="F86" s="699"/>
      <c r="G86" s="1098"/>
      <c r="H86" s="1098"/>
      <c r="I86" s="700"/>
      <c r="J86" s="596"/>
      <c r="K86" s="596"/>
      <c r="L86" s="596"/>
      <c r="M86" s="596"/>
      <c r="N86" s="596"/>
      <c r="O86" s="596"/>
      <c r="P86" s="596"/>
      <c r="Q86" s="596"/>
      <c r="R86" s="596"/>
      <c r="S86" s="596"/>
      <c r="T86" s="596"/>
      <c r="U86" s="596"/>
      <c r="V86" s="596"/>
      <c r="W86" s="596"/>
      <c r="X86" s="596"/>
      <c r="Y86" s="596"/>
    </row>
    <row r="87" spans="1:25" s="593" customFormat="1" ht="24.95" customHeight="1">
      <c r="A87" s="1099"/>
      <c r="B87" s="599"/>
      <c r="C87" s="600"/>
      <c r="D87" s="600"/>
      <c r="E87" s="608" t="s">
        <v>137</v>
      </c>
      <c r="F87" s="699"/>
      <c r="G87" s="1098"/>
      <c r="H87" s="1098"/>
      <c r="I87" s="700"/>
      <c r="J87" s="596"/>
      <c r="K87" s="596"/>
      <c r="L87" s="596"/>
      <c r="M87" s="596"/>
      <c r="N87" s="596"/>
      <c r="O87" s="596"/>
      <c r="P87" s="596"/>
      <c r="Q87" s="596"/>
      <c r="R87" s="596"/>
      <c r="S87" s="596"/>
      <c r="T87" s="596"/>
      <c r="U87" s="596"/>
      <c r="V87" s="596"/>
      <c r="W87" s="596"/>
      <c r="X87" s="596"/>
      <c r="Y87" s="596"/>
    </row>
    <row r="88" spans="1:25" s="593" customFormat="1" ht="42.75" customHeight="1">
      <c r="A88" s="698">
        <v>6</v>
      </c>
      <c r="B88" s="1077" t="s">
        <v>1021</v>
      </c>
      <c r="C88" s="1077"/>
      <c r="D88" s="1077"/>
      <c r="E88" s="1077"/>
      <c r="F88" s="701"/>
      <c r="G88" s="702"/>
      <c r="H88" s="703"/>
      <c r="I88" s="703"/>
      <c r="J88" s="596"/>
      <c r="K88" s="596"/>
      <c r="L88" s="596"/>
      <c r="M88" s="596"/>
      <c r="N88" s="596"/>
      <c r="O88" s="596"/>
      <c r="P88" s="596"/>
      <c r="Q88" s="596"/>
      <c r="R88" s="596"/>
      <c r="S88" s="596"/>
      <c r="T88" s="596"/>
      <c r="U88" s="596"/>
      <c r="V88" s="596"/>
      <c r="W88" s="596"/>
      <c r="X88" s="596"/>
      <c r="Y88" s="596"/>
    </row>
    <row r="89" spans="1:25" s="593" customFormat="1" ht="54.75" customHeight="1">
      <c r="A89" s="698">
        <v>7</v>
      </c>
      <c r="B89" s="1111" t="s">
        <v>1022</v>
      </c>
      <c r="C89" s="1077"/>
      <c r="D89" s="1077"/>
      <c r="E89" s="1077"/>
      <c r="F89" s="704"/>
      <c r="G89" s="1078"/>
      <c r="H89" s="1079"/>
      <c r="I89" s="704"/>
      <c r="J89" s="596"/>
      <c r="K89" s="596"/>
      <c r="L89" s="596"/>
      <c r="M89" s="596"/>
      <c r="N89" s="596"/>
      <c r="O89" s="596"/>
      <c r="P89" s="596"/>
      <c r="Q89" s="596"/>
      <c r="R89" s="596"/>
      <c r="S89" s="596"/>
      <c r="T89" s="596"/>
      <c r="U89" s="596"/>
      <c r="V89" s="596"/>
      <c r="W89" s="596"/>
      <c r="X89" s="596"/>
      <c r="Y89" s="596"/>
    </row>
    <row r="90" spans="1:25" s="593" customFormat="1" ht="34.5" hidden="1" customHeight="1">
      <c r="A90" s="698"/>
      <c r="B90" s="1077"/>
      <c r="C90" s="1077"/>
      <c r="D90" s="1077"/>
      <c r="E90" s="1077"/>
      <c r="F90" s="1095"/>
      <c r="G90" s="1096"/>
      <c r="H90" s="1095"/>
      <c r="I90" s="1096"/>
      <c r="J90" s="596"/>
      <c r="K90" s="596"/>
      <c r="L90" s="596"/>
      <c r="M90" s="596"/>
      <c r="N90" s="596"/>
      <c r="O90" s="596"/>
      <c r="P90" s="596"/>
      <c r="Q90" s="596"/>
      <c r="R90" s="596"/>
      <c r="S90" s="596"/>
      <c r="T90" s="596"/>
      <c r="U90" s="596"/>
      <c r="V90" s="596"/>
      <c r="W90" s="596"/>
      <c r="X90" s="596"/>
      <c r="Y90" s="596"/>
    </row>
    <row r="91" spans="1:25" s="593" customFormat="1" ht="27" customHeight="1">
      <c r="A91" s="698">
        <v>8</v>
      </c>
      <c r="B91" s="1077" t="s">
        <v>1023</v>
      </c>
      <c r="C91" s="1077"/>
      <c r="D91" s="1077"/>
      <c r="E91" s="1077"/>
      <c r="F91" s="704"/>
      <c r="G91" s="1078"/>
      <c r="H91" s="1079"/>
      <c r="I91" s="703"/>
      <c r="J91" s="596"/>
      <c r="K91" s="596"/>
      <c r="L91" s="596"/>
      <c r="M91" s="596"/>
      <c r="N91" s="596"/>
      <c r="O91" s="596"/>
      <c r="P91" s="596"/>
      <c r="Q91" s="596"/>
      <c r="R91" s="596"/>
      <c r="S91" s="596"/>
      <c r="T91" s="596"/>
      <c r="U91" s="596"/>
      <c r="V91" s="596"/>
      <c r="W91" s="596"/>
      <c r="X91" s="596"/>
      <c r="Y91" s="596"/>
    </row>
    <row r="92" spans="1:25" s="593" customFormat="1" ht="26.25" customHeight="1">
      <c r="A92" s="698">
        <v>9</v>
      </c>
      <c r="B92" s="1077" t="s">
        <v>141</v>
      </c>
      <c r="C92" s="1077"/>
      <c r="D92" s="1077"/>
      <c r="E92" s="1077"/>
      <c r="F92" s="704"/>
      <c r="G92" s="1078"/>
      <c r="H92" s="1079"/>
      <c r="I92" s="703"/>
      <c r="J92" s="596"/>
      <c r="K92" s="596"/>
      <c r="L92" s="596"/>
      <c r="M92" s="596"/>
      <c r="N92" s="596"/>
      <c r="O92" s="596"/>
      <c r="P92" s="596"/>
      <c r="Q92" s="596"/>
      <c r="R92" s="596"/>
      <c r="S92" s="596"/>
      <c r="T92" s="596"/>
      <c r="U92" s="596"/>
      <c r="V92" s="596"/>
      <c r="W92" s="596"/>
      <c r="X92" s="596"/>
      <c r="Y92" s="596"/>
    </row>
    <row r="93" spans="1:25" s="593" customFormat="1" ht="43.5" customHeight="1">
      <c r="A93" s="698">
        <v>10</v>
      </c>
      <c r="B93" s="1077" t="s">
        <v>1024</v>
      </c>
      <c r="C93" s="1077"/>
      <c r="D93" s="1077"/>
      <c r="E93" s="1077"/>
      <c r="F93" s="704"/>
      <c r="G93" s="1078"/>
      <c r="H93" s="1079"/>
      <c r="I93" s="703"/>
      <c r="J93" s="596"/>
      <c r="K93" s="596"/>
      <c r="L93" s="596"/>
      <c r="M93" s="596"/>
      <c r="N93" s="596"/>
      <c r="O93" s="596"/>
      <c r="P93" s="596"/>
      <c r="Q93" s="596"/>
      <c r="R93" s="596"/>
      <c r="S93" s="596"/>
      <c r="T93" s="596"/>
      <c r="U93" s="596"/>
      <c r="V93" s="596"/>
      <c r="W93" s="596"/>
      <c r="X93" s="596"/>
      <c r="Y93" s="596"/>
    </row>
    <row r="94" spans="1:25" s="593" customFormat="1" ht="25.5" customHeight="1">
      <c r="A94" s="1080">
        <v>11</v>
      </c>
      <c r="B94" s="1082" t="s">
        <v>288</v>
      </c>
      <c r="C94" s="1083"/>
      <c r="D94" s="1083"/>
      <c r="E94" s="1083"/>
      <c r="F94" s="705"/>
      <c r="G94" s="706"/>
      <c r="H94" s="707"/>
      <c r="I94" s="705"/>
      <c r="J94" s="596"/>
      <c r="K94" s="596"/>
      <c r="L94" s="596"/>
      <c r="M94" s="596"/>
      <c r="N94" s="596"/>
      <c r="O94" s="596"/>
      <c r="P94" s="596"/>
      <c r="Q94" s="596"/>
      <c r="R94" s="596"/>
      <c r="S94" s="596"/>
      <c r="T94" s="596"/>
      <c r="U94" s="596"/>
      <c r="V94" s="596"/>
      <c r="W94" s="596"/>
      <c r="X94" s="596"/>
      <c r="Y94" s="596"/>
    </row>
    <row r="95" spans="1:25" s="593" customFormat="1" ht="83.25" customHeight="1">
      <c r="A95" s="1081"/>
      <c r="B95" s="1084" t="s">
        <v>144</v>
      </c>
      <c r="C95" s="1085"/>
      <c r="D95" s="1085"/>
      <c r="E95" s="1086"/>
      <c r="F95" s="708"/>
      <c r="G95" s="708"/>
      <c r="H95" s="709"/>
      <c r="I95" s="710"/>
      <c r="J95" s="596"/>
      <c r="K95" s="596"/>
      <c r="L95" s="596"/>
      <c r="M95" s="596"/>
      <c r="N95" s="596"/>
      <c r="O95" s="596"/>
      <c r="P95" s="596"/>
      <c r="Q95" s="596"/>
      <c r="R95" s="596"/>
      <c r="S95" s="596"/>
      <c r="T95" s="596"/>
      <c r="U95" s="596"/>
      <c r="V95" s="596"/>
      <c r="W95" s="596"/>
      <c r="X95" s="596"/>
      <c r="Y95" s="596"/>
    </row>
    <row r="96" spans="1:25" s="593" customFormat="1" ht="36.75" customHeight="1">
      <c r="A96" s="698">
        <v>12</v>
      </c>
      <c r="B96" s="1087" t="s">
        <v>147</v>
      </c>
      <c r="C96" s="1088"/>
      <c r="D96" s="1088"/>
      <c r="E96" s="1089"/>
      <c r="F96" s="711"/>
      <c r="G96" s="1090"/>
      <c r="H96" s="1091"/>
      <c r="I96" s="711"/>
      <c r="J96" s="596"/>
      <c r="K96" s="596"/>
      <c r="L96" s="596"/>
      <c r="M96" s="596"/>
      <c r="N96" s="596"/>
      <c r="O96" s="596"/>
      <c r="P96" s="596"/>
      <c r="Q96" s="596"/>
      <c r="R96" s="596"/>
      <c r="S96" s="596"/>
      <c r="T96" s="596"/>
      <c r="U96" s="596"/>
      <c r="V96" s="596"/>
      <c r="W96" s="596"/>
      <c r="X96" s="596"/>
      <c r="Y96" s="596"/>
    </row>
    <row r="97" spans="1:25" s="593" customFormat="1" ht="36.75" customHeight="1">
      <c r="A97" s="1092" t="s">
        <v>148</v>
      </c>
      <c r="B97" s="1093"/>
      <c r="C97" s="1093"/>
      <c r="D97" s="1093"/>
      <c r="E97" s="1093"/>
      <c r="F97" s="1093"/>
      <c r="G97" s="1093"/>
      <c r="H97" s="1093"/>
      <c r="I97" s="1094"/>
      <c r="J97" s="596"/>
      <c r="K97" s="596"/>
      <c r="L97" s="596"/>
      <c r="M97" s="596"/>
      <c r="N97" s="596"/>
      <c r="O97" s="596"/>
      <c r="P97" s="596"/>
      <c r="Q97" s="596"/>
      <c r="R97" s="596"/>
      <c r="S97" s="596"/>
      <c r="T97" s="596"/>
      <c r="U97" s="596"/>
      <c r="V97" s="596"/>
      <c r="W97" s="596"/>
      <c r="X97" s="596"/>
      <c r="Y97" s="596"/>
    </row>
    <row r="98" spans="1:25" s="593" customFormat="1" ht="24" customHeight="1">
      <c r="A98" s="1154" t="s">
        <v>1026</v>
      </c>
      <c r="B98" s="1154"/>
      <c r="C98" s="1154"/>
      <c r="D98" s="1154"/>
      <c r="E98" s="1154"/>
      <c r="F98" s="1154"/>
      <c r="G98" s="1154"/>
      <c r="H98" s="1154"/>
      <c r="I98" s="1154"/>
      <c r="J98" s="1154"/>
    </row>
    <row r="99" spans="1:25" s="593" customFormat="1" ht="48.75" customHeight="1">
      <c r="A99" s="1107" t="s">
        <v>1027</v>
      </c>
      <c r="B99" s="1107"/>
      <c r="C99" s="1107"/>
      <c r="D99" s="1107"/>
      <c r="E99" s="1107"/>
      <c r="F99" s="1107"/>
      <c r="G99" s="1107"/>
      <c r="H99" s="1107"/>
      <c r="I99" s="1107"/>
      <c r="J99" s="1107"/>
    </row>
    <row r="100" spans="1:25" s="593" customFormat="1" ht="16.5">
      <c r="A100" s="592"/>
      <c r="B100" s="780"/>
      <c r="C100" s="781"/>
      <c r="D100" s="781"/>
      <c r="E100" s="781"/>
      <c r="F100" s="712"/>
      <c r="G100" s="712"/>
      <c r="H100" s="712"/>
      <c r="I100" s="712"/>
      <c r="J100" s="712"/>
    </row>
    <row r="101" spans="1:25" s="593" customFormat="1" ht="18.75" customHeight="1">
      <c r="A101" s="594"/>
      <c r="B101" s="1107" t="s">
        <v>197</v>
      </c>
      <c r="C101" s="1107"/>
      <c r="D101" s="1107"/>
      <c r="E101" s="1107"/>
      <c r="F101" s="694"/>
      <c r="G101" s="694"/>
      <c r="H101" s="694"/>
      <c r="I101" s="694"/>
      <c r="J101" s="596"/>
      <c r="K101" s="596"/>
      <c r="L101" s="596"/>
      <c r="M101" s="596"/>
      <c r="N101" s="596"/>
      <c r="O101" s="596"/>
      <c r="P101" s="596"/>
      <c r="Q101" s="596"/>
      <c r="R101" s="596"/>
      <c r="S101" s="596"/>
      <c r="T101" s="596"/>
      <c r="U101" s="596"/>
      <c r="V101" s="596"/>
      <c r="W101" s="596"/>
      <c r="X101" s="596"/>
      <c r="Y101" s="596"/>
    </row>
    <row r="102" spans="1:25" s="593" customFormat="1" ht="38.25" customHeight="1">
      <c r="A102" s="698">
        <v>1</v>
      </c>
      <c r="B102" s="1108" t="s">
        <v>32</v>
      </c>
      <c r="C102" s="1109"/>
      <c r="D102" s="1109"/>
      <c r="E102" s="1109"/>
      <c r="F102" s="1110">
        <v>0</v>
      </c>
      <c r="G102" s="1110"/>
      <c r="H102" s="1110"/>
      <c r="I102" s="1110"/>
      <c r="J102" s="594"/>
      <c r="K102" s="594"/>
      <c r="L102" s="594"/>
      <c r="M102" s="594"/>
      <c r="N102" s="595" t="e">
        <f>'[17]Name of Bidder'!D35</f>
        <v>#REF!</v>
      </c>
      <c r="O102" s="594"/>
      <c r="P102" s="594"/>
      <c r="Q102" s="594"/>
      <c r="R102" s="594"/>
      <c r="S102" s="594"/>
      <c r="T102" s="594"/>
      <c r="U102" s="594"/>
      <c r="V102" s="594"/>
      <c r="W102" s="594"/>
      <c r="X102" s="594"/>
      <c r="Y102" s="594"/>
    </row>
    <row r="103" spans="1:25" s="593" customFormat="1" ht="44.25" customHeight="1">
      <c r="A103" s="698">
        <v>2</v>
      </c>
      <c r="B103" s="1087" t="s">
        <v>131</v>
      </c>
      <c r="C103" s="1088"/>
      <c r="D103" s="1088"/>
      <c r="E103" s="1097"/>
      <c r="F103" s="1110"/>
      <c r="G103" s="1110"/>
      <c r="H103" s="1110"/>
      <c r="I103" s="1110"/>
      <c r="J103" s="596"/>
      <c r="K103" s="596"/>
      <c r="L103" s="596"/>
      <c r="M103" s="596"/>
      <c r="N103" s="597" t="e">
        <f>'[17]Name of Bidder'!D45</f>
        <v>#REF!</v>
      </c>
      <c r="O103" s="596"/>
      <c r="P103" s="596"/>
      <c r="Q103" s="596"/>
      <c r="R103" s="596"/>
      <c r="S103" s="596"/>
      <c r="T103" s="596"/>
      <c r="U103" s="596"/>
      <c r="V103" s="596"/>
      <c r="W103" s="596"/>
      <c r="X103" s="596"/>
      <c r="Y103" s="596"/>
    </row>
    <row r="104" spans="1:25" s="593" customFormat="1" ht="44.25" customHeight="1">
      <c r="A104" s="698">
        <v>3</v>
      </c>
      <c r="B104" s="1087" t="s">
        <v>132</v>
      </c>
      <c r="C104" s="1088"/>
      <c r="D104" s="1088"/>
      <c r="E104" s="1088"/>
      <c r="F104" s="699"/>
      <c r="G104" s="1095"/>
      <c r="H104" s="1096"/>
      <c r="I104" s="699"/>
      <c r="J104" s="596"/>
      <c r="K104" s="596"/>
      <c r="L104" s="596"/>
      <c r="M104" s="596"/>
      <c r="N104" s="695"/>
      <c r="O104" s="596"/>
      <c r="P104" s="596"/>
      <c r="Q104" s="596"/>
      <c r="R104" s="596"/>
      <c r="S104" s="596"/>
      <c r="T104" s="596"/>
      <c r="U104" s="596"/>
      <c r="V104" s="596"/>
      <c r="W104" s="596"/>
      <c r="X104" s="596"/>
      <c r="Y104" s="596"/>
    </row>
    <row r="105" spans="1:25" s="593" customFormat="1" ht="36.75" customHeight="1">
      <c r="A105" s="698">
        <v>4</v>
      </c>
      <c r="B105" s="1087" t="s">
        <v>133</v>
      </c>
      <c r="C105" s="1088"/>
      <c r="D105" s="1088"/>
      <c r="E105" s="1097"/>
      <c r="F105" s="699"/>
      <c r="G105" s="1098"/>
      <c r="H105" s="1098"/>
      <c r="I105" s="700"/>
      <c r="J105" s="596"/>
      <c r="K105" s="596"/>
      <c r="L105" s="596"/>
      <c r="M105" s="596"/>
      <c r="N105" s="596"/>
      <c r="O105" s="596"/>
      <c r="P105" s="596"/>
      <c r="Q105" s="596"/>
      <c r="R105" s="596"/>
      <c r="S105" s="596"/>
      <c r="T105" s="596"/>
      <c r="U105" s="596"/>
      <c r="V105" s="596"/>
      <c r="W105" s="596"/>
      <c r="X105" s="596"/>
      <c r="Y105" s="596"/>
    </row>
    <row r="106" spans="1:25" s="593" customFormat="1" ht="23.25" customHeight="1">
      <c r="A106" s="1080">
        <v>5</v>
      </c>
      <c r="B106" s="1100" t="s">
        <v>134</v>
      </c>
      <c r="C106" s="1101"/>
      <c r="D106" s="1101"/>
      <c r="E106" s="1102"/>
      <c r="F106" s="699"/>
      <c r="G106" s="1098"/>
      <c r="H106" s="1098"/>
      <c r="I106" s="700"/>
      <c r="J106" s="596"/>
      <c r="K106" s="596"/>
      <c r="L106" s="596"/>
      <c r="M106" s="596"/>
      <c r="N106" s="596"/>
      <c r="O106" s="596"/>
      <c r="P106" s="596"/>
      <c r="Q106" s="596"/>
      <c r="R106" s="596"/>
      <c r="S106" s="596"/>
      <c r="T106" s="596"/>
      <c r="U106" s="596"/>
      <c r="V106" s="596"/>
      <c r="W106" s="596"/>
      <c r="X106" s="596"/>
      <c r="Y106" s="596"/>
    </row>
    <row r="107" spans="1:25" s="593" customFormat="1" ht="21" customHeight="1">
      <c r="A107" s="1081"/>
      <c r="B107" s="1103"/>
      <c r="C107" s="1104"/>
      <c r="D107" s="1104"/>
      <c r="E107" s="1105"/>
      <c r="F107" s="699"/>
      <c r="G107" s="1098"/>
      <c r="H107" s="1098"/>
      <c r="I107" s="700"/>
      <c r="J107" s="596"/>
      <c r="K107" s="596"/>
      <c r="L107" s="596"/>
      <c r="M107" s="596"/>
      <c r="N107" s="596"/>
      <c r="O107" s="596"/>
      <c r="P107" s="596"/>
      <c r="Q107" s="596"/>
      <c r="R107" s="596"/>
      <c r="S107" s="596"/>
      <c r="T107" s="596"/>
      <c r="U107" s="596"/>
      <c r="V107" s="596"/>
      <c r="W107" s="596"/>
      <c r="X107" s="596"/>
      <c r="Y107" s="596"/>
    </row>
    <row r="108" spans="1:25" s="593" customFormat="1" ht="20.25" customHeight="1">
      <c r="A108" s="1081"/>
      <c r="B108" s="1103"/>
      <c r="C108" s="1104"/>
      <c r="D108" s="1104"/>
      <c r="E108" s="1105"/>
      <c r="F108" s="699"/>
      <c r="G108" s="1098"/>
      <c r="H108" s="1098"/>
      <c r="I108" s="700"/>
      <c r="J108" s="596"/>
      <c r="K108" s="596"/>
      <c r="L108" s="596"/>
      <c r="M108" s="596"/>
      <c r="N108" s="596"/>
      <c r="O108" s="596"/>
      <c r="P108" s="596"/>
      <c r="Q108" s="596"/>
      <c r="R108" s="596"/>
      <c r="S108" s="596"/>
      <c r="T108" s="596"/>
      <c r="U108" s="596"/>
      <c r="V108" s="596"/>
      <c r="W108" s="596"/>
      <c r="X108" s="596"/>
      <c r="Y108" s="596"/>
    </row>
    <row r="109" spans="1:25" s="593" customFormat="1" ht="21" customHeight="1">
      <c r="A109" s="1081"/>
      <c r="B109" s="1103"/>
      <c r="C109" s="1104"/>
      <c r="D109" s="1104"/>
      <c r="E109" s="1105"/>
      <c r="F109" s="699"/>
      <c r="G109" s="1098"/>
      <c r="H109" s="1098"/>
      <c r="I109" s="700"/>
      <c r="J109" s="596"/>
      <c r="K109" s="596"/>
      <c r="L109" s="596"/>
      <c r="M109" s="596"/>
      <c r="N109" s="596"/>
      <c r="O109" s="596"/>
      <c r="P109" s="596"/>
      <c r="Q109" s="596"/>
      <c r="R109" s="596"/>
      <c r="S109" s="596"/>
      <c r="T109" s="596"/>
      <c r="U109" s="596"/>
      <c r="V109" s="596"/>
      <c r="W109" s="596"/>
      <c r="X109" s="596"/>
      <c r="Y109" s="596"/>
    </row>
    <row r="110" spans="1:25" s="593" customFormat="1" ht="25.15" customHeight="1">
      <c r="A110" s="1081"/>
      <c r="B110" s="598"/>
      <c r="E110" s="607" t="s">
        <v>135</v>
      </c>
      <c r="F110" s="699"/>
      <c r="G110" s="1098"/>
      <c r="H110" s="1098"/>
      <c r="I110" s="700"/>
      <c r="J110" s="596"/>
      <c r="K110" s="596"/>
      <c r="L110" s="596"/>
      <c r="M110" s="596"/>
      <c r="N110" s="596"/>
      <c r="O110" s="596"/>
      <c r="P110" s="596"/>
      <c r="Q110" s="596"/>
      <c r="R110" s="596"/>
      <c r="S110" s="596"/>
      <c r="T110" s="596"/>
      <c r="U110" s="596"/>
      <c r="V110" s="596"/>
      <c r="W110" s="596"/>
      <c r="X110" s="596"/>
      <c r="Y110" s="596"/>
    </row>
    <row r="111" spans="1:25" s="593" customFormat="1" ht="25.15" customHeight="1">
      <c r="A111" s="1081"/>
      <c r="B111" s="598"/>
      <c r="E111" s="607" t="s">
        <v>136</v>
      </c>
      <c r="F111" s="699"/>
      <c r="G111" s="1098"/>
      <c r="H111" s="1098"/>
      <c r="I111" s="700"/>
      <c r="J111" s="596"/>
      <c r="K111" s="596"/>
      <c r="L111" s="596"/>
      <c r="M111" s="596"/>
      <c r="N111" s="596"/>
      <c r="O111" s="596"/>
      <c r="P111" s="596"/>
      <c r="Q111" s="596"/>
      <c r="R111" s="596"/>
      <c r="S111" s="596"/>
      <c r="T111" s="596"/>
      <c r="U111" s="596"/>
      <c r="V111" s="596"/>
      <c r="W111" s="596"/>
      <c r="X111" s="596"/>
      <c r="Y111" s="596"/>
    </row>
    <row r="112" spans="1:25" s="593" customFormat="1" ht="25.15" customHeight="1">
      <c r="A112" s="1099"/>
      <c r="B112" s="599"/>
      <c r="C112" s="600"/>
      <c r="D112" s="600"/>
      <c r="E112" s="608" t="s">
        <v>137</v>
      </c>
      <c r="F112" s="699"/>
      <c r="G112" s="1098"/>
      <c r="H112" s="1098"/>
      <c r="I112" s="700"/>
      <c r="J112" s="596"/>
      <c r="K112" s="596"/>
      <c r="L112" s="596"/>
      <c r="M112" s="596"/>
      <c r="N112" s="596"/>
      <c r="O112" s="596"/>
      <c r="P112" s="596"/>
      <c r="Q112" s="596"/>
      <c r="R112" s="596"/>
      <c r="S112" s="596"/>
      <c r="T112" s="596"/>
      <c r="U112" s="596"/>
      <c r="V112" s="596"/>
      <c r="W112" s="596"/>
      <c r="X112" s="596"/>
      <c r="Y112" s="596"/>
    </row>
    <row r="113" spans="1:25" s="593" customFormat="1" ht="42.75" customHeight="1">
      <c r="A113" s="698">
        <v>6</v>
      </c>
      <c r="B113" s="1077" t="s">
        <v>287</v>
      </c>
      <c r="C113" s="1077"/>
      <c r="D113" s="1077"/>
      <c r="E113" s="1077"/>
      <c r="F113" s="701"/>
      <c r="G113" s="702"/>
      <c r="H113" s="703"/>
      <c r="I113" s="703"/>
      <c r="J113" s="596"/>
      <c r="K113" s="596"/>
      <c r="L113" s="596"/>
      <c r="M113" s="596"/>
      <c r="N113" s="596"/>
      <c r="O113" s="596"/>
      <c r="P113" s="596"/>
      <c r="Q113" s="596"/>
      <c r="R113" s="596"/>
      <c r="S113" s="596"/>
      <c r="T113" s="596"/>
      <c r="U113" s="596"/>
      <c r="V113" s="596"/>
      <c r="W113" s="596"/>
      <c r="X113" s="596"/>
      <c r="Y113" s="596"/>
    </row>
    <row r="114" spans="1:25" s="593" customFormat="1" ht="54.75" customHeight="1">
      <c r="A114" s="698">
        <v>7</v>
      </c>
      <c r="B114" s="1111" t="s">
        <v>1028</v>
      </c>
      <c r="C114" s="1077"/>
      <c r="D114" s="1077"/>
      <c r="E114" s="1077"/>
      <c r="F114" s="704"/>
      <c r="G114" s="1078"/>
      <c r="H114" s="1079"/>
      <c r="I114" s="704"/>
      <c r="J114" s="596"/>
      <c r="K114" s="596"/>
      <c r="L114" s="596"/>
      <c r="M114" s="596"/>
      <c r="N114" s="596"/>
      <c r="O114" s="596"/>
      <c r="P114" s="596"/>
      <c r="Q114" s="596"/>
      <c r="R114" s="596"/>
      <c r="S114" s="596"/>
      <c r="T114" s="596"/>
      <c r="U114" s="596"/>
      <c r="V114" s="596"/>
      <c r="W114" s="596"/>
      <c r="X114" s="596"/>
      <c r="Y114" s="596"/>
    </row>
    <row r="115" spans="1:25" s="593" customFormat="1" ht="34.5" hidden="1" customHeight="1">
      <c r="A115" s="698"/>
      <c r="B115" s="1077"/>
      <c r="C115" s="1077"/>
      <c r="D115" s="1077"/>
      <c r="E115" s="1077"/>
      <c r="F115" s="1095"/>
      <c r="G115" s="1096"/>
      <c r="H115" s="1095"/>
      <c r="I115" s="1096"/>
      <c r="J115" s="596"/>
      <c r="K115" s="596"/>
      <c r="L115" s="596"/>
      <c r="M115" s="596"/>
      <c r="N115" s="596"/>
      <c r="O115" s="596"/>
      <c r="P115" s="596"/>
      <c r="Q115" s="596"/>
      <c r="R115" s="596"/>
      <c r="S115" s="596"/>
      <c r="T115" s="596"/>
      <c r="U115" s="596"/>
      <c r="V115" s="596"/>
      <c r="W115" s="596"/>
      <c r="X115" s="596"/>
      <c r="Y115" s="596"/>
    </row>
    <row r="116" spans="1:25" s="593" customFormat="1" ht="27" customHeight="1">
      <c r="A116" s="698">
        <v>8</v>
      </c>
      <c r="B116" s="1077" t="s">
        <v>140</v>
      </c>
      <c r="C116" s="1077"/>
      <c r="D116" s="1077"/>
      <c r="E116" s="1077"/>
      <c r="F116" s="704"/>
      <c r="G116" s="1078"/>
      <c r="H116" s="1079"/>
      <c r="I116" s="703"/>
      <c r="J116" s="596"/>
      <c r="K116" s="596"/>
      <c r="L116" s="596"/>
      <c r="M116" s="596"/>
      <c r="N116" s="596"/>
      <c r="O116" s="596"/>
      <c r="P116" s="596"/>
      <c r="Q116" s="596"/>
      <c r="R116" s="596"/>
      <c r="S116" s="596"/>
      <c r="T116" s="596"/>
      <c r="U116" s="596"/>
      <c r="V116" s="596"/>
      <c r="W116" s="596"/>
      <c r="X116" s="596"/>
      <c r="Y116" s="596"/>
    </row>
    <row r="117" spans="1:25" s="593" customFormat="1" ht="26.25" customHeight="1">
      <c r="A117" s="698">
        <v>9</v>
      </c>
      <c r="B117" s="1077" t="s">
        <v>141</v>
      </c>
      <c r="C117" s="1077"/>
      <c r="D117" s="1077"/>
      <c r="E117" s="1077"/>
      <c r="F117" s="704"/>
      <c r="G117" s="1078"/>
      <c r="H117" s="1079"/>
      <c r="I117" s="703"/>
      <c r="J117" s="596"/>
      <c r="K117" s="596"/>
      <c r="L117" s="596"/>
      <c r="M117" s="596"/>
      <c r="N117" s="596"/>
      <c r="O117" s="596"/>
      <c r="P117" s="596"/>
      <c r="Q117" s="596"/>
      <c r="R117" s="596"/>
      <c r="S117" s="596"/>
      <c r="T117" s="596"/>
      <c r="U117" s="596"/>
      <c r="V117" s="596"/>
      <c r="W117" s="596"/>
      <c r="X117" s="596"/>
      <c r="Y117" s="596"/>
    </row>
    <row r="118" spans="1:25" s="593" customFormat="1" ht="43.5" customHeight="1">
      <c r="A118" s="698">
        <v>10</v>
      </c>
      <c r="B118" s="1077" t="s">
        <v>1029</v>
      </c>
      <c r="C118" s="1077"/>
      <c r="D118" s="1077"/>
      <c r="E118" s="1077"/>
      <c r="F118" s="704"/>
      <c r="G118" s="1078"/>
      <c r="H118" s="1079"/>
      <c r="I118" s="703"/>
      <c r="J118" s="596"/>
      <c r="K118" s="596"/>
      <c r="L118" s="596"/>
      <c r="M118" s="596"/>
      <c r="N118" s="596"/>
      <c r="O118" s="596"/>
      <c r="P118" s="596"/>
      <c r="Q118" s="596"/>
      <c r="R118" s="596"/>
      <c r="S118" s="596"/>
      <c r="T118" s="596"/>
      <c r="U118" s="596"/>
      <c r="V118" s="596"/>
      <c r="W118" s="596"/>
      <c r="X118" s="596"/>
      <c r="Y118" s="596"/>
    </row>
    <row r="119" spans="1:25" s="593" customFormat="1" ht="25.5" customHeight="1">
      <c r="A119" s="1080">
        <v>11</v>
      </c>
      <c r="B119" s="1082" t="s">
        <v>288</v>
      </c>
      <c r="C119" s="1083"/>
      <c r="D119" s="1083"/>
      <c r="E119" s="1083"/>
      <c r="F119" s="705"/>
      <c r="G119" s="706"/>
      <c r="H119" s="707"/>
      <c r="I119" s="705"/>
      <c r="J119" s="596"/>
      <c r="K119" s="596"/>
      <c r="L119" s="596"/>
      <c r="M119" s="596"/>
      <c r="N119" s="596"/>
      <c r="O119" s="596"/>
      <c r="P119" s="596"/>
      <c r="Q119" s="596"/>
      <c r="R119" s="596"/>
      <c r="S119" s="596"/>
      <c r="T119" s="596"/>
      <c r="U119" s="596"/>
      <c r="V119" s="596"/>
      <c r="W119" s="596"/>
      <c r="X119" s="596"/>
      <c r="Y119" s="596"/>
    </row>
    <row r="120" spans="1:25" s="593" customFormat="1" ht="83.25" customHeight="1">
      <c r="A120" s="1081"/>
      <c r="B120" s="1084" t="s">
        <v>144</v>
      </c>
      <c r="C120" s="1085"/>
      <c r="D120" s="1085"/>
      <c r="E120" s="1086"/>
      <c r="F120" s="708"/>
      <c r="G120" s="708"/>
      <c r="H120" s="709"/>
      <c r="I120" s="710"/>
      <c r="J120" s="596"/>
      <c r="K120" s="596"/>
      <c r="L120" s="596"/>
      <c r="M120" s="596"/>
      <c r="N120" s="596"/>
      <c r="O120" s="596"/>
      <c r="P120" s="596"/>
      <c r="Q120" s="596"/>
      <c r="R120" s="596"/>
      <c r="S120" s="596"/>
      <c r="T120" s="596"/>
      <c r="U120" s="596"/>
      <c r="V120" s="596"/>
      <c r="W120" s="596"/>
      <c r="X120" s="596"/>
      <c r="Y120" s="596"/>
    </row>
    <row r="121" spans="1:25" s="593" customFormat="1" ht="36.75" customHeight="1">
      <c r="A121" s="698">
        <v>12</v>
      </c>
      <c r="B121" s="1087" t="s">
        <v>147</v>
      </c>
      <c r="C121" s="1088"/>
      <c r="D121" s="1088"/>
      <c r="E121" s="1089"/>
      <c r="F121" s="711"/>
      <c r="G121" s="1090"/>
      <c r="H121" s="1091"/>
      <c r="I121" s="711"/>
      <c r="J121" s="596"/>
      <c r="K121" s="596"/>
      <c r="L121" s="596"/>
      <c r="M121" s="596"/>
      <c r="N121" s="596"/>
      <c r="O121" s="596"/>
      <c r="P121" s="596"/>
      <c r="Q121" s="596"/>
      <c r="R121" s="596"/>
      <c r="S121" s="596"/>
      <c r="T121" s="596"/>
      <c r="U121" s="596"/>
      <c r="V121" s="596"/>
      <c r="W121" s="596"/>
      <c r="X121" s="596"/>
      <c r="Y121" s="596"/>
    </row>
    <row r="122" spans="1:25" s="593" customFormat="1" ht="16.5">
      <c r="A122" s="592"/>
      <c r="B122" s="1106" t="s">
        <v>1030</v>
      </c>
      <c r="C122" s="1106"/>
      <c r="D122" s="1106"/>
      <c r="E122" s="1106"/>
      <c r="F122" s="1106"/>
      <c r="G122" s="1106"/>
      <c r="H122" s="1106"/>
      <c r="I122" s="1106"/>
      <c r="J122" s="712"/>
    </row>
    <row r="123" spans="1:25" s="593" customFormat="1" ht="18.75" customHeight="1">
      <c r="A123" s="594"/>
      <c r="B123" s="1107" t="s">
        <v>173</v>
      </c>
      <c r="C123" s="1107"/>
      <c r="D123" s="1107"/>
      <c r="E123" s="1107"/>
      <c r="F123" s="694"/>
      <c r="G123" s="694"/>
      <c r="H123" s="694"/>
      <c r="I123" s="694"/>
      <c r="J123" s="596"/>
      <c r="K123" s="596"/>
      <c r="L123" s="596"/>
      <c r="M123" s="596"/>
      <c r="N123" s="596"/>
      <c r="O123" s="596"/>
      <c r="P123" s="596"/>
      <c r="Q123" s="596"/>
      <c r="R123" s="596"/>
      <c r="S123" s="596"/>
      <c r="T123" s="596"/>
      <c r="U123" s="596"/>
      <c r="V123" s="596"/>
      <c r="W123" s="596"/>
      <c r="X123" s="596"/>
      <c r="Y123" s="596"/>
    </row>
    <row r="124" spans="1:25" s="593" customFormat="1" ht="38.25" customHeight="1">
      <c r="A124" s="698">
        <v>1</v>
      </c>
      <c r="B124" s="1108" t="s">
        <v>32</v>
      </c>
      <c r="C124" s="1109"/>
      <c r="D124" s="1109"/>
      <c r="E124" s="1109"/>
      <c r="F124" s="1110">
        <v>0</v>
      </c>
      <c r="G124" s="1110"/>
      <c r="H124" s="1110"/>
      <c r="I124" s="1110"/>
      <c r="J124" s="594"/>
      <c r="K124" s="594"/>
      <c r="L124" s="594"/>
      <c r="M124" s="594"/>
      <c r="N124" s="595" t="e">
        <f>'[17]Name of Bidder'!D60</f>
        <v>#REF!</v>
      </c>
      <c r="O124" s="594"/>
      <c r="P124" s="594"/>
      <c r="Q124" s="594"/>
      <c r="R124" s="594"/>
      <c r="S124" s="594"/>
      <c r="T124" s="594"/>
      <c r="U124" s="594"/>
      <c r="V124" s="594"/>
      <c r="W124" s="594"/>
      <c r="X124" s="594"/>
      <c r="Y124" s="594"/>
    </row>
    <row r="125" spans="1:25" s="593" customFormat="1" ht="44.25" customHeight="1">
      <c r="A125" s="698">
        <v>2</v>
      </c>
      <c r="B125" s="1087" t="s">
        <v>131</v>
      </c>
      <c r="C125" s="1088"/>
      <c r="D125" s="1088"/>
      <c r="E125" s="1097"/>
      <c r="F125" s="1110"/>
      <c r="G125" s="1110"/>
      <c r="H125" s="1110"/>
      <c r="I125" s="1110"/>
      <c r="J125" s="596"/>
      <c r="K125" s="596"/>
      <c r="L125" s="596"/>
      <c r="M125" s="596"/>
      <c r="N125" s="597" t="e">
        <f>'[17]Name of Bidder'!D70</f>
        <v>#REF!</v>
      </c>
      <c r="O125" s="596"/>
      <c r="P125" s="596"/>
      <c r="Q125" s="596"/>
      <c r="R125" s="596"/>
      <c r="S125" s="596"/>
      <c r="T125" s="596"/>
      <c r="U125" s="596"/>
      <c r="V125" s="596"/>
      <c r="W125" s="596"/>
      <c r="X125" s="596"/>
      <c r="Y125" s="596"/>
    </row>
    <row r="126" spans="1:25" s="593" customFormat="1" ht="44.25" customHeight="1">
      <c r="A126" s="698">
        <v>3</v>
      </c>
      <c r="B126" s="1087" t="s">
        <v>1031</v>
      </c>
      <c r="C126" s="1088"/>
      <c r="D126" s="1088"/>
      <c r="E126" s="1088"/>
      <c r="F126" s="699"/>
      <c r="G126" s="1095"/>
      <c r="H126" s="1096"/>
      <c r="I126" s="699"/>
      <c r="J126" s="596"/>
      <c r="K126" s="596"/>
      <c r="L126" s="596"/>
      <c r="M126" s="596"/>
      <c r="N126" s="695"/>
      <c r="O126" s="596"/>
      <c r="P126" s="596"/>
      <c r="Q126" s="596"/>
      <c r="R126" s="596"/>
      <c r="S126" s="596"/>
      <c r="T126" s="596"/>
      <c r="U126" s="596"/>
      <c r="V126" s="596"/>
      <c r="W126" s="596"/>
      <c r="X126" s="596"/>
      <c r="Y126" s="596"/>
    </row>
    <row r="127" spans="1:25" s="593" customFormat="1" ht="36.75" customHeight="1">
      <c r="A127" s="698">
        <v>4</v>
      </c>
      <c r="B127" s="1087" t="s">
        <v>133</v>
      </c>
      <c r="C127" s="1088"/>
      <c r="D127" s="1088"/>
      <c r="E127" s="1097"/>
      <c r="F127" s="699"/>
      <c r="G127" s="1098"/>
      <c r="H127" s="1098"/>
      <c r="I127" s="700"/>
      <c r="J127" s="596"/>
      <c r="K127" s="596"/>
      <c r="L127" s="596"/>
      <c r="M127" s="596"/>
      <c r="N127" s="596"/>
      <c r="O127" s="596"/>
      <c r="P127" s="596"/>
      <c r="Q127" s="596"/>
      <c r="R127" s="596"/>
      <c r="S127" s="596"/>
      <c r="T127" s="596"/>
      <c r="U127" s="596"/>
      <c r="V127" s="596"/>
      <c r="W127" s="596"/>
      <c r="X127" s="596"/>
      <c r="Y127" s="596"/>
    </row>
    <row r="128" spans="1:25" s="593" customFormat="1" ht="23.25" customHeight="1">
      <c r="A128" s="1080">
        <v>5</v>
      </c>
      <c r="B128" s="1100" t="s">
        <v>134</v>
      </c>
      <c r="C128" s="1101"/>
      <c r="D128" s="1101"/>
      <c r="E128" s="1102"/>
      <c r="F128" s="699"/>
      <c r="G128" s="1098"/>
      <c r="H128" s="1098"/>
      <c r="I128" s="700"/>
      <c r="J128" s="596"/>
      <c r="K128" s="596"/>
      <c r="L128" s="596"/>
      <c r="M128" s="596"/>
      <c r="N128" s="596"/>
      <c r="O128" s="596"/>
      <c r="P128" s="596"/>
      <c r="Q128" s="596"/>
      <c r="R128" s="596"/>
      <c r="S128" s="596"/>
      <c r="T128" s="596"/>
      <c r="U128" s="596"/>
      <c r="V128" s="596"/>
      <c r="W128" s="596"/>
      <c r="X128" s="596"/>
      <c r="Y128" s="596"/>
    </row>
    <row r="129" spans="1:25" s="593" customFormat="1" ht="21" customHeight="1">
      <c r="A129" s="1081"/>
      <c r="B129" s="1103"/>
      <c r="C129" s="1104"/>
      <c r="D129" s="1104"/>
      <c r="E129" s="1105"/>
      <c r="F129" s="699"/>
      <c r="G129" s="1098"/>
      <c r="H129" s="1098"/>
      <c r="I129" s="700"/>
      <c r="J129" s="596"/>
      <c r="K129" s="596"/>
      <c r="L129" s="596"/>
      <c r="M129" s="596"/>
      <c r="N129" s="596"/>
      <c r="O129" s="596"/>
      <c r="P129" s="596"/>
      <c r="Q129" s="596"/>
      <c r="R129" s="596"/>
      <c r="S129" s="596"/>
      <c r="T129" s="596"/>
      <c r="U129" s="596"/>
      <c r="V129" s="596"/>
      <c r="W129" s="596"/>
      <c r="X129" s="596"/>
      <c r="Y129" s="596"/>
    </row>
    <row r="130" spans="1:25" s="593" customFormat="1" ht="20.25" customHeight="1">
      <c r="A130" s="1081"/>
      <c r="B130" s="1103"/>
      <c r="C130" s="1104"/>
      <c r="D130" s="1104"/>
      <c r="E130" s="1105"/>
      <c r="F130" s="699"/>
      <c r="G130" s="1098"/>
      <c r="H130" s="1098"/>
      <c r="I130" s="700"/>
      <c r="J130" s="596"/>
      <c r="K130" s="596"/>
      <c r="L130" s="596"/>
      <c r="M130" s="596"/>
      <c r="N130" s="596"/>
      <c r="O130" s="596"/>
      <c r="P130" s="596"/>
      <c r="Q130" s="596"/>
      <c r="R130" s="596"/>
      <c r="S130" s="596"/>
      <c r="T130" s="596"/>
      <c r="U130" s="596"/>
      <c r="V130" s="596"/>
      <c r="W130" s="596"/>
      <c r="X130" s="596"/>
      <c r="Y130" s="596"/>
    </row>
    <row r="131" spans="1:25" s="593" customFormat="1" ht="21" customHeight="1">
      <c r="A131" s="1081"/>
      <c r="B131" s="1103"/>
      <c r="C131" s="1104"/>
      <c r="D131" s="1104"/>
      <c r="E131" s="1105"/>
      <c r="F131" s="699"/>
      <c r="G131" s="1098"/>
      <c r="H131" s="1098"/>
      <c r="I131" s="700"/>
      <c r="J131" s="596"/>
      <c r="K131" s="596"/>
      <c r="L131" s="596"/>
      <c r="M131" s="596"/>
      <c r="N131" s="596"/>
      <c r="O131" s="596"/>
      <c r="P131" s="596"/>
      <c r="Q131" s="596"/>
      <c r="R131" s="596"/>
      <c r="S131" s="596"/>
      <c r="T131" s="596"/>
      <c r="U131" s="596"/>
      <c r="V131" s="596"/>
      <c r="W131" s="596"/>
      <c r="X131" s="596"/>
      <c r="Y131" s="596"/>
    </row>
    <row r="132" spans="1:25" s="593" customFormat="1" ht="25.15" customHeight="1">
      <c r="A132" s="1081"/>
      <c r="B132" s="598"/>
      <c r="E132" s="607" t="s">
        <v>135</v>
      </c>
      <c r="F132" s="699"/>
      <c r="G132" s="1098"/>
      <c r="H132" s="1098"/>
      <c r="I132" s="700"/>
      <c r="J132" s="596"/>
      <c r="K132" s="596"/>
      <c r="L132" s="596"/>
      <c r="M132" s="596"/>
      <c r="N132" s="596"/>
      <c r="O132" s="596"/>
      <c r="P132" s="596"/>
      <c r="Q132" s="596"/>
      <c r="R132" s="596"/>
      <c r="S132" s="596"/>
      <c r="T132" s="596"/>
      <c r="U132" s="596"/>
      <c r="V132" s="596"/>
      <c r="W132" s="596"/>
      <c r="X132" s="596"/>
      <c r="Y132" s="596"/>
    </row>
    <row r="133" spans="1:25" s="593" customFormat="1" ht="25.15" customHeight="1">
      <c r="A133" s="1081"/>
      <c r="B133" s="598"/>
      <c r="E133" s="607" t="s">
        <v>136</v>
      </c>
      <c r="F133" s="699"/>
      <c r="G133" s="1098"/>
      <c r="H133" s="1098"/>
      <c r="I133" s="700"/>
      <c r="J133" s="596"/>
      <c r="K133" s="596"/>
      <c r="L133" s="596"/>
      <c r="M133" s="596"/>
      <c r="N133" s="596"/>
      <c r="O133" s="596"/>
      <c r="P133" s="596"/>
      <c r="Q133" s="596"/>
      <c r="R133" s="596"/>
      <c r="S133" s="596"/>
      <c r="T133" s="596"/>
      <c r="U133" s="596"/>
      <c r="V133" s="596"/>
      <c r="W133" s="596"/>
      <c r="X133" s="596"/>
      <c r="Y133" s="596"/>
    </row>
    <row r="134" spans="1:25" s="593" customFormat="1" ht="25.15" customHeight="1">
      <c r="A134" s="1099"/>
      <c r="B134" s="599"/>
      <c r="C134" s="600"/>
      <c r="D134" s="600"/>
      <c r="E134" s="608" t="s">
        <v>137</v>
      </c>
      <c r="F134" s="699"/>
      <c r="G134" s="1098"/>
      <c r="H134" s="1098"/>
      <c r="I134" s="700"/>
      <c r="J134" s="596"/>
      <c r="K134" s="596"/>
      <c r="L134" s="596"/>
      <c r="M134" s="596"/>
      <c r="N134" s="596"/>
      <c r="O134" s="596"/>
      <c r="P134" s="596"/>
      <c r="Q134" s="596"/>
      <c r="R134" s="596"/>
      <c r="S134" s="596"/>
      <c r="T134" s="596"/>
      <c r="U134" s="596"/>
      <c r="V134" s="596"/>
      <c r="W134" s="596"/>
      <c r="X134" s="596"/>
      <c r="Y134" s="596"/>
    </row>
    <row r="135" spans="1:25" s="593" customFormat="1" ht="42.75" customHeight="1">
      <c r="A135" s="698">
        <v>6</v>
      </c>
      <c r="B135" s="1077" t="s">
        <v>1032</v>
      </c>
      <c r="C135" s="1077"/>
      <c r="D135" s="1077"/>
      <c r="E135" s="1077"/>
      <c r="F135" s="701"/>
      <c r="G135" s="702"/>
      <c r="H135" s="703"/>
      <c r="I135" s="703"/>
      <c r="J135" s="596"/>
      <c r="K135" s="596"/>
      <c r="L135" s="596"/>
      <c r="M135" s="596"/>
      <c r="N135" s="596"/>
      <c r="O135" s="596"/>
      <c r="P135" s="596"/>
      <c r="Q135" s="596"/>
      <c r="R135" s="596"/>
      <c r="S135" s="596"/>
      <c r="T135" s="596"/>
      <c r="U135" s="596"/>
      <c r="V135" s="596"/>
      <c r="W135" s="596"/>
      <c r="X135" s="596"/>
      <c r="Y135" s="596"/>
    </row>
    <row r="136" spans="1:25" s="593" customFormat="1" ht="54.75" customHeight="1">
      <c r="A136" s="698">
        <v>7</v>
      </c>
      <c r="B136" s="1077" t="s">
        <v>1033</v>
      </c>
      <c r="C136" s="1077"/>
      <c r="D136" s="1077"/>
      <c r="E136" s="1077"/>
      <c r="F136" s="704"/>
      <c r="G136" s="1078"/>
      <c r="H136" s="1079"/>
      <c r="I136" s="704"/>
      <c r="J136" s="596"/>
      <c r="K136" s="596"/>
      <c r="L136" s="596"/>
      <c r="M136" s="596"/>
      <c r="N136" s="596"/>
      <c r="O136" s="596"/>
      <c r="P136" s="596"/>
      <c r="Q136" s="596"/>
      <c r="R136" s="596"/>
      <c r="S136" s="596"/>
      <c r="T136" s="596"/>
      <c r="U136" s="596"/>
      <c r="V136" s="596"/>
      <c r="W136" s="596"/>
      <c r="X136" s="596"/>
      <c r="Y136" s="596"/>
    </row>
    <row r="137" spans="1:25" s="593" customFormat="1" ht="34.5" hidden="1" customHeight="1">
      <c r="A137" s="698"/>
      <c r="B137" s="1077"/>
      <c r="C137" s="1077"/>
      <c r="D137" s="1077"/>
      <c r="E137" s="1077"/>
      <c r="F137" s="1095"/>
      <c r="G137" s="1096"/>
      <c r="H137" s="1095"/>
      <c r="I137" s="1096"/>
      <c r="J137" s="596"/>
      <c r="K137" s="596"/>
      <c r="L137" s="596"/>
      <c r="M137" s="596"/>
      <c r="N137" s="596"/>
      <c r="O137" s="596"/>
      <c r="P137" s="596"/>
      <c r="Q137" s="596"/>
      <c r="R137" s="596"/>
      <c r="S137" s="596"/>
      <c r="T137" s="596"/>
      <c r="U137" s="596"/>
      <c r="V137" s="596"/>
      <c r="W137" s="596"/>
      <c r="X137" s="596"/>
      <c r="Y137" s="596"/>
    </row>
    <row r="138" spans="1:25" s="593" customFormat="1" ht="27" customHeight="1">
      <c r="A138" s="698">
        <v>8</v>
      </c>
      <c r="B138" s="1077" t="s">
        <v>1023</v>
      </c>
      <c r="C138" s="1077"/>
      <c r="D138" s="1077"/>
      <c r="E138" s="1077"/>
      <c r="F138" s="704"/>
      <c r="G138" s="1078"/>
      <c r="H138" s="1079"/>
      <c r="I138" s="703"/>
      <c r="J138" s="596"/>
      <c r="K138" s="596"/>
      <c r="L138" s="596"/>
      <c r="M138" s="596"/>
      <c r="N138" s="596"/>
      <c r="O138" s="596"/>
      <c r="P138" s="596"/>
      <c r="Q138" s="596"/>
      <c r="R138" s="596"/>
      <c r="S138" s="596"/>
      <c r="T138" s="596"/>
      <c r="U138" s="596"/>
      <c r="V138" s="596"/>
      <c r="W138" s="596"/>
      <c r="X138" s="596"/>
      <c r="Y138" s="596"/>
    </row>
    <row r="139" spans="1:25" s="593" customFormat="1" ht="26.25" customHeight="1">
      <c r="A139" s="698">
        <v>9</v>
      </c>
      <c r="B139" s="1077" t="s">
        <v>141</v>
      </c>
      <c r="C139" s="1077"/>
      <c r="D139" s="1077"/>
      <c r="E139" s="1077"/>
      <c r="F139" s="704"/>
      <c r="G139" s="1078"/>
      <c r="H139" s="1079"/>
      <c r="I139" s="703"/>
      <c r="J139" s="596"/>
      <c r="K139" s="596"/>
      <c r="L139" s="596"/>
      <c r="M139" s="596"/>
      <c r="N139" s="596"/>
      <c r="O139" s="596"/>
      <c r="P139" s="596"/>
      <c r="Q139" s="596"/>
      <c r="R139" s="596"/>
      <c r="S139" s="596"/>
      <c r="T139" s="596"/>
      <c r="U139" s="596"/>
      <c r="V139" s="596"/>
      <c r="W139" s="596"/>
      <c r="X139" s="596"/>
      <c r="Y139" s="596"/>
    </row>
    <row r="140" spans="1:25" s="593" customFormat="1" ht="43.5" customHeight="1">
      <c r="A140" s="698">
        <v>10</v>
      </c>
      <c r="B140" s="1077" t="s">
        <v>1034</v>
      </c>
      <c r="C140" s="1077"/>
      <c r="D140" s="1077"/>
      <c r="E140" s="1077"/>
      <c r="F140" s="704"/>
      <c r="G140" s="1078"/>
      <c r="H140" s="1079"/>
      <c r="I140" s="703"/>
      <c r="J140" s="596"/>
      <c r="K140" s="596"/>
      <c r="L140" s="596"/>
      <c r="M140" s="596"/>
      <c r="N140" s="596"/>
      <c r="O140" s="596"/>
      <c r="P140" s="596"/>
      <c r="Q140" s="596"/>
      <c r="R140" s="596"/>
      <c r="S140" s="596"/>
      <c r="T140" s="596"/>
      <c r="U140" s="596"/>
      <c r="V140" s="596"/>
      <c r="W140" s="596"/>
      <c r="X140" s="596"/>
      <c r="Y140" s="596"/>
    </row>
    <row r="141" spans="1:25" s="593" customFormat="1" ht="25.5" customHeight="1">
      <c r="A141" s="1080">
        <v>11</v>
      </c>
      <c r="B141" s="1082" t="s">
        <v>288</v>
      </c>
      <c r="C141" s="1083"/>
      <c r="D141" s="1083"/>
      <c r="E141" s="1083"/>
      <c r="F141" s="705"/>
      <c r="G141" s="706"/>
      <c r="H141" s="707"/>
      <c r="I141" s="705"/>
      <c r="J141" s="596"/>
      <c r="K141" s="596"/>
      <c r="L141" s="596"/>
      <c r="M141" s="596"/>
      <c r="N141" s="596"/>
      <c r="O141" s="596"/>
      <c r="P141" s="596"/>
      <c r="Q141" s="596"/>
      <c r="R141" s="596"/>
      <c r="S141" s="596"/>
      <c r="T141" s="596"/>
      <c r="U141" s="596"/>
      <c r="V141" s="596"/>
      <c r="W141" s="596"/>
      <c r="X141" s="596"/>
      <c r="Y141" s="596"/>
    </row>
    <row r="142" spans="1:25" s="593" customFormat="1" ht="83.25" customHeight="1">
      <c r="A142" s="1081"/>
      <c r="B142" s="1084" t="s">
        <v>144</v>
      </c>
      <c r="C142" s="1085"/>
      <c r="D142" s="1085"/>
      <c r="E142" s="1086"/>
      <c r="F142" s="708"/>
      <c r="G142" s="708"/>
      <c r="H142" s="709"/>
      <c r="I142" s="710"/>
      <c r="J142" s="596"/>
      <c r="K142" s="596"/>
      <c r="L142" s="596"/>
      <c r="M142" s="596"/>
      <c r="N142" s="596"/>
      <c r="O142" s="596"/>
      <c r="P142" s="596"/>
      <c r="Q142" s="596"/>
      <c r="R142" s="596"/>
      <c r="S142" s="596"/>
      <c r="T142" s="596"/>
      <c r="U142" s="596"/>
      <c r="V142" s="596"/>
      <c r="W142" s="596"/>
      <c r="X142" s="596"/>
      <c r="Y142" s="596"/>
    </row>
    <row r="143" spans="1:25" s="593" customFormat="1" ht="36.75" customHeight="1">
      <c r="A143" s="698">
        <v>12</v>
      </c>
      <c r="B143" s="1087" t="s">
        <v>147</v>
      </c>
      <c r="C143" s="1088"/>
      <c r="D143" s="1088"/>
      <c r="E143" s="1089"/>
      <c r="F143" s="711"/>
      <c r="G143" s="1090"/>
      <c r="H143" s="1091"/>
      <c r="I143" s="711"/>
      <c r="J143" s="596"/>
      <c r="K143" s="596"/>
      <c r="L143" s="596"/>
      <c r="M143" s="596"/>
      <c r="N143" s="596"/>
      <c r="O143" s="596"/>
      <c r="P143" s="596"/>
      <c r="Q143" s="596"/>
      <c r="R143" s="596"/>
      <c r="S143" s="596"/>
      <c r="T143" s="596"/>
      <c r="U143" s="596"/>
      <c r="V143" s="596"/>
      <c r="W143" s="596"/>
      <c r="X143" s="596"/>
      <c r="Y143" s="596"/>
    </row>
    <row r="144" spans="1:25" s="593" customFormat="1" ht="18.75" customHeight="1">
      <c r="A144" s="594"/>
      <c r="B144" s="712" t="s">
        <v>148</v>
      </c>
      <c r="C144" s="694"/>
      <c r="D144" s="694"/>
      <c r="E144" s="694"/>
      <c r="F144" s="694"/>
      <c r="G144" s="694"/>
      <c r="H144" s="694"/>
      <c r="I144" s="694"/>
      <c r="J144" s="596"/>
      <c r="K144" s="596"/>
      <c r="L144" s="596"/>
      <c r="M144" s="596"/>
      <c r="N144" s="596"/>
      <c r="O144" s="596"/>
      <c r="P144" s="596"/>
      <c r="Q144" s="596"/>
      <c r="R144" s="596"/>
      <c r="S144" s="596"/>
      <c r="T144" s="596"/>
      <c r="U144" s="596"/>
      <c r="V144" s="596"/>
      <c r="W144" s="596"/>
      <c r="X144" s="596"/>
      <c r="Y144" s="596"/>
    </row>
    <row r="145" spans="1:25" s="593" customFormat="1" ht="24" customHeight="1">
      <c r="A145" s="1151" t="s">
        <v>289</v>
      </c>
      <c r="B145" s="1152"/>
      <c r="C145" s="1152"/>
      <c r="D145" s="1152"/>
      <c r="E145" s="1152"/>
      <c r="F145" s="1152"/>
      <c r="G145" s="1152"/>
      <c r="H145" s="1152"/>
      <c r="I145" s="1152"/>
    </row>
    <row r="146" spans="1:25" s="593" customFormat="1" ht="54" customHeight="1">
      <c r="A146" s="1133" t="s">
        <v>1035</v>
      </c>
      <c r="B146" s="1134"/>
      <c r="C146" s="1134"/>
      <c r="D146" s="1134"/>
      <c r="E146" s="1134"/>
      <c r="F146" s="1134"/>
      <c r="G146" s="1134"/>
      <c r="H146" s="1134"/>
      <c r="I146" s="1153"/>
      <c r="J146" s="592"/>
    </row>
    <row r="147" spans="1:25" s="593" customFormat="1" ht="48.75" customHeight="1">
      <c r="A147" s="713" t="s">
        <v>151</v>
      </c>
      <c r="B147" s="1108" t="s">
        <v>290</v>
      </c>
      <c r="C147" s="1109"/>
      <c r="D147" s="1109"/>
      <c r="E147" s="1109"/>
      <c r="F147" s="1148"/>
      <c r="G147" s="1149"/>
      <c r="H147" s="1149"/>
      <c r="I147" s="1150"/>
      <c r="J147" s="594"/>
      <c r="K147" s="594"/>
      <c r="L147" s="594"/>
      <c r="M147" s="594"/>
      <c r="N147" s="622"/>
      <c r="O147" s="594"/>
      <c r="P147" s="594"/>
      <c r="Q147" s="594"/>
      <c r="R147" s="594"/>
      <c r="S147" s="594"/>
      <c r="T147" s="594"/>
      <c r="U147" s="594"/>
      <c r="V147" s="594"/>
      <c r="W147" s="594"/>
      <c r="X147" s="594"/>
      <c r="Y147" s="594"/>
    </row>
    <row r="148" spans="1:25" s="593" customFormat="1" ht="61.5" customHeight="1">
      <c r="A148" s="713" t="s">
        <v>153</v>
      </c>
      <c r="B148" s="1108" t="s">
        <v>1036</v>
      </c>
      <c r="C148" s="1109"/>
      <c r="D148" s="1109"/>
      <c r="E148" s="1109"/>
      <c r="F148" s="1144"/>
      <c r="G148" s="1143"/>
      <c r="H148" s="1143"/>
      <c r="I148" s="1096"/>
      <c r="J148" s="594"/>
      <c r="K148" s="594"/>
      <c r="L148" s="594"/>
      <c r="M148" s="594"/>
      <c r="N148" s="622"/>
      <c r="O148" s="594"/>
      <c r="P148" s="594"/>
      <c r="Q148" s="594"/>
      <c r="R148" s="594"/>
      <c r="S148" s="594"/>
      <c r="T148" s="594"/>
      <c r="U148" s="594"/>
      <c r="V148" s="594"/>
      <c r="W148" s="594"/>
      <c r="X148" s="594"/>
      <c r="Y148" s="594"/>
    </row>
    <row r="149" spans="1:25" s="593" customFormat="1" ht="54.75" customHeight="1">
      <c r="A149" s="713" t="s">
        <v>155</v>
      </c>
      <c r="B149" s="1145" t="s">
        <v>291</v>
      </c>
      <c r="C149" s="1146"/>
      <c r="D149" s="1146"/>
      <c r="E149" s="1147"/>
      <c r="F149" s="1148"/>
      <c r="G149" s="1149"/>
      <c r="H149" s="1149"/>
      <c r="I149" s="1150"/>
      <c r="J149" s="594"/>
      <c r="K149" s="594"/>
      <c r="L149" s="594"/>
      <c r="M149" s="594"/>
      <c r="N149" s="695"/>
      <c r="O149" s="594"/>
      <c r="P149" s="594"/>
      <c r="Q149" s="594"/>
      <c r="R149" s="594"/>
      <c r="S149" s="594"/>
      <c r="T149" s="594"/>
      <c r="U149" s="594"/>
      <c r="V149" s="594"/>
      <c r="W149" s="594"/>
      <c r="X149" s="594"/>
      <c r="Y149" s="594"/>
    </row>
    <row r="150" spans="1:25" s="593" customFormat="1" ht="27" customHeight="1">
      <c r="A150" s="698" t="s">
        <v>292</v>
      </c>
      <c r="B150" s="1107" t="s">
        <v>293</v>
      </c>
      <c r="C150" s="1107"/>
      <c r="D150" s="1107"/>
      <c r="E150" s="1107"/>
      <c r="F150" s="1107"/>
      <c r="G150" s="1107"/>
      <c r="H150" s="1107"/>
      <c r="I150" s="1107"/>
      <c r="J150" s="596"/>
      <c r="K150" s="596"/>
      <c r="L150" s="596"/>
      <c r="M150" s="596"/>
      <c r="N150" s="596"/>
      <c r="O150" s="596"/>
      <c r="P150" s="596"/>
      <c r="Q150" s="596"/>
      <c r="R150" s="596"/>
      <c r="S150" s="596"/>
      <c r="T150" s="596"/>
      <c r="U150" s="596"/>
      <c r="V150" s="596"/>
      <c r="W150" s="596"/>
      <c r="X150" s="596"/>
      <c r="Y150" s="596"/>
    </row>
    <row r="151" spans="1:25" s="593" customFormat="1" ht="38.25" customHeight="1">
      <c r="A151" s="698">
        <v>1</v>
      </c>
      <c r="B151" s="1087" t="s">
        <v>158</v>
      </c>
      <c r="C151" s="1088"/>
      <c r="D151" s="1088"/>
      <c r="E151" s="1097"/>
      <c r="F151" s="711"/>
      <c r="G151" s="1078"/>
      <c r="H151" s="1079"/>
      <c r="I151" s="703"/>
      <c r="J151" s="596"/>
      <c r="K151" s="596"/>
      <c r="L151" s="596"/>
      <c r="M151" s="596"/>
      <c r="N151" s="695"/>
      <c r="O151" s="596"/>
      <c r="P151" s="596"/>
      <c r="Q151" s="596"/>
      <c r="R151" s="596"/>
      <c r="S151" s="596"/>
      <c r="T151" s="596"/>
      <c r="U151" s="596"/>
      <c r="V151" s="596"/>
      <c r="W151" s="596"/>
      <c r="X151" s="596"/>
      <c r="Y151" s="596"/>
    </row>
    <row r="152" spans="1:25" s="593" customFormat="1" ht="35.25" customHeight="1">
      <c r="A152" s="698">
        <v>2</v>
      </c>
      <c r="B152" s="1087" t="s">
        <v>133</v>
      </c>
      <c r="C152" s="1088"/>
      <c r="D152" s="1088"/>
      <c r="E152" s="1088"/>
      <c r="F152" s="711"/>
      <c r="G152" s="1078"/>
      <c r="H152" s="1079"/>
      <c r="I152" s="703"/>
      <c r="J152" s="596"/>
      <c r="K152" s="596"/>
      <c r="L152" s="596"/>
      <c r="M152" s="596"/>
      <c r="N152" s="596"/>
      <c r="O152" s="596"/>
      <c r="P152" s="596"/>
      <c r="Q152" s="596"/>
      <c r="R152" s="596"/>
      <c r="S152" s="596"/>
      <c r="T152" s="596"/>
      <c r="U152" s="596"/>
      <c r="V152" s="596"/>
      <c r="W152" s="596"/>
      <c r="X152" s="596"/>
      <c r="Y152" s="596"/>
    </row>
    <row r="153" spans="1:25" s="593" customFormat="1" ht="34.5" customHeight="1">
      <c r="A153" s="1080">
        <v>3</v>
      </c>
      <c r="B153" s="1100" t="s">
        <v>159</v>
      </c>
      <c r="C153" s="1101"/>
      <c r="D153" s="1101"/>
      <c r="E153" s="1101"/>
      <c r="F153" s="711"/>
      <c r="G153" s="1078"/>
      <c r="H153" s="1079"/>
      <c r="I153" s="703"/>
      <c r="J153" s="596"/>
      <c r="K153" s="596"/>
      <c r="L153" s="596"/>
      <c r="M153" s="596"/>
      <c r="N153" s="596"/>
      <c r="O153" s="596"/>
      <c r="P153" s="596"/>
      <c r="Q153" s="596"/>
      <c r="R153" s="596"/>
      <c r="S153" s="596"/>
      <c r="T153" s="596"/>
      <c r="U153" s="596"/>
      <c r="V153" s="596"/>
      <c r="W153" s="596"/>
      <c r="X153" s="596"/>
      <c r="Y153" s="596"/>
    </row>
    <row r="154" spans="1:25" s="593" customFormat="1" ht="27.75" customHeight="1">
      <c r="A154" s="1081"/>
      <c r="B154" s="1103"/>
      <c r="C154" s="1104"/>
      <c r="D154" s="1104"/>
      <c r="E154" s="1104"/>
      <c r="F154" s="711"/>
      <c r="G154" s="1078"/>
      <c r="H154" s="1079"/>
      <c r="I154" s="703"/>
      <c r="J154" s="596"/>
      <c r="K154" s="596"/>
      <c r="L154" s="596"/>
      <c r="M154" s="596"/>
      <c r="N154" s="596"/>
      <c r="O154" s="596"/>
      <c r="P154" s="596"/>
      <c r="Q154" s="596"/>
      <c r="R154" s="596"/>
      <c r="S154" s="596"/>
      <c r="T154" s="596"/>
      <c r="U154" s="596"/>
      <c r="V154" s="596"/>
      <c r="W154" s="596"/>
      <c r="X154" s="596"/>
      <c r="Y154" s="596"/>
    </row>
    <row r="155" spans="1:25" s="593" customFormat="1" ht="31.5" customHeight="1">
      <c r="A155" s="1081"/>
      <c r="B155" s="598"/>
      <c r="E155" s="607" t="s">
        <v>135</v>
      </c>
      <c r="F155" s="711"/>
      <c r="G155" s="1078"/>
      <c r="H155" s="1079"/>
      <c r="I155" s="703"/>
      <c r="J155" s="596"/>
      <c r="K155" s="596"/>
      <c r="L155" s="596"/>
      <c r="M155" s="596"/>
      <c r="N155" s="596"/>
      <c r="O155" s="596"/>
      <c r="P155" s="596"/>
      <c r="Q155" s="596"/>
      <c r="R155" s="596"/>
      <c r="S155" s="596"/>
      <c r="T155" s="596"/>
      <c r="U155" s="596"/>
      <c r="V155" s="596"/>
      <c r="W155" s="596"/>
      <c r="X155" s="596"/>
      <c r="Y155" s="596"/>
    </row>
    <row r="156" spans="1:25" s="593" customFormat="1" ht="31.5" customHeight="1">
      <c r="A156" s="1081"/>
      <c r="B156" s="598"/>
      <c r="E156" s="607" t="s">
        <v>136</v>
      </c>
      <c r="F156" s="711"/>
      <c r="G156" s="1078"/>
      <c r="H156" s="1079"/>
      <c r="I156" s="703"/>
      <c r="J156" s="596"/>
      <c r="K156" s="596"/>
      <c r="L156" s="596"/>
      <c r="M156" s="596"/>
      <c r="N156" s="596"/>
      <c r="O156" s="596"/>
      <c r="P156" s="596"/>
      <c r="Q156" s="596"/>
      <c r="R156" s="596"/>
      <c r="S156" s="596"/>
      <c r="T156" s="596"/>
      <c r="U156" s="596"/>
      <c r="V156" s="596"/>
      <c r="W156" s="596"/>
      <c r="X156" s="596"/>
      <c r="Y156" s="596"/>
    </row>
    <row r="157" spans="1:25" s="593" customFormat="1" ht="30" customHeight="1">
      <c r="A157" s="1099"/>
      <c r="B157" s="599"/>
      <c r="C157" s="600"/>
      <c r="D157" s="600"/>
      <c r="E157" s="608" t="s">
        <v>137</v>
      </c>
      <c r="F157" s="711"/>
      <c r="G157" s="1078"/>
      <c r="H157" s="1079"/>
      <c r="I157" s="703"/>
      <c r="J157" s="596"/>
      <c r="K157" s="596"/>
      <c r="L157" s="596"/>
      <c r="M157" s="596"/>
      <c r="N157" s="596"/>
      <c r="O157" s="596"/>
      <c r="P157" s="596"/>
      <c r="Q157" s="596"/>
      <c r="R157" s="596"/>
      <c r="S157" s="596"/>
      <c r="T157" s="596"/>
      <c r="U157" s="596"/>
      <c r="V157" s="596"/>
      <c r="W157" s="596"/>
      <c r="X157" s="596"/>
      <c r="Y157" s="596"/>
    </row>
    <row r="158" spans="1:25" s="593" customFormat="1" ht="15.75" customHeight="1">
      <c r="A158" s="594"/>
      <c r="B158" s="601"/>
      <c r="C158" s="602"/>
      <c r="D158" s="602"/>
      <c r="E158" s="602"/>
      <c r="F158" s="602"/>
      <c r="G158" s="602"/>
      <c r="H158" s="602"/>
      <c r="I158" s="602"/>
      <c r="J158" s="592"/>
    </row>
    <row r="159" spans="1:25" s="593" customFormat="1" ht="43.9" customHeight="1">
      <c r="A159" s="714" t="s">
        <v>294</v>
      </c>
      <c r="B159" s="1119" t="s">
        <v>295</v>
      </c>
      <c r="C159" s="1120"/>
      <c r="D159" s="1120"/>
      <c r="E159" s="1120"/>
      <c r="F159" s="715"/>
      <c r="G159" s="715"/>
      <c r="H159" s="715"/>
      <c r="I159" s="715"/>
      <c r="J159" s="592"/>
    </row>
    <row r="160" spans="1:25" s="593" customFormat="1" ht="59.25" customHeight="1">
      <c r="A160" s="698" t="s">
        <v>73</v>
      </c>
      <c r="B160" s="1077" t="s">
        <v>296</v>
      </c>
      <c r="C160" s="1077"/>
      <c r="D160" s="1077"/>
      <c r="E160" s="1077"/>
      <c r="F160" s="703"/>
      <c r="G160" s="1078"/>
      <c r="H160" s="1079"/>
      <c r="I160" s="703"/>
      <c r="J160" s="596"/>
      <c r="K160" s="596"/>
      <c r="L160" s="596"/>
      <c r="M160" s="596"/>
      <c r="N160" s="596"/>
      <c r="O160" s="596"/>
      <c r="P160" s="596"/>
      <c r="Q160" s="596"/>
      <c r="R160" s="596"/>
      <c r="S160" s="596"/>
      <c r="T160" s="596"/>
      <c r="U160" s="596"/>
      <c r="V160" s="596"/>
      <c r="W160" s="596"/>
      <c r="X160" s="596"/>
      <c r="Y160" s="596"/>
    </row>
    <row r="161" spans="1:25" s="593" customFormat="1" ht="42" customHeight="1">
      <c r="A161" s="698" t="s">
        <v>74</v>
      </c>
      <c r="B161" s="1077" t="s">
        <v>1048</v>
      </c>
      <c r="C161" s="1142"/>
      <c r="D161" s="1142"/>
      <c r="E161" s="1142"/>
      <c r="F161" s="703"/>
      <c r="G161" s="1078"/>
      <c r="H161" s="1079"/>
      <c r="I161" s="703"/>
      <c r="J161" s="596"/>
      <c r="K161" s="596"/>
      <c r="L161" s="596"/>
      <c r="M161" s="596"/>
      <c r="N161" s="596"/>
      <c r="O161" s="596"/>
      <c r="P161" s="596"/>
      <c r="Q161" s="596"/>
      <c r="R161" s="596"/>
      <c r="S161" s="596"/>
      <c r="T161" s="596"/>
      <c r="U161" s="596"/>
      <c r="V161" s="596"/>
      <c r="W161" s="596"/>
      <c r="X161" s="596"/>
      <c r="Y161" s="596"/>
    </row>
    <row r="162" spans="1:25" s="593" customFormat="1" ht="48" customHeight="1">
      <c r="A162" s="698" t="s">
        <v>75</v>
      </c>
      <c r="B162" s="1077" t="s">
        <v>1047</v>
      </c>
      <c r="C162" s="1077"/>
      <c r="D162" s="1077"/>
      <c r="E162" s="1077"/>
      <c r="F162" s="703"/>
      <c r="G162" s="1078"/>
      <c r="H162" s="1079"/>
      <c r="I162" s="703"/>
      <c r="J162" s="596"/>
      <c r="K162" s="596"/>
      <c r="L162" s="596"/>
      <c r="M162" s="596"/>
      <c r="N162" s="596"/>
      <c r="O162" s="596"/>
      <c r="P162" s="596"/>
      <c r="Q162" s="596"/>
      <c r="R162" s="596"/>
      <c r="S162" s="596"/>
      <c r="T162" s="596"/>
      <c r="U162" s="596"/>
      <c r="V162" s="596"/>
      <c r="W162" s="596"/>
      <c r="X162" s="596"/>
      <c r="Y162" s="596"/>
    </row>
    <row r="163" spans="1:25" s="593" customFormat="1" ht="34.5" hidden="1" customHeight="1">
      <c r="A163" s="698"/>
      <c r="B163" s="1077"/>
      <c r="C163" s="1077"/>
      <c r="D163" s="1077"/>
      <c r="E163" s="1077"/>
      <c r="F163" s="1143"/>
      <c r="G163" s="1096"/>
      <c r="H163" s="1095"/>
      <c r="I163" s="1096"/>
      <c r="J163" s="596"/>
      <c r="K163" s="596"/>
      <c r="L163" s="596"/>
      <c r="M163" s="596"/>
      <c r="N163" s="596"/>
      <c r="O163" s="596"/>
      <c r="P163" s="596"/>
      <c r="Q163" s="596"/>
      <c r="R163" s="596"/>
      <c r="S163" s="596"/>
      <c r="T163" s="596"/>
      <c r="U163" s="596"/>
      <c r="V163" s="596"/>
      <c r="W163" s="596"/>
      <c r="X163" s="596"/>
      <c r="Y163" s="596"/>
    </row>
    <row r="164" spans="1:25" s="593" customFormat="1" ht="38.25" customHeight="1">
      <c r="A164" s="698" t="s">
        <v>165</v>
      </c>
      <c r="B164" s="1077" t="s">
        <v>141</v>
      </c>
      <c r="C164" s="1077"/>
      <c r="D164" s="1077"/>
      <c r="E164" s="1077"/>
      <c r="F164" s="703"/>
      <c r="G164" s="1078"/>
      <c r="H164" s="1079"/>
      <c r="I164" s="703"/>
      <c r="J164" s="596"/>
      <c r="K164" s="596"/>
      <c r="L164" s="596"/>
      <c r="M164" s="596"/>
      <c r="N164" s="596"/>
      <c r="O164" s="596"/>
      <c r="P164" s="596"/>
      <c r="Q164" s="596"/>
      <c r="R164" s="596"/>
      <c r="S164" s="596"/>
      <c r="T164" s="596"/>
      <c r="U164" s="596"/>
      <c r="V164" s="596"/>
      <c r="W164" s="596"/>
      <c r="X164" s="596"/>
      <c r="Y164" s="596"/>
    </row>
    <row r="165" spans="1:25" s="593" customFormat="1" ht="32.25" customHeight="1">
      <c r="A165" s="698" t="s">
        <v>166</v>
      </c>
      <c r="B165" s="1077" t="s">
        <v>297</v>
      </c>
      <c r="C165" s="1077"/>
      <c r="D165" s="1077"/>
      <c r="E165" s="1077"/>
      <c r="F165" s="703"/>
      <c r="G165" s="1078"/>
      <c r="H165" s="1079"/>
      <c r="I165" s="703"/>
      <c r="J165" s="596"/>
      <c r="K165" s="596"/>
      <c r="L165" s="596"/>
      <c r="M165" s="596"/>
      <c r="N165" s="596"/>
      <c r="O165" s="596"/>
      <c r="P165" s="596"/>
      <c r="Q165" s="596"/>
      <c r="R165" s="596"/>
      <c r="S165" s="596"/>
      <c r="T165" s="596"/>
      <c r="U165" s="596"/>
      <c r="V165" s="596"/>
      <c r="W165" s="596"/>
      <c r="X165" s="596"/>
      <c r="Y165" s="596"/>
    </row>
    <row r="166" spans="1:25" s="593" customFormat="1" ht="67.5" customHeight="1">
      <c r="A166" s="1138" t="s">
        <v>168</v>
      </c>
      <c r="B166" s="1082" t="s">
        <v>143</v>
      </c>
      <c r="C166" s="1083"/>
      <c r="D166" s="1083"/>
      <c r="E166" s="1083"/>
      <c r="F166" s="707"/>
      <c r="G166" s="706"/>
      <c r="H166" s="707"/>
      <c r="I166" s="705"/>
      <c r="J166" s="596"/>
      <c r="K166" s="596"/>
      <c r="L166" s="596"/>
      <c r="M166" s="596"/>
      <c r="N166" s="596"/>
      <c r="O166" s="596"/>
      <c r="P166" s="596"/>
      <c r="Q166" s="596"/>
      <c r="R166" s="596"/>
      <c r="S166" s="596"/>
      <c r="T166" s="596"/>
      <c r="U166" s="596"/>
      <c r="V166" s="596"/>
      <c r="W166" s="596"/>
      <c r="X166" s="596"/>
      <c r="Y166" s="596"/>
    </row>
    <row r="167" spans="1:25" s="593" customFormat="1" ht="4.5" customHeight="1">
      <c r="A167" s="1139"/>
      <c r="B167" s="1141" t="s">
        <v>144</v>
      </c>
      <c r="C167" s="1141"/>
      <c r="D167" s="1141"/>
      <c r="E167" s="1141"/>
      <c r="F167" s="716"/>
      <c r="G167" s="717"/>
      <c r="H167" s="716"/>
      <c r="I167" s="718"/>
      <c r="J167" s="596"/>
      <c r="K167" s="596"/>
      <c r="L167" s="596"/>
      <c r="M167" s="596"/>
      <c r="N167" s="596"/>
      <c r="O167" s="596"/>
      <c r="P167" s="596"/>
      <c r="Q167" s="596"/>
      <c r="R167" s="596"/>
      <c r="S167" s="596"/>
      <c r="T167" s="596"/>
      <c r="U167" s="596"/>
      <c r="V167" s="596"/>
      <c r="W167" s="596"/>
      <c r="X167" s="596"/>
      <c r="Y167" s="596"/>
    </row>
    <row r="168" spans="1:25" s="593" customFormat="1" ht="18.75" customHeight="1">
      <c r="A168" s="1140"/>
      <c r="B168" s="1077"/>
      <c r="C168" s="1077"/>
      <c r="D168" s="1077"/>
      <c r="E168" s="1077"/>
      <c r="F168" s="719" t="s">
        <v>171</v>
      </c>
      <c r="G168" s="720" t="s">
        <v>171</v>
      </c>
      <c r="H168" s="721"/>
      <c r="I168" s="722" t="s">
        <v>171</v>
      </c>
      <c r="J168" s="596"/>
      <c r="K168" s="596"/>
      <c r="L168" s="596"/>
      <c r="M168" s="596"/>
      <c r="N168" s="596"/>
      <c r="O168" s="596"/>
      <c r="P168" s="596"/>
      <c r="Q168" s="596"/>
      <c r="R168" s="596"/>
      <c r="S168" s="596"/>
      <c r="T168" s="596"/>
      <c r="U168" s="596"/>
      <c r="V168" s="596"/>
      <c r="W168" s="596"/>
      <c r="X168" s="596"/>
      <c r="Y168" s="596"/>
    </row>
    <row r="169" spans="1:25" s="726" customFormat="1" ht="21.75" customHeight="1">
      <c r="A169" s="723"/>
      <c r="B169" s="724" t="s">
        <v>148</v>
      </c>
      <c r="C169" s="725"/>
      <c r="D169" s="725"/>
      <c r="E169" s="725"/>
      <c r="F169" s="725"/>
      <c r="G169" s="725"/>
      <c r="H169" s="725"/>
      <c r="I169" s="725"/>
      <c r="J169" s="600"/>
    </row>
    <row r="170" spans="1:25" s="593" customFormat="1" ht="36.75" customHeight="1">
      <c r="A170" s="727" t="s">
        <v>298</v>
      </c>
      <c r="B170" s="1133" t="s">
        <v>173</v>
      </c>
      <c r="C170" s="1134"/>
      <c r="D170" s="1134"/>
      <c r="E170" s="1134"/>
      <c r="F170" s="728"/>
      <c r="G170" s="729"/>
      <c r="H170" s="729"/>
      <c r="I170" s="730"/>
      <c r="J170" s="596"/>
      <c r="K170" s="596"/>
      <c r="L170" s="596"/>
      <c r="M170" s="596"/>
      <c r="N170" s="596"/>
      <c r="O170" s="596"/>
      <c r="P170" s="596"/>
      <c r="Q170" s="596"/>
      <c r="R170" s="596"/>
      <c r="S170" s="596"/>
      <c r="T170" s="596"/>
      <c r="U170" s="596"/>
      <c r="V170" s="596"/>
      <c r="W170" s="596"/>
      <c r="X170" s="596"/>
      <c r="Y170" s="596"/>
    </row>
    <row r="171" spans="1:25" s="593" customFormat="1" ht="57.75" customHeight="1">
      <c r="A171" s="698" t="s">
        <v>174</v>
      </c>
      <c r="B171" s="1088" t="s">
        <v>299</v>
      </c>
      <c r="C171" s="1088"/>
      <c r="D171" s="1088"/>
      <c r="E171" s="1089"/>
      <c r="F171" s="704"/>
      <c r="G171" s="1078"/>
      <c r="H171" s="1079"/>
      <c r="I171" s="731"/>
      <c r="J171" s="596"/>
      <c r="K171" s="596"/>
      <c r="L171" s="596"/>
      <c r="M171" s="596"/>
      <c r="N171" s="596"/>
      <c r="O171" s="596"/>
      <c r="P171" s="596"/>
      <c r="Q171" s="596"/>
      <c r="R171" s="596"/>
      <c r="S171" s="596"/>
      <c r="T171" s="596"/>
      <c r="U171" s="596"/>
      <c r="V171" s="596"/>
      <c r="W171" s="596"/>
      <c r="X171" s="596"/>
      <c r="Y171" s="596"/>
    </row>
    <row r="172" spans="1:25" s="593" customFormat="1" ht="48" customHeight="1">
      <c r="A172" s="698" t="s">
        <v>176</v>
      </c>
      <c r="B172" s="1088" t="s">
        <v>300</v>
      </c>
      <c r="C172" s="1088"/>
      <c r="D172" s="1088"/>
      <c r="E172" s="1089"/>
      <c r="F172" s="707"/>
      <c r="G172" s="1078"/>
      <c r="H172" s="1079"/>
      <c r="I172" s="731"/>
      <c r="J172" s="596"/>
      <c r="K172" s="596"/>
      <c r="L172" s="596"/>
      <c r="M172" s="596"/>
      <c r="N172" s="596"/>
      <c r="O172" s="596"/>
      <c r="P172" s="596"/>
      <c r="Q172" s="596"/>
      <c r="R172" s="596"/>
      <c r="S172" s="596"/>
      <c r="T172" s="596"/>
      <c r="U172" s="596"/>
      <c r="V172" s="596"/>
      <c r="W172" s="596"/>
      <c r="X172" s="596"/>
      <c r="Y172" s="596"/>
    </row>
    <row r="173" spans="1:25" s="593" customFormat="1" ht="40.5" customHeight="1">
      <c r="A173" s="698" t="s">
        <v>178</v>
      </c>
      <c r="B173" s="1088" t="s">
        <v>301</v>
      </c>
      <c r="C173" s="1088"/>
      <c r="D173" s="1088"/>
      <c r="E173" s="1089"/>
      <c r="F173" s="703"/>
      <c r="G173" s="1078"/>
      <c r="H173" s="1079"/>
      <c r="I173" s="703"/>
      <c r="J173" s="596"/>
      <c r="K173" s="596"/>
      <c r="L173" s="596"/>
      <c r="M173" s="596"/>
      <c r="N173" s="596"/>
      <c r="O173" s="596"/>
      <c r="P173" s="596"/>
      <c r="Q173" s="596"/>
      <c r="R173" s="596"/>
      <c r="S173" s="596"/>
      <c r="T173" s="596"/>
      <c r="U173" s="596"/>
      <c r="V173" s="596"/>
      <c r="W173" s="596"/>
      <c r="X173" s="596"/>
      <c r="Y173" s="596"/>
    </row>
    <row r="174" spans="1:25" s="593" customFormat="1" ht="24" customHeight="1">
      <c r="A174" s="698" t="s">
        <v>180</v>
      </c>
      <c r="B174" s="1088" t="s">
        <v>141</v>
      </c>
      <c r="C174" s="1088"/>
      <c r="D174" s="1088"/>
      <c r="E174" s="1089"/>
      <c r="F174" s="703"/>
      <c r="G174" s="1078"/>
      <c r="H174" s="1079"/>
      <c r="I174" s="703"/>
      <c r="J174" s="596"/>
      <c r="K174" s="596"/>
      <c r="L174" s="596"/>
      <c r="M174" s="596"/>
      <c r="N174" s="596"/>
      <c r="O174" s="596"/>
      <c r="P174" s="596"/>
      <c r="Q174" s="596"/>
      <c r="R174" s="596"/>
      <c r="S174" s="596"/>
      <c r="T174" s="596"/>
      <c r="U174" s="596"/>
      <c r="V174" s="596"/>
      <c r="W174" s="596"/>
      <c r="X174" s="596"/>
      <c r="Y174" s="596"/>
    </row>
    <row r="175" spans="1:25" s="593" customFormat="1" ht="27" customHeight="1">
      <c r="A175" s="698" t="s">
        <v>181</v>
      </c>
      <c r="B175" s="1088" t="s">
        <v>302</v>
      </c>
      <c r="C175" s="1088"/>
      <c r="D175" s="1088"/>
      <c r="E175" s="1089"/>
      <c r="F175" s="703"/>
      <c r="G175" s="1078"/>
      <c r="H175" s="1079"/>
      <c r="I175" s="703"/>
      <c r="J175" s="596"/>
      <c r="K175" s="596"/>
      <c r="L175" s="596"/>
      <c r="M175" s="596"/>
      <c r="N175" s="596"/>
      <c r="O175" s="596"/>
      <c r="P175" s="596"/>
      <c r="Q175" s="596"/>
      <c r="R175" s="596"/>
      <c r="S175" s="596"/>
      <c r="T175" s="596"/>
      <c r="U175" s="596"/>
      <c r="V175" s="596"/>
      <c r="W175" s="596"/>
      <c r="X175" s="596"/>
      <c r="Y175" s="596"/>
    </row>
    <row r="176" spans="1:25" s="593" customFormat="1" ht="53.25" customHeight="1">
      <c r="A176" s="1080" t="s">
        <v>185</v>
      </c>
      <c r="B176" s="1082" t="s">
        <v>143</v>
      </c>
      <c r="C176" s="1083"/>
      <c r="D176" s="1083"/>
      <c r="E176" s="1083"/>
      <c r="F176" s="705"/>
      <c r="G176" s="706"/>
      <c r="H176" s="707"/>
      <c r="I176" s="705"/>
      <c r="J176" s="596"/>
      <c r="K176" s="596"/>
      <c r="L176" s="596"/>
      <c r="M176" s="596"/>
      <c r="N176" s="596"/>
      <c r="O176" s="596"/>
      <c r="P176" s="596"/>
      <c r="Q176" s="596"/>
      <c r="R176" s="596"/>
      <c r="S176" s="596"/>
      <c r="T176" s="596"/>
      <c r="U176" s="596"/>
      <c r="V176" s="596"/>
      <c r="W176" s="596"/>
      <c r="X176" s="596"/>
      <c r="Y176" s="596"/>
    </row>
    <row r="177" spans="1:25" s="593" customFormat="1" ht="27" customHeight="1">
      <c r="A177" s="1099"/>
      <c r="B177" s="1084" t="s">
        <v>144</v>
      </c>
      <c r="C177" s="1085"/>
      <c r="D177" s="1085"/>
      <c r="E177" s="1086"/>
      <c r="F177" s="732"/>
      <c r="G177" s="732"/>
      <c r="H177" s="733"/>
      <c r="I177" s="734"/>
      <c r="J177" s="596"/>
      <c r="K177" s="596"/>
      <c r="L177" s="596"/>
      <c r="M177" s="596"/>
      <c r="N177" s="596"/>
      <c r="O177" s="596"/>
      <c r="P177" s="596"/>
      <c r="Q177" s="596"/>
      <c r="R177" s="596"/>
      <c r="S177" s="596"/>
      <c r="T177" s="596"/>
      <c r="U177" s="596"/>
      <c r="V177" s="596"/>
      <c r="W177" s="596"/>
      <c r="X177" s="596"/>
      <c r="Y177" s="596"/>
    </row>
    <row r="178" spans="1:25" s="593" customFormat="1" ht="14.25" customHeight="1">
      <c r="A178" s="594"/>
      <c r="B178" s="735"/>
      <c r="C178" s="736"/>
      <c r="D178" s="736"/>
      <c r="E178" s="737"/>
      <c r="F178" s="602"/>
      <c r="G178" s="602"/>
      <c r="H178" s="602"/>
      <c r="I178" s="602"/>
      <c r="J178" s="596"/>
      <c r="K178" s="596"/>
      <c r="L178" s="596"/>
      <c r="M178" s="596"/>
      <c r="N178" s="596"/>
      <c r="O178" s="596"/>
      <c r="P178" s="596"/>
      <c r="Q178" s="596"/>
      <c r="R178" s="596"/>
      <c r="S178" s="596"/>
      <c r="T178" s="596"/>
      <c r="U178" s="596"/>
      <c r="V178" s="596"/>
      <c r="W178" s="596"/>
      <c r="X178" s="596"/>
      <c r="Y178" s="596"/>
    </row>
    <row r="179" spans="1:25" s="593" customFormat="1" ht="45" customHeight="1">
      <c r="A179" s="698">
        <v>4</v>
      </c>
      <c r="B179" s="1077" t="s">
        <v>303</v>
      </c>
      <c r="C179" s="1077"/>
      <c r="D179" s="1077"/>
      <c r="E179" s="1077"/>
      <c r="F179" s="1077"/>
      <c r="G179" s="1077"/>
      <c r="H179" s="1077"/>
      <c r="I179" s="697"/>
      <c r="J179" s="596"/>
      <c r="K179" s="596"/>
      <c r="L179" s="596"/>
      <c r="M179" s="596"/>
      <c r="N179" s="596"/>
      <c r="O179" s="596"/>
      <c r="P179" s="596"/>
      <c r="Q179" s="596"/>
      <c r="R179" s="596"/>
      <c r="S179" s="596" t="s">
        <v>26</v>
      </c>
      <c r="T179" s="596"/>
      <c r="U179" s="596"/>
      <c r="V179" s="596"/>
      <c r="W179" s="596"/>
      <c r="X179" s="596"/>
      <c r="Y179" s="596"/>
    </row>
    <row r="180" spans="1:25" s="593" customFormat="1" ht="12.75" customHeight="1">
      <c r="A180" s="727"/>
      <c r="B180" s="1133"/>
      <c r="C180" s="1134"/>
      <c r="D180" s="1134"/>
      <c r="E180" s="1134"/>
      <c r="F180" s="728"/>
      <c r="G180" s="729"/>
      <c r="H180" s="729"/>
      <c r="I180" s="730"/>
      <c r="J180" s="596"/>
      <c r="K180" s="596"/>
      <c r="L180" s="596"/>
      <c r="M180" s="596"/>
      <c r="N180" s="596"/>
      <c r="O180" s="596"/>
      <c r="P180" s="596"/>
      <c r="Q180" s="596"/>
      <c r="R180" s="596"/>
      <c r="S180" s="596" t="s">
        <v>30</v>
      </c>
      <c r="T180" s="596"/>
      <c r="U180" s="596"/>
      <c r="V180" s="596"/>
      <c r="W180" s="596"/>
      <c r="X180" s="596"/>
      <c r="Y180" s="596"/>
    </row>
    <row r="181" spans="1:25" s="593" customFormat="1" ht="52.5" customHeight="1">
      <c r="A181" s="698">
        <v>5</v>
      </c>
      <c r="B181" s="1077" t="s">
        <v>304</v>
      </c>
      <c r="C181" s="1077"/>
      <c r="D181" s="1077"/>
      <c r="E181" s="1077"/>
      <c r="F181" s="1077"/>
      <c r="G181" s="1077"/>
      <c r="H181" s="1077"/>
      <c r="I181" s="697"/>
      <c r="J181" s="596"/>
      <c r="K181" s="596"/>
      <c r="L181" s="596"/>
      <c r="M181" s="596"/>
      <c r="N181" s="596"/>
      <c r="O181" s="596"/>
      <c r="P181" s="596"/>
      <c r="Q181" s="596"/>
      <c r="R181" s="596"/>
      <c r="S181" s="596"/>
      <c r="T181" s="596"/>
      <c r="U181" s="596"/>
      <c r="V181" s="596"/>
      <c r="W181" s="596"/>
      <c r="X181" s="596"/>
      <c r="Y181" s="596"/>
    </row>
    <row r="182" spans="1:25" s="593" customFormat="1" ht="12" customHeight="1">
      <c r="A182" s="727"/>
      <c r="B182" s="1133"/>
      <c r="C182" s="1134"/>
      <c r="D182" s="1134"/>
      <c r="E182" s="1134"/>
      <c r="F182" s="728"/>
      <c r="G182" s="729"/>
      <c r="H182" s="729"/>
      <c r="I182" s="730"/>
      <c r="J182" s="596"/>
      <c r="K182" s="596"/>
      <c r="L182" s="596"/>
      <c r="M182" s="596"/>
      <c r="N182" s="596"/>
      <c r="O182" s="596"/>
      <c r="P182" s="596"/>
      <c r="Q182" s="596"/>
      <c r="R182" s="596"/>
      <c r="S182" s="596"/>
      <c r="T182" s="596"/>
      <c r="U182" s="596"/>
      <c r="V182" s="596"/>
      <c r="W182" s="596"/>
      <c r="X182" s="596"/>
      <c r="Y182" s="596"/>
    </row>
    <row r="183" spans="1:25" s="593" customFormat="1" ht="72" customHeight="1">
      <c r="A183" s="698">
        <v>6</v>
      </c>
      <c r="B183" s="1077" t="s">
        <v>305</v>
      </c>
      <c r="C183" s="1077"/>
      <c r="D183" s="1077"/>
      <c r="E183" s="1077"/>
      <c r="F183" s="1077"/>
      <c r="G183" s="1077"/>
      <c r="H183" s="1077"/>
      <c r="I183" s="697"/>
      <c r="J183" s="596"/>
      <c r="K183" s="596"/>
      <c r="L183" s="596"/>
      <c r="M183" s="596"/>
      <c r="N183" s="596"/>
      <c r="O183" s="596"/>
      <c r="P183" s="596"/>
      <c r="Q183" s="596"/>
      <c r="R183" s="596"/>
      <c r="S183" s="596"/>
      <c r="T183" s="596"/>
      <c r="U183" s="596"/>
      <c r="V183" s="596"/>
      <c r="W183" s="596"/>
      <c r="X183" s="596"/>
      <c r="Y183" s="596"/>
    </row>
    <row r="184" spans="1:25" s="593" customFormat="1" ht="16.5">
      <c r="A184" s="727"/>
      <c r="B184" s="1133"/>
      <c r="C184" s="1134"/>
      <c r="D184" s="1134"/>
      <c r="E184" s="1134"/>
      <c r="F184" s="728"/>
      <c r="G184" s="729"/>
      <c r="H184" s="729"/>
      <c r="I184" s="730"/>
      <c r="J184" s="596"/>
      <c r="K184" s="596"/>
      <c r="L184" s="596"/>
      <c r="M184" s="596"/>
      <c r="N184" s="596"/>
      <c r="O184" s="596"/>
      <c r="P184" s="596"/>
      <c r="Q184" s="596"/>
      <c r="R184" s="596"/>
      <c r="S184" s="596"/>
      <c r="T184" s="596"/>
      <c r="U184" s="596"/>
      <c r="V184" s="596"/>
      <c r="W184" s="596"/>
      <c r="X184" s="596"/>
      <c r="Y184" s="596"/>
    </row>
    <row r="185" spans="1:25" s="593" customFormat="1" ht="42" customHeight="1">
      <c r="A185" s="698">
        <v>7</v>
      </c>
      <c r="B185" s="1085" t="s">
        <v>147</v>
      </c>
      <c r="C185" s="1085"/>
      <c r="D185" s="1085"/>
      <c r="E185" s="1085"/>
      <c r="F185" s="711"/>
      <c r="G185" s="1090"/>
      <c r="H185" s="1091"/>
      <c r="I185" s="711"/>
      <c r="J185" s="596"/>
      <c r="K185" s="596"/>
      <c r="L185" s="596"/>
      <c r="M185" s="596"/>
      <c r="N185" s="596"/>
      <c r="O185" s="596"/>
      <c r="P185" s="596"/>
      <c r="Q185" s="596"/>
      <c r="R185" s="596"/>
      <c r="S185" s="596"/>
      <c r="T185" s="596"/>
      <c r="U185" s="596"/>
      <c r="V185" s="596"/>
      <c r="W185" s="596"/>
      <c r="X185" s="596"/>
      <c r="Y185" s="596"/>
    </row>
    <row r="186" spans="1:25" s="593" customFormat="1" ht="21.75" customHeight="1">
      <c r="A186" s="594"/>
      <c r="B186" s="592"/>
      <c r="C186" s="592"/>
      <c r="D186" s="592"/>
      <c r="E186" s="592"/>
      <c r="F186" s="592"/>
      <c r="G186" s="592"/>
      <c r="H186" s="592"/>
      <c r="I186" s="592"/>
      <c r="J186" s="592"/>
    </row>
    <row r="187" spans="1:25" ht="27" customHeight="1">
      <c r="A187" s="1135" t="s">
        <v>306</v>
      </c>
      <c r="B187" s="1136"/>
      <c r="C187" s="1136"/>
      <c r="D187" s="1136"/>
      <c r="E187" s="1136"/>
      <c r="F187" s="1136"/>
      <c r="G187" s="1136"/>
      <c r="H187" s="1136"/>
      <c r="I187" s="1137"/>
      <c r="J187" s="390"/>
      <c r="K187" s="390"/>
      <c r="L187" s="390"/>
      <c r="M187" s="432"/>
      <c r="N187" s="390"/>
      <c r="O187" s="390"/>
      <c r="P187" s="390"/>
      <c r="Q187" s="390"/>
      <c r="R187" s="390"/>
      <c r="S187" s="390"/>
      <c r="T187" s="390"/>
      <c r="U187" s="390"/>
      <c r="V187" s="390"/>
      <c r="W187" s="390"/>
      <c r="X187" s="390"/>
    </row>
    <row r="188" spans="1:25" ht="52.5" customHeight="1">
      <c r="A188" s="1119" t="s">
        <v>1038</v>
      </c>
      <c r="B188" s="1120"/>
      <c r="C188" s="1120"/>
      <c r="D188" s="1120"/>
      <c r="E188" s="1120"/>
      <c r="F188" s="1120"/>
      <c r="G188" s="1120"/>
      <c r="H188" s="1120"/>
      <c r="I188" s="1120"/>
      <c r="J188" s="390"/>
      <c r="K188" s="390"/>
      <c r="L188" s="390"/>
      <c r="M188" s="432"/>
      <c r="N188" s="390"/>
      <c r="O188" s="390"/>
      <c r="P188" s="390"/>
      <c r="Q188" s="390"/>
      <c r="R188" s="390"/>
      <c r="S188" s="390"/>
      <c r="T188" s="390"/>
      <c r="U188" s="390"/>
      <c r="V188" s="390"/>
      <c r="W188" s="390"/>
      <c r="X188" s="390"/>
    </row>
    <row r="189" spans="1:25" ht="34.5" customHeight="1">
      <c r="A189" s="698" t="s">
        <v>151</v>
      </c>
      <c r="B189" s="1125" t="s">
        <v>290</v>
      </c>
      <c r="C189" s="1125"/>
      <c r="D189" s="1125"/>
      <c r="E189" s="1125"/>
      <c r="F189" s="1126"/>
      <c r="G189" s="1126"/>
      <c r="H189" s="1126"/>
      <c r="I189" s="1079"/>
      <c r="J189" s="390"/>
      <c r="K189" s="390"/>
      <c r="L189" s="390"/>
      <c r="M189" s="432"/>
      <c r="N189" s="390"/>
      <c r="O189" s="390"/>
      <c r="P189" s="390"/>
      <c r="Q189" s="390"/>
      <c r="R189" s="390"/>
      <c r="S189" s="390"/>
      <c r="T189" s="390"/>
      <c r="U189" s="390"/>
      <c r="V189" s="390"/>
      <c r="W189" s="390"/>
      <c r="X189" s="390"/>
    </row>
    <row r="190" spans="1:25" ht="97.5" customHeight="1">
      <c r="A190" s="698" t="s">
        <v>153</v>
      </c>
      <c r="B190" s="1127" t="s">
        <v>1039</v>
      </c>
      <c r="C190" s="1128"/>
      <c r="D190" s="1128"/>
      <c r="E190" s="1129"/>
      <c r="F190" s="1078"/>
      <c r="G190" s="1126"/>
      <c r="H190" s="1126"/>
      <c r="I190" s="1079"/>
      <c r="J190" s="390"/>
      <c r="K190" s="390"/>
      <c r="L190" s="390"/>
      <c r="M190" s="432"/>
      <c r="N190" s="390"/>
      <c r="O190" s="390"/>
      <c r="P190" s="390"/>
      <c r="Q190" s="390"/>
      <c r="R190" s="390"/>
      <c r="S190" s="390"/>
      <c r="T190" s="390"/>
      <c r="U190" s="390"/>
      <c r="V190" s="390"/>
      <c r="W190" s="390"/>
      <c r="X190" s="390"/>
    </row>
    <row r="191" spans="1:25" ht="63.75" customHeight="1">
      <c r="A191" s="698" t="s">
        <v>155</v>
      </c>
      <c r="B191" s="1130" t="s">
        <v>307</v>
      </c>
      <c r="C191" s="1130"/>
      <c r="D191" s="1130"/>
      <c r="E191" s="1131"/>
      <c r="F191" s="1126"/>
      <c r="G191" s="1126"/>
      <c r="H191" s="1126"/>
      <c r="I191" s="1079"/>
      <c r="J191" s="390"/>
      <c r="K191" s="390"/>
      <c r="L191" s="390"/>
      <c r="M191" s="432"/>
      <c r="N191" s="390"/>
      <c r="O191" s="390"/>
      <c r="P191" s="390"/>
      <c r="Q191" s="390"/>
      <c r="R191" s="390"/>
      <c r="S191" s="390"/>
      <c r="T191" s="390"/>
      <c r="U191" s="390"/>
      <c r="V191" s="390"/>
      <c r="W191" s="390"/>
      <c r="X191" s="390"/>
    </row>
    <row r="192" spans="1:25" ht="24.75" customHeight="1">
      <c r="A192" s="698" t="s">
        <v>308</v>
      </c>
      <c r="B192" s="1119" t="s">
        <v>309</v>
      </c>
      <c r="C192" s="1120"/>
      <c r="D192" s="1120"/>
      <c r="E192" s="1120"/>
      <c r="F192" s="1120"/>
      <c r="G192" s="1120"/>
      <c r="H192" s="1120"/>
      <c r="I192" s="1132"/>
      <c r="J192" s="309"/>
      <c r="K192" s="309"/>
      <c r="L192" s="309"/>
      <c r="M192" s="309"/>
      <c r="N192" s="309"/>
      <c r="O192" s="309"/>
      <c r="P192" s="309"/>
      <c r="Q192" s="309"/>
      <c r="R192" s="309"/>
      <c r="S192" s="309"/>
      <c r="T192" s="309"/>
      <c r="U192" s="309"/>
      <c r="V192" s="309"/>
      <c r="W192" s="309"/>
      <c r="X192" s="309"/>
    </row>
    <row r="193" spans="1:24" ht="36" customHeight="1">
      <c r="A193" s="698">
        <v>1</v>
      </c>
      <c r="B193" s="1088" t="s">
        <v>158</v>
      </c>
      <c r="C193" s="1088"/>
      <c r="D193" s="1088"/>
      <c r="E193" s="1097"/>
      <c r="F193" s="711"/>
      <c r="G193" s="1078"/>
      <c r="H193" s="1079"/>
      <c r="I193" s="703"/>
      <c r="J193" s="309"/>
      <c r="K193" s="309"/>
      <c r="L193" s="309"/>
      <c r="M193" s="309"/>
      <c r="N193" s="309"/>
      <c r="O193" s="309"/>
      <c r="P193" s="309"/>
      <c r="Q193" s="309"/>
      <c r="R193" s="309"/>
      <c r="S193" s="309"/>
      <c r="T193" s="309"/>
      <c r="U193" s="309"/>
      <c r="V193" s="309"/>
      <c r="W193" s="309"/>
      <c r="X193" s="309"/>
    </row>
    <row r="194" spans="1:24" ht="42" customHeight="1">
      <c r="A194" s="698">
        <v>2</v>
      </c>
      <c r="B194" s="1088" t="s">
        <v>133</v>
      </c>
      <c r="C194" s="1088"/>
      <c r="D194" s="1088"/>
      <c r="E194" s="1097"/>
      <c r="F194" s="711"/>
      <c r="G194" s="1078"/>
      <c r="H194" s="1079"/>
      <c r="I194" s="703"/>
      <c r="J194" s="309"/>
      <c r="K194" s="309"/>
      <c r="L194" s="309"/>
      <c r="M194" s="309"/>
      <c r="N194" s="309"/>
      <c r="O194" s="309"/>
      <c r="P194" s="309"/>
      <c r="Q194" s="309"/>
      <c r="R194" s="309"/>
      <c r="S194" s="309"/>
      <c r="T194" s="309"/>
      <c r="U194" s="309"/>
      <c r="V194" s="309"/>
      <c r="W194" s="309"/>
      <c r="X194" s="309"/>
    </row>
    <row r="195" spans="1:24" ht="33" customHeight="1">
      <c r="A195" s="738">
        <v>3</v>
      </c>
      <c r="B195" s="1101" t="s">
        <v>310</v>
      </c>
      <c r="C195" s="1101"/>
      <c r="D195" s="1101"/>
      <c r="E195" s="1102"/>
      <c r="F195" s="711"/>
      <c r="G195" s="1078"/>
      <c r="H195" s="1079"/>
      <c r="I195" s="703"/>
      <c r="J195" s="309"/>
      <c r="K195" s="309"/>
      <c r="L195" s="309"/>
      <c r="M195" s="309"/>
      <c r="N195" s="309"/>
      <c r="O195" s="309"/>
      <c r="P195" s="309"/>
      <c r="Q195" s="309"/>
      <c r="R195" s="309"/>
      <c r="S195" s="309"/>
      <c r="T195" s="309"/>
      <c r="U195" s="309"/>
      <c r="V195" s="309"/>
      <c r="W195" s="309"/>
      <c r="X195" s="309"/>
    </row>
    <row r="196" spans="1:24" ht="31.5" customHeight="1">
      <c r="A196" s="739"/>
      <c r="B196" s="1104"/>
      <c r="C196" s="1104"/>
      <c r="D196" s="1104"/>
      <c r="E196" s="1105"/>
      <c r="F196" s="711"/>
      <c r="G196" s="1078"/>
      <c r="H196" s="1079"/>
      <c r="I196" s="703"/>
      <c r="J196" s="309"/>
      <c r="K196" s="309"/>
      <c r="L196" s="309"/>
      <c r="M196" s="309"/>
      <c r="N196" s="309"/>
      <c r="O196" s="309"/>
      <c r="P196" s="309"/>
      <c r="Q196" s="309"/>
      <c r="R196" s="309"/>
      <c r="S196" s="309"/>
      <c r="T196" s="309"/>
      <c r="U196" s="309"/>
      <c r="V196" s="309"/>
      <c r="W196" s="309"/>
      <c r="X196" s="309"/>
    </row>
    <row r="197" spans="1:24" ht="28.5" customHeight="1">
      <c r="A197" s="739"/>
      <c r="B197" s="1104"/>
      <c r="C197" s="1104"/>
      <c r="D197" s="1104"/>
      <c r="E197" s="1105"/>
      <c r="F197" s="711"/>
      <c r="G197" s="1078"/>
      <c r="H197" s="1079"/>
      <c r="I197" s="703"/>
      <c r="J197" s="309"/>
      <c r="K197" s="309"/>
      <c r="L197" s="309"/>
      <c r="M197" s="309"/>
      <c r="N197" s="309"/>
      <c r="O197" s="309"/>
      <c r="P197" s="309"/>
      <c r="Q197" s="309"/>
      <c r="R197" s="309"/>
      <c r="S197" s="309"/>
      <c r="T197" s="309"/>
      <c r="U197" s="309"/>
      <c r="V197" s="309"/>
      <c r="W197" s="309"/>
      <c r="X197" s="309"/>
    </row>
    <row r="198" spans="1:24" ht="32.25" customHeight="1">
      <c r="A198" s="739"/>
      <c r="B198" s="1104"/>
      <c r="C198" s="1104"/>
      <c r="D198" s="1104"/>
      <c r="E198" s="1105"/>
      <c r="F198" s="711"/>
      <c r="G198" s="1078"/>
      <c r="H198" s="1079"/>
      <c r="I198" s="703"/>
      <c r="J198" s="309"/>
      <c r="K198" s="309"/>
      <c r="L198" s="309"/>
      <c r="M198" s="309"/>
      <c r="N198" s="309"/>
      <c r="O198" s="309"/>
      <c r="P198" s="309"/>
      <c r="Q198" s="309"/>
      <c r="R198" s="309"/>
      <c r="S198" s="309"/>
      <c r="T198" s="309"/>
      <c r="U198" s="309"/>
      <c r="V198" s="309"/>
      <c r="W198" s="309"/>
      <c r="X198" s="309"/>
    </row>
    <row r="199" spans="1:24" ht="35.25" customHeight="1">
      <c r="A199" s="739"/>
      <c r="B199" s="1121" t="s">
        <v>135</v>
      </c>
      <c r="C199" s="1121"/>
      <c r="D199" s="1121"/>
      <c r="E199" s="1122"/>
      <c r="F199" s="711"/>
      <c r="G199" s="1078"/>
      <c r="H199" s="1079"/>
      <c r="I199" s="703"/>
      <c r="J199" s="309"/>
      <c r="K199" s="309"/>
      <c r="L199" s="309"/>
      <c r="M199" s="309"/>
      <c r="N199" s="309"/>
      <c r="O199" s="309"/>
      <c r="P199" s="309"/>
      <c r="Q199" s="309"/>
      <c r="R199" s="309"/>
      <c r="S199" s="309"/>
      <c r="T199" s="309"/>
      <c r="U199" s="309"/>
      <c r="V199" s="309"/>
      <c r="W199" s="309"/>
      <c r="X199" s="309"/>
    </row>
    <row r="200" spans="1:24" ht="35.25" customHeight="1">
      <c r="A200" s="739"/>
      <c r="B200" s="1121" t="s">
        <v>136</v>
      </c>
      <c r="C200" s="1121"/>
      <c r="D200" s="1121"/>
      <c r="E200" s="1122"/>
      <c r="F200" s="711"/>
      <c r="G200" s="1078"/>
      <c r="H200" s="1079"/>
      <c r="I200" s="703"/>
      <c r="J200" s="309"/>
      <c r="K200" s="309"/>
      <c r="L200" s="309"/>
      <c r="M200" s="309"/>
      <c r="N200" s="309"/>
      <c r="O200" s="309"/>
      <c r="P200" s="309"/>
      <c r="Q200" s="309"/>
      <c r="R200" s="309"/>
      <c r="S200" s="309"/>
      <c r="T200" s="309"/>
      <c r="U200" s="309"/>
      <c r="V200" s="309"/>
      <c r="W200" s="309"/>
      <c r="X200" s="309"/>
    </row>
    <row r="201" spans="1:24" ht="41.25" customHeight="1">
      <c r="A201" s="740"/>
      <c r="B201" s="1123" t="s">
        <v>137</v>
      </c>
      <c r="C201" s="1123"/>
      <c r="D201" s="1123"/>
      <c r="E201" s="1124"/>
      <c r="F201" s="711"/>
      <c r="G201" s="1078"/>
      <c r="H201" s="1079"/>
      <c r="I201" s="703"/>
      <c r="J201" s="309"/>
      <c r="K201" s="309"/>
      <c r="L201" s="309"/>
      <c r="M201" s="309"/>
      <c r="N201" s="309"/>
      <c r="O201" s="309"/>
      <c r="P201" s="309"/>
      <c r="Q201" s="309"/>
      <c r="R201" s="309"/>
      <c r="S201" s="309"/>
      <c r="T201" s="309"/>
      <c r="U201" s="309"/>
      <c r="V201" s="309"/>
      <c r="W201" s="309"/>
      <c r="X201" s="309"/>
    </row>
    <row r="202" spans="1:24" ht="34.5" customHeight="1">
      <c r="A202" s="727" t="s">
        <v>311</v>
      </c>
      <c r="B202" s="1119" t="s">
        <v>173</v>
      </c>
      <c r="C202" s="1120"/>
      <c r="D202" s="1120"/>
      <c r="E202" s="1120"/>
      <c r="F202" s="728"/>
      <c r="G202" s="728"/>
      <c r="H202" s="728"/>
      <c r="I202" s="728"/>
      <c r="J202" s="309"/>
      <c r="K202" s="309"/>
      <c r="L202" s="309"/>
      <c r="M202" s="309"/>
      <c r="N202" s="309"/>
      <c r="O202" s="309"/>
      <c r="P202" s="309"/>
      <c r="Q202" s="309"/>
      <c r="R202" s="309"/>
      <c r="S202" s="309"/>
      <c r="T202" s="309"/>
      <c r="U202" s="309"/>
      <c r="V202" s="309"/>
      <c r="W202" s="309"/>
      <c r="X202" s="309"/>
    </row>
    <row r="203" spans="1:24" ht="44.25" customHeight="1">
      <c r="A203" s="698" t="s">
        <v>174</v>
      </c>
      <c r="B203" s="1088" t="s">
        <v>1040</v>
      </c>
      <c r="C203" s="1088"/>
      <c r="D203" s="1088"/>
      <c r="E203" s="1089"/>
      <c r="F203" s="703"/>
      <c r="G203" s="1078"/>
      <c r="H203" s="1079"/>
      <c r="I203" s="703"/>
      <c r="J203" s="309"/>
      <c r="K203" s="309"/>
      <c r="L203" s="309"/>
      <c r="M203" s="309"/>
      <c r="N203" s="309"/>
      <c r="O203" s="309"/>
      <c r="P203" s="309"/>
      <c r="Q203" s="309"/>
      <c r="R203" s="309"/>
      <c r="S203" s="309"/>
      <c r="T203" s="309"/>
      <c r="U203" s="309"/>
      <c r="V203" s="309"/>
      <c r="W203" s="309"/>
      <c r="X203" s="309"/>
    </row>
    <row r="204" spans="1:24" ht="41.25" customHeight="1">
      <c r="A204" s="698" t="s">
        <v>176</v>
      </c>
      <c r="B204" s="1088" t="s">
        <v>1041</v>
      </c>
      <c r="C204" s="1088"/>
      <c r="D204" s="1088"/>
      <c r="E204" s="1089"/>
      <c r="F204" s="703"/>
      <c r="G204" s="1078"/>
      <c r="H204" s="1079"/>
      <c r="I204" s="703"/>
      <c r="J204" s="309"/>
      <c r="K204" s="309"/>
      <c r="L204" s="309"/>
      <c r="M204" s="309"/>
      <c r="N204" s="309"/>
      <c r="O204" s="309"/>
      <c r="P204" s="309"/>
      <c r="Q204" s="309"/>
      <c r="R204" s="309"/>
      <c r="S204" s="309"/>
      <c r="T204" s="309"/>
      <c r="U204" s="309"/>
      <c r="V204" s="309"/>
      <c r="W204" s="309"/>
      <c r="X204" s="309"/>
    </row>
    <row r="205" spans="1:24" ht="37.5" customHeight="1">
      <c r="A205" s="698" t="s">
        <v>178</v>
      </c>
      <c r="B205" s="1088" t="s">
        <v>177</v>
      </c>
      <c r="C205" s="1088"/>
      <c r="D205" s="1088"/>
      <c r="E205" s="1089"/>
      <c r="F205" s="703"/>
      <c r="G205" s="1078"/>
      <c r="H205" s="1079"/>
      <c r="I205" s="703"/>
      <c r="J205" s="309"/>
      <c r="K205" s="309"/>
      <c r="L205" s="309"/>
      <c r="M205" s="309"/>
      <c r="N205" s="309"/>
      <c r="O205" s="309"/>
      <c r="P205" s="309"/>
      <c r="Q205" s="309"/>
      <c r="R205" s="309"/>
      <c r="S205" s="309"/>
      <c r="T205" s="309"/>
      <c r="U205" s="309"/>
      <c r="V205" s="309"/>
      <c r="W205" s="309"/>
      <c r="X205" s="309"/>
    </row>
    <row r="206" spans="1:24" ht="32.25" customHeight="1">
      <c r="A206" s="698" t="s">
        <v>180</v>
      </c>
      <c r="B206" s="1088" t="s">
        <v>141</v>
      </c>
      <c r="C206" s="1088"/>
      <c r="D206" s="1088"/>
      <c r="E206" s="1089"/>
      <c r="F206" s="703"/>
      <c r="G206" s="1078"/>
      <c r="H206" s="1079"/>
      <c r="I206" s="703"/>
      <c r="J206" s="309"/>
      <c r="K206" s="309"/>
      <c r="L206" s="309"/>
      <c r="M206" s="309"/>
      <c r="N206" s="309"/>
      <c r="O206" s="309"/>
      <c r="P206" s="309"/>
      <c r="Q206" s="309"/>
      <c r="R206" s="309"/>
      <c r="S206" s="309"/>
      <c r="T206" s="309"/>
      <c r="U206" s="309"/>
      <c r="V206" s="309"/>
      <c r="W206" s="309"/>
      <c r="X206" s="309"/>
    </row>
    <row r="207" spans="1:24" ht="37.5" customHeight="1">
      <c r="A207" s="698" t="s">
        <v>181</v>
      </c>
      <c r="B207" s="1088" t="s">
        <v>1042</v>
      </c>
      <c r="C207" s="1088"/>
      <c r="D207" s="1088"/>
      <c r="E207" s="1089"/>
      <c r="F207" s="703"/>
      <c r="G207" s="1078"/>
      <c r="H207" s="1079"/>
      <c r="I207" s="703"/>
      <c r="J207" s="309"/>
      <c r="K207" s="309"/>
      <c r="L207" s="309"/>
      <c r="M207" s="309"/>
      <c r="N207" s="309"/>
      <c r="O207" s="309"/>
      <c r="P207" s="309"/>
      <c r="Q207" s="309"/>
      <c r="R207" s="309"/>
      <c r="S207" s="309"/>
      <c r="T207" s="309"/>
      <c r="U207" s="309"/>
      <c r="V207" s="309"/>
      <c r="W207" s="309"/>
      <c r="X207" s="309"/>
    </row>
    <row r="208" spans="1:24" ht="49.5" customHeight="1">
      <c r="A208" s="1080" t="s">
        <v>183</v>
      </c>
      <c r="B208" s="1082" t="s">
        <v>288</v>
      </c>
      <c r="C208" s="1083"/>
      <c r="D208" s="1083"/>
      <c r="E208" s="1112"/>
      <c r="F208" s="741"/>
      <c r="G208" s="706"/>
      <c r="H208" s="707"/>
      <c r="I208" s="705"/>
      <c r="J208" s="309"/>
      <c r="K208" s="309"/>
      <c r="L208" s="309"/>
      <c r="M208" s="309"/>
      <c r="N208" s="309"/>
      <c r="O208" s="309"/>
      <c r="P208" s="309"/>
      <c r="Q208" s="309"/>
      <c r="R208" s="309"/>
      <c r="S208" s="309"/>
      <c r="T208" s="309"/>
      <c r="U208" s="309"/>
      <c r="V208" s="309"/>
      <c r="W208" s="309"/>
      <c r="X208" s="309"/>
    </row>
    <row r="209" spans="1:24" ht="36" customHeight="1">
      <c r="A209" s="1099"/>
      <c r="B209" s="1084" t="s">
        <v>144</v>
      </c>
      <c r="C209" s="1085"/>
      <c r="D209" s="1085"/>
      <c r="E209" s="1086"/>
      <c r="F209" s="742" t="s">
        <v>1037</v>
      </c>
      <c r="G209" s="743" t="s">
        <v>1037</v>
      </c>
      <c r="H209" s="716"/>
      <c r="I209" s="742" t="s">
        <v>1037</v>
      </c>
      <c r="J209" s="309"/>
      <c r="K209" s="309"/>
      <c r="L209" s="309"/>
      <c r="M209" s="309"/>
      <c r="N209" s="309"/>
      <c r="O209" s="309"/>
      <c r="P209" s="309"/>
      <c r="Q209" s="309"/>
      <c r="R209" s="309"/>
      <c r="S209" s="309"/>
      <c r="T209" s="309"/>
      <c r="U209" s="309"/>
      <c r="V209" s="309"/>
      <c r="W209" s="309"/>
      <c r="X209" s="309"/>
    </row>
    <row r="210" spans="1:24" ht="19.5" customHeight="1">
      <c r="A210" s="698"/>
      <c r="B210" s="1117" t="s">
        <v>148</v>
      </c>
      <c r="C210" s="1117"/>
      <c r="D210" s="1117"/>
      <c r="E210" s="1117"/>
      <c r="F210" s="1117"/>
      <c r="G210" s="1117"/>
      <c r="H210" s="1117"/>
      <c r="I210" s="1118"/>
      <c r="J210" s="309"/>
      <c r="K210" s="309"/>
      <c r="L210" s="309"/>
      <c r="M210" s="309"/>
      <c r="N210" s="309"/>
      <c r="O210" s="309"/>
      <c r="P210" s="309"/>
      <c r="Q210" s="309"/>
      <c r="R210" s="309"/>
      <c r="S210" s="309"/>
      <c r="T210" s="309"/>
      <c r="U210" s="309"/>
      <c r="V210" s="309"/>
      <c r="W210" s="309"/>
      <c r="X210" s="309"/>
    </row>
    <row r="211" spans="1:24" ht="39" customHeight="1">
      <c r="A211" s="714" t="s">
        <v>312</v>
      </c>
      <c r="B211" s="1119" t="s">
        <v>197</v>
      </c>
      <c r="C211" s="1120"/>
      <c r="D211" s="1120"/>
      <c r="E211" s="1120"/>
      <c r="F211" s="728"/>
      <c r="G211" s="744"/>
      <c r="H211" s="744"/>
      <c r="I211" s="745"/>
      <c r="J211" s="309"/>
      <c r="K211" s="309"/>
      <c r="L211" s="309"/>
      <c r="M211" s="309"/>
      <c r="N211" s="309"/>
      <c r="O211" s="309"/>
      <c r="P211" s="309"/>
      <c r="Q211" s="309"/>
      <c r="R211" s="309"/>
      <c r="S211" s="309"/>
      <c r="T211" s="309"/>
      <c r="U211" s="309"/>
      <c r="V211" s="309"/>
      <c r="W211" s="309"/>
      <c r="X211" s="309"/>
    </row>
    <row r="212" spans="1:24" ht="40.5" customHeight="1">
      <c r="A212" s="698" t="s">
        <v>174</v>
      </c>
      <c r="B212" s="1088" t="s">
        <v>1043</v>
      </c>
      <c r="C212" s="1088"/>
      <c r="D212" s="1088"/>
      <c r="E212" s="1089"/>
      <c r="F212" s="704"/>
      <c r="G212" s="1078"/>
      <c r="H212" s="1079"/>
      <c r="I212" s="704"/>
      <c r="J212" s="309"/>
      <c r="K212" s="309"/>
      <c r="L212" s="309"/>
      <c r="M212" s="309"/>
      <c r="N212" s="309"/>
      <c r="O212" s="309"/>
      <c r="P212" s="309"/>
      <c r="Q212" s="309"/>
      <c r="R212" s="309"/>
      <c r="S212" s="309"/>
      <c r="T212" s="309"/>
      <c r="U212" s="309"/>
      <c r="V212" s="309"/>
      <c r="W212" s="309"/>
      <c r="X212" s="309"/>
    </row>
    <row r="213" spans="1:24" ht="30" customHeight="1">
      <c r="A213" s="698" t="s">
        <v>176</v>
      </c>
      <c r="B213" s="1088" t="s">
        <v>163</v>
      </c>
      <c r="C213" s="1088"/>
      <c r="D213" s="1088"/>
      <c r="E213" s="1089"/>
      <c r="F213" s="707"/>
      <c r="G213" s="606"/>
      <c r="H213" s="696"/>
      <c r="I213" s="731"/>
      <c r="J213" s="309"/>
      <c r="K213" s="309"/>
      <c r="L213" s="309"/>
      <c r="M213" s="309"/>
      <c r="N213" s="309"/>
      <c r="O213" s="309"/>
      <c r="P213" s="309"/>
      <c r="Q213" s="309"/>
      <c r="R213" s="309"/>
      <c r="S213" s="309"/>
      <c r="T213" s="309"/>
      <c r="U213" s="309"/>
      <c r="V213" s="309"/>
      <c r="W213" s="309"/>
      <c r="X213" s="309"/>
    </row>
    <row r="214" spans="1:24" ht="35.25" customHeight="1">
      <c r="A214" s="698" t="s">
        <v>178</v>
      </c>
      <c r="B214" s="1088" t="s">
        <v>1044</v>
      </c>
      <c r="C214" s="1088"/>
      <c r="D214" s="1088"/>
      <c r="E214" s="1089"/>
      <c r="F214" s="703"/>
      <c r="G214" s="1078"/>
      <c r="H214" s="1079"/>
      <c r="I214" s="703"/>
      <c r="J214" s="309"/>
      <c r="K214" s="309"/>
      <c r="L214" s="309"/>
      <c r="M214" s="309"/>
      <c r="N214" s="309"/>
      <c r="O214" s="309"/>
      <c r="P214" s="309"/>
      <c r="Q214" s="309"/>
      <c r="R214" s="309"/>
      <c r="S214" s="309"/>
      <c r="T214" s="309"/>
      <c r="U214" s="309"/>
      <c r="V214" s="309"/>
      <c r="W214" s="309"/>
      <c r="X214" s="309"/>
    </row>
    <row r="215" spans="1:24" ht="31.5" customHeight="1">
      <c r="A215" s="698" t="s">
        <v>180</v>
      </c>
      <c r="B215" s="1088" t="s">
        <v>141</v>
      </c>
      <c r="C215" s="1088"/>
      <c r="D215" s="1088"/>
      <c r="E215" s="1089"/>
      <c r="F215" s="703"/>
      <c r="G215" s="1078"/>
      <c r="H215" s="1079"/>
      <c r="I215" s="703"/>
      <c r="J215" s="309"/>
      <c r="K215" s="309"/>
      <c r="L215" s="309"/>
      <c r="M215" s="309"/>
      <c r="N215" s="309"/>
      <c r="O215" s="309"/>
      <c r="P215" s="309"/>
      <c r="Q215" s="309"/>
      <c r="R215" s="309"/>
      <c r="S215" s="309"/>
      <c r="T215" s="309"/>
      <c r="U215" s="309"/>
      <c r="V215" s="309"/>
      <c r="W215" s="309"/>
      <c r="X215" s="309"/>
    </row>
    <row r="216" spans="1:24" ht="33" customHeight="1">
      <c r="A216" s="698" t="s">
        <v>181</v>
      </c>
      <c r="B216" s="1088" t="s">
        <v>1045</v>
      </c>
      <c r="C216" s="1088"/>
      <c r="D216" s="1088"/>
      <c r="E216" s="1089"/>
      <c r="F216" s="703"/>
      <c r="G216" s="1078"/>
      <c r="H216" s="1079"/>
      <c r="I216" s="703"/>
      <c r="J216" s="309"/>
      <c r="K216" s="309"/>
      <c r="L216" s="309"/>
      <c r="M216" s="309"/>
      <c r="N216" s="309"/>
      <c r="O216" s="309"/>
      <c r="P216" s="309"/>
      <c r="Q216" s="309"/>
      <c r="R216" s="309"/>
      <c r="S216" s="309"/>
      <c r="T216" s="309"/>
      <c r="U216" s="309"/>
      <c r="V216" s="309"/>
      <c r="W216" s="309"/>
      <c r="X216" s="309"/>
    </row>
    <row r="217" spans="1:24" ht="48" customHeight="1">
      <c r="A217" s="1080" t="s">
        <v>201</v>
      </c>
      <c r="B217" s="1082" t="s">
        <v>143</v>
      </c>
      <c r="C217" s="1083"/>
      <c r="D217" s="1083"/>
      <c r="E217" s="1112"/>
      <c r="F217" s="705"/>
      <c r="G217" s="706"/>
      <c r="H217" s="707"/>
      <c r="I217" s="705"/>
    </row>
    <row r="218" spans="1:24" ht="48" customHeight="1">
      <c r="A218" s="1099"/>
      <c r="B218" s="1084" t="s">
        <v>144</v>
      </c>
      <c r="C218" s="1085"/>
      <c r="D218" s="1085"/>
      <c r="E218" s="1086"/>
      <c r="F218" s="732" t="s">
        <v>1046</v>
      </c>
      <c r="G218" s="732" t="s">
        <v>1046</v>
      </c>
      <c r="H218" s="733"/>
      <c r="I218" s="732" t="s">
        <v>1046</v>
      </c>
    </row>
    <row r="219" spans="1:24" ht="16.5" customHeight="1">
      <c r="A219" s="633"/>
      <c r="B219" s="694"/>
      <c r="C219" s="694"/>
      <c r="D219" s="694"/>
      <c r="E219" s="694"/>
      <c r="F219" s="694"/>
      <c r="G219" s="694"/>
      <c r="H219" s="694"/>
      <c r="I219" s="694"/>
    </row>
    <row r="220" spans="1:24" ht="53.25" customHeight="1">
      <c r="A220" s="698">
        <v>5</v>
      </c>
      <c r="B220" s="1077" t="s">
        <v>313</v>
      </c>
      <c r="C220" s="1077"/>
      <c r="D220" s="1077"/>
      <c r="E220" s="1077"/>
      <c r="F220" s="1077"/>
      <c r="G220" s="1077"/>
      <c r="H220" s="1077"/>
      <c r="I220" s="746"/>
    </row>
    <row r="221" spans="1:24" ht="9" customHeight="1">
      <c r="A221" s="594"/>
      <c r="B221" s="1113"/>
      <c r="C221" s="1113"/>
      <c r="D221" s="1113"/>
      <c r="E221" s="1113"/>
      <c r="F221" s="1113"/>
      <c r="G221" s="1113"/>
      <c r="H221" s="1113"/>
      <c r="I221" s="1113"/>
    </row>
    <row r="222" spans="1:24" ht="61.5" customHeight="1">
      <c r="A222" s="698">
        <v>6</v>
      </c>
      <c r="B222" s="1077" t="s">
        <v>314</v>
      </c>
      <c r="C222" s="1077"/>
      <c r="D222" s="1077"/>
      <c r="E222" s="1077"/>
      <c r="F222" s="1077"/>
      <c r="G222" s="1077"/>
      <c r="H222" s="1077"/>
      <c r="I222" s="746"/>
    </row>
    <row r="223" spans="1:24" ht="15.75" customHeight="1">
      <c r="A223" s="1114"/>
      <c r="B223" s="1115"/>
      <c r="C223" s="1115"/>
      <c r="D223" s="1115"/>
      <c r="E223" s="1115"/>
      <c r="F223" s="1115"/>
      <c r="G223" s="1115"/>
      <c r="H223" s="1115"/>
      <c r="I223" s="1116"/>
    </row>
    <row r="224" spans="1:24" ht="72" customHeight="1">
      <c r="A224" s="698">
        <v>7</v>
      </c>
      <c r="B224" s="1077" t="s">
        <v>315</v>
      </c>
      <c r="C224" s="1077"/>
      <c r="D224" s="1077"/>
      <c r="E224" s="1077"/>
      <c r="F224" s="1077"/>
      <c r="G224" s="1077"/>
      <c r="H224" s="1077"/>
      <c r="I224" s="746"/>
    </row>
    <row r="225" spans="1:24" ht="45.75" customHeight="1">
      <c r="A225" s="747">
        <v>8</v>
      </c>
      <c r="B225" s="1085" t="s">
        <v>147</v>
      </c>
      <c r="C225" s="1085"/>
      <c r="D225" s="1085"/>
      <c r="E225" s="1086"/>
      <c r="F225" s="711"/>
      <c r="G225" s="1090"/>
      <c r="H225" s="1091"/>
      <c r="I225" s="711"/>
    </row>
    <row r="226" spans="1:24" s="593" customFormat="1" ht="12" customHeight="1">
      <c r="A226" s="592"/>
      <c r="B226" s="592"/>
      <c r="C226" s="592"/>
      <c r="D226" s="592"/>
      <c r="E226" s="592"/>
      <c r="F226" s="592"/>
      <c r="G226" s="592"/>
      <c r="H226" s="592"/>
      <c r="I226" s="592"/>
      <c r="J226" s="592"/>
    </row>
    <row r="227" spans="1:24" ht="21" hidden="1" customHeight="1">
      <c r="A227" s="326"/>
      <c r="B227" s="288"/>
      <c r="C227" s="288"/>
      <c r="D227" s="288"/>
      <c r="E227" s="431"/>
      <c r="F227" s="431"/>
      <c r="G227" s="431"/>
      <c r="H227" s="603"/>
      <c r="I227" s="390"/>
      <c r="J227" s="390"/>
      <c r="K227" s="390"/>
      <c r="L227" s="390"/>
      <c r="M227" s="432"/>
      <c r="N227" s="390"/>
      <c r="O227" s="390"/>
      <c r="P227" s="390"/>
      <c r="Q227" s="390"/>
      <c r="R227" s="390"/>
      <c r="S227" s="390"/>
      <c r="T227" s="390"/>
      <c r="U227" s="390"/>
      <c r="V227" s="390"/>
      <c r="W227" s="390"/>
      <c r="X227" s="390"/>
    </row>
    <row r="228" spans="1:24" ht="10.5" hidden="1" customHeight="1">
      <c r="A228" s="326"/>
      <c r="B228" s="288"/>
      <c r="C228" s="288"/>
      <c r="D228" s="288"/>
      <c r="E228" s="431"/>
      <c r="F228" s="431"/>
      <c r="G228" s="431"/>
      <c r="H228" s="603"/>
      <c r="I228" s="390"/>
      <c r="J228" s="390"/>
      <c r="K228" s="390"/>
      <c r="L228" s="390"/>
      <c r="M228" s="432"/>
      <c r="N228" s="390"/>
      <c r="O228" s="390"/>
      <c r="P228" s="390"/>
      <c r="Q228" s="390"/>
      <c r="R228" s="390"/>
      <c r="S228" s="390"/>
      <c r="T228" s="390"/>
      <c r="U228" s="390"/>
      <c r="V228" s="390"/>
      <c r="W228" s="390"/>
      <c r="X228" s="390"/>
    </row>
    <row r="229" spans="1:24" ht="10.5" hidden="1" customHeight="1">
      <c r="A229" s="326"/>
      <c r="B229" s="288"/>
      <c r="C229" s="288"/>
      <c r="D229" s="288"/>
      <c r="E229" s="431"/>
      <c r="F229" s="431"/>
      <c r="G229" s="431"/>
      <c r="H229" s="603"/>
      <c r="I229" s="390"/>
      <c r="J229" s="390"/>
      <c r="K229" s="390"/>
      <c r="L229" s="390"/>
      <c r="M229" s="432"/>
      <c r="N229" s="390"/>
      <c r="O229" s="390"/>
      <c r="P229" s="390"/>
      <c r="Q229" s="390"/>
      <c r="R229" s="390"/>
      <c r="S229" s="390"/>
      <c r="T229" s="390"/>
      <c r="U229" s="390"/>
      <c r="V229" s="390"/>
      <c r="W229" s="390"/>
      <c r="X229" s="390"/>
    </row>
    <row r="230" spans="1:24" ht="10.5"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9.75" hidden="1" customHeight="1">
      <c r="A232" s="398"/>
      <c r="B232" s="326"/>
      <c r="C232" s="326"/>
      <c r="D232" s="611"/>
      <c r="E232" s="288"/>
      <c r="F232" s="288"/>
      <c r="G232" s="288"/>
      <c r="H232" s="612"/>
      <c r="I232" s="309"/>
      <c r="J232" s="309"/>
      <c r="K232" s="309"/>
      <c r="L232" s="309"/>
      <c r="M232" s="309"/>
      <c r="N232" s="309"/>
      <c r="O232" s="309"/>
      <c r="P232" s="309"/>
      <c r="Q232" s="309"/>
      <c r="R232" s="309"/>
      <c r="S232" s="309"/>
      <c r="T232" s="309"/>
      <c r="U232" s="309"/>
      <c r="V232" s="309"/>
      <c r="W232" s="309"/>
      <c r="X232" s="309"/>
    </row>
    <row r="233" spans="1:24" ht="15.75" hidden="1" customHeight="1">
      <c r="A233" s="398"/>
      <c r="B233" s="326"/>
      <c r="C233" s="326"/>
      <c r="D233" s="326"/>
      <c r="E233" s="326"/>
      <c r="F233" s="326"/>
      <c r="G233" s="326"/>
      <c r="H233" s="326"/>
      <c r="I233" s="326"/>
    </row>
    <row r="234" spans="1:24" ht="16.5" customHeight="1">
      <c r="A234" s="687" t="s">
        <v>316</v>
      </c>
      <c r="B234" s="1163" t="s">
        <v>317</v>
      </c>
      <c r="C234" s="1163"/>
      <c r="D234" s="1163"/>
      <c r="E234" s="1163"/>
      <c r="F234" s="1163"/>
      <c r="G234" s="1163"/>
      <c r="H234" s="1163"/>
      <c r="I234" s="688"/>
    </row>
    <row r="235" spans="1:24" ht="9" customHeight="1">
      <c r="A235" s="688"/>
      <c r="B235" s="689"/>
      <c r="C235" s="689"/>
      <c r="D235" s="689"/>
      <c r="E235" s="689"/>
      <c r="F235" s="689"/>
      <c r="G235" s="689"/>
      <c r="H235" s="688"/>
      <c r="I235" s="688"/>
    </row>
    <row r="236" spans="1:24" ht="20.100000000000001" customHeight="1">
      <c r="A236" s="690"/>
      <c r="B236" s="1165" t="s">
        <v>318</v>
      </c>
      <c r="C236" s="1165"/>
      <c r="D236" s="1165"/>
      <c r="E236" s="1165"/>
      <c r="F236" s="1165"/>
      <c r="G236" s="1165"/>
      <c r="H236" s="1165"/>
      <c r="I236" s="691"/>
    </row>
    <row r="237" spans="1:24" ht="9" customHeight="1">
      <c r="A237" s="688"/>
      <c r="B237" s="689"/>
      <c r="C237" s="689"/>
      <c r="D237" s="689"/>
      <c r="E237" s="689"/>
      <c r="F237" s="689"/>
      <c r="G237" s="689"/>
      <c r="H237" s="688"/>
      <c r="I237" s="688"/>
    </row>
    <row r="238" spans="1:24" ht="408.75" customHeight="1">
      <c r="A238" s="692"/>
      <c r="B238" s="1166" t="s">
        <v>1104</v>
      </c>
      <c r="C238" s="1166"/>
      <c r="D238" s="1166"/>
      <c r="E238" s="1166"/>
      <c r="F238" s="1166"/>
      <c r="G238" s="1166"/>
      <c r="H238" s="1166"/>
      <c r="I238" s="688"/>
    </row>
    <row r="239" spans="1:24" ht="18" customHeight="1">
      <c r="A239" s="326"/>
      <c r="B239" s="604"/>
      <c r="C239" s="604"/>
      <c r="D239" s="604"/>
      <c r="E239" s="604"/>
      <c r="F239" s="604"/>
      <c r="G239" s="604"/>
      <c r="H239" s="604"/>
      <c r="I239" s="326"/>
    </row>
    <row r="240" spans="1:24" ht="53.25" customHeight="1">
      <c r="A240" s="434"/>
      <c r="B240" s="986" t="s">
        <v>319</v>
      </c>
      <c r="C240" s="986"/>
      <c r="D240" s="986"/>
      <c r="E240" s="986"/>
      <c r="F240" s="986"/>
      <c r="G240" s="986"/>
      <c r="H240" s="986"/>
      <c r="I240" s="326"/>
    </row>
    <row r="241" spans="1:13" ht="15.75" hidden="1" customHeight="1">
      <c r="A241" s="434"/>
      <c r="B241" s="324"/>
      <c r="C241" s="324"/>
      <c r="D241" s="324"/>
      <c r="E241" s="324"/>
      <c r="F241" s="324"/>
      <c r="G241" s="324"/>
      <c r="H241" s="324"/>
      <c r="I241" s="326"/>
      <c r="M241" s="323">
        <f>M20</f>
        <v>2</v>
      </c>
    </row>
    <row r="242" spans="1:13" ht="7.5" customHeight="1">
      <c r="A242" s="434"/>
      <c r="B242" s="324"/>
      <c r="C242" s="324"/>
      <c r="D242" s="324"/>
      <c r="E242" s="324"/>
      <c r="F242" s="324"/>
      <c r="G242" s="324"/>
      <c r="H242" s="324"/>
      <c r="I242" s="326"/>
      <c r="M242" s="323"/>
    </row>
    <row r="243" spans="1:13" ht="20.25" customHeight="1">
      <c r="A243" s="605">
        <v>4</v>
      </c>
      <c r="B243" s="1167" t="s">
        <v>217</v>
      </c>
      <c r="C243" s="1167"/>
      <c r="D243" s="1167"/>
      <c r="E243" s="1167"/>
      <c r="F243" s="1167"/>
      <c r="G243" s="1167"/>
      <c r="H243" s="1167"/>
      <c r="I243" s="326"/>
      <c r="M243" s="323" t="str">
        <f>M21</f>
        <v>2 or more</v>
      </c>
    </row>
    <row r="244" spans="1:13" ht="29.25" customHeight="1">
      <c r="A244" s="404"/>
      <c r="B244" s="889" t="str">
        <f>IF(M241=1, "Name of the Bidder", IF(M241=2, "Name of the Bidder", IF(M241=3, "Name of Lead Partner of Joint Venture", "")))</f>
        <v>Name of the Bidder</v>
      </c>
      <c r="C244" s="879"/>
      <c r="D244" s="879"/>
      <c r="E244" s="1168">
        <f>'Names of Bidder'!D10</f>
        <v>0</v>
      </c>
      <c r="F244" s="1169"/>
      <c r="G244" s="1169"/>
      <c r="H244" s="1170"/>
      <c r="I244" s="326"/>
    </row>
    <row r="245" spans="1:13" ht="25.5" customHeight="1">
      <c r="A245" s="404" t="s">
        <v>218</v>
      </c>
      <c r="B245" s="889" t="s">
        <v>219</v>
      </c>
      <c r="C245" s="879"/>
      <c r="D245" s="879"/>
      <c r="E245" s="879"/>
      <c r="F245" s="879"/>
      <c r="G245" s="879"/>
      <c r="H245" s="879"/>
      <c r="I245" s="326"/>
    </row>
    <row r="246" spans="1:13" ht="19.5" customHeight="1">
      <c r="A246" s="437"/>
      <c r="B246" s="438"/>
      <c r="C246" s="438"/>
      <c r="D246" s="402"/>
      <c r="E246" s="890"/>
      <c r="F246" s="892" t="s">
        <v>221</v>
      </c>
      <c r="G246" s="893"/>
      <c r="H246" s="894"/>
      <c r="I246" s="326"/>
    </row>
    <row r="247" spans="1:13" ht="47.25" customHeight="1">
      <c r="A247" s="437"/>
      <c r="B247" s="438"/>
      <c r="C247" s="438"/>
      <c r="D247" s="402" t="s">
        <v>220</v>
      </c>
      <c r="E247" s="891"/>
      <c r="F247" s="868"/>
      <c r="G247" s="869"/>
      <c r="H247" s="870"/>
      <c r="I247" s="326"/>
    </row>
    <row r="248" spans="1:13" ht="17.25" customHeight="1">
      <c r="A248" s="439" t="s">
        <v>222</v>
      </c>
      <c r="B248" s="1039" t="s">
        <v>223</v>
      </c>
      <c r="C248" s="1039"/>
      <c r="D248" s="440"/>
      <c r="E248" s="492"/>
      <c r="F248" s="896"/>
      <c r="G248" s="897"/>
      <c r="H248" s="898"/>
      <c r="I248" s="326"/>
    </row>
    <row r="249" spans="1:13" ht="57" customHeight="1">
      <c r="A249" s="439"/>
      <c r="B249" s="1056" t="s">
        <v>1105</v>
      </c>
      <c r="C249" s="1164"/>
      <c r="D249" s="900"/>
      <c r="E249" s="441"/>
      <c r="F249" s="865"/>
      <c r="G249" s="866"/>
      <c r="H249" s="867"/>
      <c r="I249" s="326"/>
    </row>
    <row r="250" spans="1:13" ht="15.75" customHeight="1">
      <c r="A250" s="659">
        <v>1</v>
      </c>
      <c r="B250" s="1171" t="s">
        <v>1106</v>
      </c>
      <c r="C250" s="1172"/>
      <c r="D250" s="658"/>
      <c r="E250" s="491"/>
      <c r="F250" s="865"/>
      <c r="G250" s="866"/>
      <c r="H250" s="867"/>
      <c r="I250" s="326"/>
    </row>
    <row r="251" spans="1:13" ht="15.75" customHeight="1">
      <c r="A251" s="439">
        <v>2</v>
      </c>
      <c r="B251" s="1171" t="s">
        <v>1055</v>
      </c>
      <c r="C251" s="1172"/>
      <c r="D251" s="447"/>
      <c r="E251" s="613"/>
      <c r="F251" s="865"/>
      <c r="G251" s="866"/>
      <c r="H251" s="867"/>
    </row>
    <row r="252" spans="1:13" ht="15.75" customHeight="1">
      <c r="A252" s="439">
        <v>3</v>
      </c>
      <c r="B252" s="804" t="s">
        <v>1013</v>
      </c>
      <c r="C252" s="805"/>
      <c r="D252" s="447"/>
      <c r="E252" s="613"/>
      <c r="F252" s="865"/>
      <c r="G252" s="866"/>
      <c r="H252" s="867"/>
      <c r="I252" s="326"/>
    </row>
    <row r="253" spans="1:13" ht="15.75" customHeight="1">
      <c r="A253" s="439">
        <v>4</v>
      </c>
      <c r="B253" s="803" t="s">
        <v>320</v>
      </c>
      <c r="C253" s="410"/>
      <c r="D253" s="447"/>
      <c r="E253" s="613"/>
      <c r="F253" s="655"/>
      <c r="G253" s="656"/>
      <c r="H253" s="657"/>
      <c r="I253" s="326"/>
    </row>
    <row r="254" spans="1:13" ht="16.5" customHeight="1">
      <c r="A254" s="439">
        <v>5</v>
      </c>
      <c r="B254" s="803" t="s">
        <v>321</v>
      </c>
      <c r="C254" s="410"/>
      <c r="D254" s="447"/>
      <c r="E254" s="613"/>
      <c r="F254" s="865"/>
      <c r="G254" s="866"/>
      <c r="H254" s="867"/>
      <c r="I254" s="326"/>
    </row>
    <row r="255" spans="1:13">
      <c r="A255" s="439">
        <v>6</v>
      </c>
      <c r="B255" s="803" t="s">
        <v>322</v>
      </c>
      <c r="C255" s="660"/>
      <c r="D255" s="447"/>
      <c r="E255" s="613"/>
      <c r="F255" s="865"/>
      <c r="G255" s="866"/>
      <c r="H255" s="867"/>
      <c r="I255" s="326"/>
    </row>
    <row r="256" spans="1:13" ht="29.25" customHeight="1">
      <c r="A256" s="404"/>
      <c r="B256" s="435"/>
      <c r="C256" s="436"/>
      <c r="D256" s="436"/>
      <c r="E256" s="436"/>
      <c r="F256" s="436"/>
      <c r="G256" s="436"/>
      <c r="H256" s="436"/>
      <c r="I256" s="326"/>
    </row>
    <row r="257" spans="1:9" ht="29.25" customHeight="1">
      <c r="A257" s="404"/>
      <c r="B257" s="435"/>
      <c r="C257" s="436"/>
      <c r="D257" s="436"/>
      <c r="E257" s="436"/>
      <c r="F257" s="436"/>
      <c r="G257" s="436"/>
      <c r="H257" s="436"/>
      <c r="I257" s="326"/>
    </row>
    <row r="258" spans="1:9" ht="20.25" customHeight="1">
      <c r="A258" s="437" t="s">
        <v>87</v>
      </c>
      <c r="B258" s="889" t="s">
        <v>226</v>
      </c>
      <c r="C258" s="879"/>
      <c r="D258" s="879"/>
      <c r="E258" s="879"/>
      <c r="F258" s="879"/>
      <c r="G258" s="879"/>
      <c r="H258" s="879"/>
      <c r="I258" s="326"/>
    </row>
    <row r="259" spans="1:9" ht="19.5" customHeight="1">
      <c r="A259" s="437"/>
      <c r="B259" s="453"/>
      <c r="C259" s="438"/>
      <c r="D259" s="402"/>
      <c r="E259" s="890"/>
      <c r="F259" s="892" t="s">
        <v>221</v>
      </c>
      <c r="G259" s="893"/>
      <c r="H259" s="894"/>
      <c r="I259" s="326"/>
    </row>
    <row r="260" spans="1:9" ht="47.25" customHeight="1">
      <c r="A260" s="437"/>
      <c r="B260" s="453"/>
      <c r="C260" s="438"/>
      <c r="D260" s="402" t="s">
        <v>227</v>
      </c>
      <c r="E260" s="891"/>
      <c r="F260" s="868"/>
      <c r="G260" s="869"/>
      <c r="H260" s="870"/>
      <c r="I260" s="326"/>
    </row>
    <row r="261" spans="1:9" ht="17.25" customHeight="1">
      <c r="A261" s="439" t="s">
        <v>222</v>
      </c>
      <c r="B261" s="895" t="s">
        <v>223</v>
      </c>
      <c r="C261" s="884"/>
      <c r="D261" s="454"/>
      <c r="E261" s="492"/>
      <c r="F261" s="896"/>
      <c r="G261" s="897"/>
      <c r="H261" s="898"/>
      <c r="I261" s="326"/>
    </row>
    <row r="262" spans="1:9" ht="58.5" customHeight="1">
      <c r="A262" s="439"/>
      <c r="B262" s="1056" t="s">
        <v>1105</v>
      </c>
      <c r="C262" s="1164"/>
      <c r="D262" s="900"/>
      <c r="E262" s="441"/>
      <c r="F262" s="865"/>
      <c r="G262" s="866"/>
      <c r="H262" s="867"/>
      <c r="I262" s="326"/>
    </row>
    <row r="263" spans="1:9" ht="15.75" customHeight="1">
      <c r="A263" s="659">
        <v>1</v>
      </c>
      <c r="B263" s="1171" t="s">
        <v>1106</v>
      </c>
      <c r="C263" s="1172"/>
      <c r="D263" s="658"/>
      <c r="E263" s="614"/>
      <c r="F263" s="865"/>
      <c r="G263" s="866"/>
      <c r="H263" s="867"/>
      <c r="I263" s="326"/>
    </row>
    <row r="264" spans="1:9" ht="15.75" customHeight="1">
      <c r="A264" s="439">
        <v>2</v>
      </c>
      <c r="B264" s="1171" t="s">
        <v>1055</v>
      </c>
      <c r="C264" s="1172"/>
      <c r="D264" s="445"/>
      <c r="E264" s="614"/>
      <c r="F264" s="865"/>
      <c r="G264" s="866"/>
      <c r="H264" s="867"/>
    </row>
    <row r="265" spans="1:9" ht="15.75" customHeight="1">
      <c r="A265" s="439">
        <v>3</v>
      </c>
      <c r="B265" s="804" t="s">
        <v>1013</v>
      </c>
      <c r="C265" s="805"/>
      <c r="D265" s="445"/>
      <c r="E265" s="614"/>
      <c r="F265" s="865"/>
      <c r="G265" s="866"/>
      <c r="H265" s="867"/>
      <c r="I265" s="326"/>
    </row>
    <row r="266" spans="1:9" ht="16.5" customHeight="1">
      <c r="A266" s="439">
        <v>4</v>
      </c>
      <c r="B266" s="803" t="s">
        <v>320</v>
      </c>
      <c r="C266" s="410"/>
      <c r="D266" s="445"/>
      <c r="E266" s="614"/>
      <c r="F266" s="865"/>
      <c r="G266" s="866"/>
      <c r="H266" s="867"/>
      <c r="I266" s="326"/>
    </row>
    <row r="267" spans="1:9" ht="16.5" customHeight="1">
      <c r="A267" s="439">
        <v>5</v>
      </c>
      <c r="B267" s="803" t="s">
        <v>321</v>
      </c>
      <c r="C267" s="410"/>
      <c r="D267" s="445"/>
      <c r="E267" s="614"/>
      <c r="F267" s="655"/>
      <c r="G267" s="656"/>
      <c r="H267" s="657"/>
      <c r="I267" s="326"/>
    </row>
    <row r="268" spans="1:9" ht="16.5" customHeight="1">
      <c r="A268" s="659">
        <v>6</v>
      </c>
      <c r="B268" s="803" t="s">
        <v>322</v>
      </c>
      <c r="C268" s="660"/>
      <c r="D268" s="658"/>
      <c r="E268" s="614"/>
      <c r="F268" s="865"/>
      <c r="G268" s="866"/>
      <c r="H268" s="867"/>
      <c r="I268" s="326"/>
    </row>
    <row r="269" spans="1:9" ht="51" customHeight="1">
      <c r="A269" s="439"/>
      <c r="B269" s="1173" t="s">
        <v>228</v>
      </c>
      <c r="C269" s="1174"/>
      <c r="D269" s="445"/>
      <c r="E269" s="614"/>
      <c r="F269" s="865"/>
      <c r="G269" s="866"/>
      <c r="H269" s="867"/>
      <c r="I269" s="326"/>
    </row>
    <row r="270" spans="1:9" ht="16.5" customHeight="1">
      <c r="A270" s="434"/>
      <c r="B270" s="324"/>
      <c r="C270" s="324"/>
      <c r="D270" s="431"/>
      <c r="E270" s="431"/>
      <c r="F270" s="431"/>
      <c r="G270" s="431"/>
      <c r="H270" s="431"/>
      <c r="I270" s="326"/>
    </row>
    <row r="271" spans="1:9" ht="16.5" customHeight="1">
      <c r="A271" s="437" t="s">
        <v>229</v>
      </c>
      <c r="B271" s="873" t="s">
        <v>230</v>
      </c>
      <c r="C271" s="874"/>
      <c r="D271" s="455"/>
      <c r="E271" s="875"/>
      <c r="F271" s="876"/>
      <c r="G271" s="877"/>
      <c r="H271" s="878"/>
      <c r="I271" s="326"/>
    </row>
    <row r="272" spans="1:9" ht="34.5" customHeight="1">
      <c r="A272" s="437"/>
      <c r="B272" s="879"/>
      <c r="C272" s="873"/>
      <c r="D272" s="456" t="s">
        <v>231</v>
      </c>
      <c r="E272" s="880" t="s">
        <v>221</v>
      </c>
      <c r="F272" s="881"/>
      <c r="G272" s="881"/>
      <c r="H272" s="882"/>
      <c r="I272" s="326"/>
    </row>
    <row r="273" spans="1:9" ht="56.25" customHeight="1">
      <c r="A273" s="439"/>
      <c r="B273" s="863" t="s">
        <v>232</v>
      </c>
      <c r="C273" s="864"/>
      <c r="D273" s="445"/>
      <c r="E273" s="865"/>
      <c r="F273" s="866"/>
      <c r="G273" s="866"/>
      <c r="H273" s="867"/>
    </row>
    <row r="274" spans="1:9" ht="15.75" customHeight="1">
      <c r="A274" s="439"/>
      <c r="B274" s="883" t="s">
        <v>233</v>
      </c>
      <c r="C274" s="884"/>
      <c r="D274" s="454"/>
      <c r="E274" s="885"/>
      <c r="F274" s="886"/>
      <c r="G274" s="887"/>
      <c r="H274" s="888"/>
      <c r="I274" s="326"/>
    </row>
    <row r="275" spans="1:9" ht="79.5" customHeight="1">
      <c r="A275" s="439"/>
      <c r="B275" s="863" t="s">
        <v>234</v>
      </c>
      <c r="C275" s="864"/>
      <c r="D275" s="445"/>
      <c r="E275" s="865"/>
      <c r="F275" s="866"/>
      <c r="G275" s="866"/>
      <c r="H275" s="867"/>
      <c r="I275" s="326"/>
    </row>
    <row r="276" spans="1:9" ht="18" customHeight="1">
      <c r="A276" s="409"/>
      <c r="B276" s="390"/>
      <c r="C276" s="390"/>
      <c r="D276" s="390"/>
      <c r="G276" s="390"/>
    </row>
    <row r="277" spans="1:9" ht="19.5" hidden="1" customHeight="1">
      <c r="A277" s="404"/>
      <c r="B277" s="879" t="str">
        <f>IF(AND(M241=2,M243=1),"Name of Other Partner of JV",IF(AND(M241=2,M243="2 or more"),"Name of Other Partner-1 of JV",""))</f>
        <v>Name of Other Partner-1 of JV</v>
      </c>
      <c r="C277" s="879"/>
      <c r="D277" s="879"/>
      <c r="E277" s="889">
        <f>'[15]Name of Bidder'!C18</f>
        <v>0</v>
      </c>
      <c r="F277" s="879"/>
      <c r="G277" s="879"/>
      <c r="H277" s="873"/>
      <c r="I277" s="326"/>
    </row>
    <row r="278" spans="1:9" ht="29.25" hidden="1" customHeight="1">
      <c r="A278" s="404" t="s">
        <v>218</v>
      </c>
      <c r="B278" s="889" t="s">
        <v>219</v>
      </c>
      <c r="C278" s="879"/>
      <c r="D278" s="879"/>
      <c r="E278" s="879"/>
      <c r="F278" s="879"/>
      <c r="G278" s="879"/>
      <c r="H278" s="879"/>
      <c r="I278" s="326"/>
    </row>
    <row r="279" spans="1:9" ht="19.5" hidden="1" customHeight="1">
      <c r="A279" s="437"/>
      <c r="B279" s="453"/>
      <c r="C279" s="457"/>
      <c r="D279" s="458"/>
      <c r="E279" s="892" t="s">
        <v>236</v>
      </c>
      <c r="F279" s="894" t="s">
        <v>237</v>
      </c>
      <c r="G279" s="892" t="s">
        <v>221</v>
      </c>
      <c r="H279" s="894"/>
      <c r="I279" s="326"/>
    </row>
    <row r="280" spans="1:9" ht="47.25" hidden="1" customHeight="1">
      <c r="A280" s="437"/>
      <c r="B280" s="453"/>
      <c r="C280" s="457"/>
      <c r="D280" s="403" t="s">
        <v>238</v>
      </c>
      <c r="E280" s="1027"/>
      <c r="F280" s="1028"/>
      <c r="G280" s="1027"/>
      <c r="H280" s="1028"/>
      <c r="I280" s="326"/>
    </row>
    <row r="281" spans="1:9" ht="17.25" hidden="1" customHeight="1">
      <c r="A281" s="439" t="s">
        <v>222</v>
      </c>
      <c r="B281" s="885" t="s">
        <v>223</v>
      </c>
      <c r="C281" s="886"/>
      <c r="D281" s="459"/>
      <c r="E281" s="1013"/>
      <c r="F281" s="1014"/>
      <c r="G281" s="1013"/>
      <c r="H281" s="1014"/>
      <c r="I281" s="326"/>
    </row>
    <row r="282" spans="1:9" ht="17.25" hidden="1" customHeight="1">
      <c r="A282" s="439"/>
      <c r="B282" s="885" t="s">
        <v>239</v>
      </c>
      <c r="C282" s="899"/>
      <c r="D282" s="886"/>
      <c r="E282" s="441" t="s">
        <v>26</v>
      </c>
      <c r="F282" s="442"/>
      <c r="G282" s="442"/>
      <c r="H282" s="443"/>
      <c r="I282" s="326"/>
    </row>
    <row r="283" spans="1:9" ht="15.75" hidden="1" customHeight="1">
      <c r="A283" s="439">
        <v>1</v>
      </c>
      <c r="B283" s="1032" t="s">
        <v>240</v>
      </c>
      <c r="C283" s="1033"/>
      <c r="D283" s="447"/>
      <c r="E283" s="448"/>
      <c r="F283" s="449"/>
      <c r="G283" s="1021"/>
      <c r="H283" s="1022"/>
      <c r="I283" s="326"/>
    </row>
    <row r="284" spans="1:9" ht="15.75" hidden="1" customHeight="1">
      <c r="A284" s="439">
        <v>2</v>
      </c>
      <c r="B284" s="1032" t="s">
        <v>241</v>
      </c>
      <c r="C284" s="1033"/>
      <c r="D284" s="447"/>
      <c r="E284" s="448"/>
      <c r="F284" s="449"/>
      <c r="G284" s="1021"/>
      <c r="H284" s="1022"/>
    </row>
    <row r="285" spans="1:9" ht="15.75" hidden="1" customHeight="1">
      <c r="A285" s="439">
        <v>3</v>
      </c>
      <c r="B285" s="444" t="s">
        <v>242</v>
      </c>
      <c r="C285" s="446"/>
      <c r="D285" s="447"/>
      <c r="E285" s="448"/>
      <c r="F285" s="449"/>
      <c r="G285" s="1021"/>
      <c r="H285" s="1022"/>
      <c r="I285" s="326"/>
    </row>
    <row r="286" spans="1:9" ht="16.5" hidden="1" customHeight="1">
      <c r="A286" s="439">
        <v>4</v>
      </c>
      <c r="B286" s="444" t="s">
        <v>243</v>
      </c>
      <c r="C286" s="446"/>
      <c r="D286" s="447"/>
      <c r="E286" s="448"/>
      <c r="F286" s="449"/>
      <c r="G286" s="1021"/>
      <c r="H286" s="1022"/>
      <c r="I286" s="326"/>
    </row>
    <row r="287" spans="1:9" hidden="1">
      <c r="A287" s="439">
        <v>5</v>
      </c>
      <c r="B287" s="444" t="s">
        <v>244</v>
      </c>
      <c r="C287" s="446"/>
      <c r="D287" s="447"/>
      <c r="E287" s="448"/>
      <c r="F287" s="449"/>
      <c r="G287" s="1021"/>
      <c r="H287" s="1022"/>
      <c r="I287" s="326"/>
    </row>
    <row r="288" spans="1:9" ht="19.5" hidden="1" customHeight="1">
      <c r="A288" s="439">
        <v>6</v>
      </c>
      <c r="B288" s="444" t="s">
        <v>245</v>
      </c>
      <c r="C288" s="446"/>
      <c r="D288" s="450"/>
      <c r="E288" s="451"/>
      <c r="F288" s="452"/>
      <c r="G288" s="1023"/>
      <c r="H288" s="1024"/>
      <c r="I288" s="326"/>
    </row>
    <row r="289" spans="1:9" ht="32.25" hidden="1" customHeight="1">
      <c r="A289" s="434"/>
      <c r="B289" s="1025" t="s">
        <v>246</v>
      </c>
      <c r="C289" s="1025"/>
      <c r="D289" s="1025"/>
      <c r="E289" s="1025"/>
      <c r="F289" s="1025"/>
      <c r="G289" s="1025"/>
      <c r="H289" s="1026"/>
      <c r="I289" s="326"/>
    </row>
    <row r="290" spans="1:9" ht="32.25" hidden="1" customHeight="1">
      <c r="A290" s="404"/>
      <c r="B290" s="460"/>
      <c r="C290" s="460"/>
      <c r="D290" s="460"/>
      <c r="E290" s="460"/>
      <c r="F290" s="460"/>
      <c r="G290" s="460"/>
      <c r="H290" s="460"/>
      <c r="I290" s="326"/>
    </row>
    <row r="291" spans="1:9" ht="32.25" hidden="1" customHeight="1">
      <c r="A291" s="404"/>
      <c r="B291" s="460"/>
      <c r="C291" s="460"/>
      <c r="D291" s="460"/>
      <c r="E291" s="460"/>
      <c r="F291" s="460"/>
      <c r="G291" s="460"/>
      <c r="H291" s="460"/>
      <c r="I291" s="326"/>
    </row>
    <row r="292" spans="1:9" ht="32.25" hidden="1" customHeight="1">
      <c r="A292" s="404"/>
      <c r="B292" s="460"/>
      <c r="C292" s="460"/>
      <c r="D292" s="460"/>
      <c r="E292" s="460"/>
      <c r="F292" s="460"/>
      <c r="G292" s="460"/>
      <c r="H292" s="460"/>
      <c r="I292" s="326"/>
    </row>
    <row r="293" spans="1:9" ht="32.25" hidden="1" customHeight="1">
      <c r="A293" s="404"/>
      <c r="B293" s="460"/>
      <c r="C293" s="460"/>
      <c r="D293" s="460"/>
      <c r="E293" s="460"/>
      <c r="F293" s="460"/>
      <c r="G293" s="460"/>
      <c r="H293" s="460"/>
      <c r="I293" s="326"/>
    </row>
    <row r="294" spans="1:9" ht="20.25" hidden="1" customHeight="1">
      <c r="A294" s="437" t="s">
        <v>87</v>
      </c>
      <c r="B294" s="889" t="s">
        <v>226</v>
      </c>
      <c r="C294" s="879"/>
      <c r="D294" s="879"/>
      <c r="E294" s="879"/>
      <c r="F294" s="879"/>
      <c r="G294" s="879"/>
      <c r="H294" s="879"/>
      <c r="I294" s="326"/>
    </row>
    <row r="295" spans="1:9" ht="19.5" hidden="1" customHeight="1">
      <c r="A295" s="437"/>
      <c r="B295" s="461"/>
      <c r="C295" s="457"/>
      <c r="D295" s="458"/>
      <c r="E295" s="892" t="s">
        <v>236</v>
      </c>
      <c r="F295" s="894" t="s">
        <v>237</v>
      </c>
      <c r="G295" s="892" t="s">
        <v>221</v>
      </c>
      <c r="H295" s="894"/>
      <c r="I295" s="326"/>
    </row>
    <row r="296" spans="1:9" ht="47.25" hidden="1" customHeight="1">
      <c r="A296" s="437"/>
      <c r="B296" s="461"/>
      <c r="C296" s="457"/>
      <c r="D296" s="403" t="s">
        <v>247</v>
      </c>
      <c r="E296" s="1027"/>
      <c r="F296" s="1028"/>
      <c r="G296" s="1027"/>
      <c r="H296" s="1028"/>
      <c r="I296" s="326"/>
    </row>
    <row r="297" spans="1:9" ht="17.25" hidden="1" customHeight="1">
      <c r="A297" s="439" t="s">
        <v>222</v>
      </c>
      <c r="B297" s="900" t="s">
        <v>223</v>
      </c>
      <c r="C297" s="895"/>
      <c r="D297" s="462"/>
      <c r="E297" s="1013"/>
      <c r="F297" s="1014"/>
      <c r="G297" s="1015"/>
      <c r="H297" s="1016"/>
      <c r="I297" s="326"/>
    </row>
    <row r="298" spans="1:9" ht="17.25" hidden="1" customHeight="1">
      <c r="A298" s="439"/>
      <c r="B298" s="899" t="s">
        <v>239</v>
      </c>
      <c r="C298" s="899"/>
      <c r="D298" s="900"/>
      <c r="E298" s="441" t="s">
        <v>26</v>
      </c>
      <c r="F298" s="442"/>
      <c r="G298" s="442"/>
      <c r="H298" s="443"/>
      <c r="I298" s="326"/>
    </row>
    <row r="299" spans="1:9" ht="15.75" hidden="1" customHeight="1">
      <c r="A299" s="439">
        <v>1</v>
      </c>
      <c r="B299" s="1017" t="s">
        <v>240</v>
      </c>
      <c r="C299" s="1018"/>
      <c r="D299" s="465"/>
      <c r="E299" s="466"/>
      <c r="F299" s="467"/>
      <c r="G299" s="1019"/>
      <c r="H299" s="1020"/>
      <c r="I299" s="326"/>
    </row>
    <row r="300" spans="1:9" ht="15.75" hidden="1" customHeight="1">
      <c r="A300" s="439">
        <v>2</v>
      </c>
      <c r="B300" s="1017" t="s">
        <v>241</v>
      </c>
      <c r="C300" s="1018"/>
      <c r="D300" s="468"/>
      <c r="E300" s="448"/>
      <c r="F300" s="449"/>
      <c r="G300" s="1007"/>
      <c r="H300" s="1008"/>
    </row>
    <row r="301" spans="1:9" ht="15.75" hidden="1" customHeight="1">
      <c r="A301" s="439">
        <v>3</v>
      </c>
      <c r="B301" s="463" t="s">
        <v>242</v>
      </c>
      <c r="C301" s="464"/>
      <c r="D301" s="468"/>
      <c r="E301" s="448"/>
      <c r="F301" s="449"/>
      <c r="G301" s="1007"/>
      <c r="H301" s="1008"/>
      <c r="I301" s="326"/>
    </row>
    <row r="302" spans="1:9" ht="16.5" hidden="1" customHeight="1">
      <c r="A302" s="439">
        <v>4</v>
      </c>
      <c r="B302" s="463" t="s">
        <v>243</v>
      </c>
      <c r="C302" s="464"/>
      <c r="D302" s="468"/>
      <c r="E302" s="448"/>
      <c r="F302" s="449"/>
      <c r="G302" s="1007"/>
      <c r="H302" s="1008"/>
      <c r="I302" s="326"/>
    </row>
    <row r="303" spans="1:9" ht="15.75" hidden="1" customHeight="1">
      <c r="A303" s="439">
        <v>5</v>
      </c>
      <c r="B303" s="463" t="s">
        <v>244</v>
      </c>
      <c r="C303" s="464"/>
      <c r="D303" s="468"/>
      <c r="E303" s="448"/>
      <c r="F303" s="449"/>
      <c r="G303" s="1007"/>
      <c r="H303" s="1008"/>
      <c r="I303" s="326"/>
    </row>
    <row r="304" spans="1:9" hidden="1">
      <c r="A304" s="439">
        <v>6</v>
      </c>
      <c r="B304" s="463" t="s">
        <v>245</v>
      </c>
      <c r="C304" s="464"/>
      <c r="D304" s="469"/>
      <c r="E304" s="451"/>
      <c r="F304" s="452"/>
      <c r="G304" s="1009"/>
      <c r="H304" s="1010"/>
      <c r="I304" s="326"/>
    </row>
    <row r="305" spans="1:9" ht="49.5" hidden="1" customHeight="1">
      <c r="A305" s="439"/>
      <c r="B305" s="1031" t="s">
        <v>246</v>
      </c>
      <c r="C305" s="1025"/>
      <c r="D305" s="1025"/>
      <c r="E305" s="1025"/>
      <c r="F305" s="1025"/>
      <c r="G305" s="1025"/>
      <c r="H305" s="1026"/>
      <c r="I305" s="326"/>
    </row>
    <row r="306" spans="1:9" ht="16.5" hidden="1" customHeight="1">
      <c r="A306" s="470"/>
      <c r="B306" s="324"/>
      <c r="C306" s="324"/>
      <c r="D306" s="431"/>
      <c r="E306" s="431"/>
      <c r="F306" s="431"/>
      <c r="G306" s="431"/>
      <c r="H306" s="431"/>
      <c r="I306" s="326"/>
    </row>
    <row r="307" spans="1:9" ht="16.5" hidden="1" customHeight="1">
      <c r="A307" s="437" t="s">
        <v>229</v>
      </c>
      <c r="B307" s="873" t="s">
        <v>230</v>
      </c>
      <c r="C307" s="874"/>
      <c r="D307" s="455"/>
      <c r="E307" s="875"/>
      <c r="F307" s="876"/>
      <c r="G307" s="877"/>
      <c r="H307" s="878"/>
      <c r="I307" s="326"/>
    </row>
    <row r="308" spans="1:9" ht="28.5" hidden="1" customHeight="1">
      <c r="A308" s="437"/>
      <c r="B308" s="879"/>
      <c r="C308" s="873"/>
      <c r="D308" s="456"/>
      <c r="E308" s="880" t="s">
        <v>248</v>
      </c>
      <c r="F308" s="882"/>
      <c r="G308" s="1005" t="s">
        <v>236</v>
      </c>
      <c r="H308" s="1006"/>
      <c r="I308" s="326"/>
    </row>
    <row r="309" spans="1:9" ht="56.25" hidden="1" customHeight="1">
      <c r="A309" s="439"/>
      <c r="B309" s="863" t="s">
        <v>232</v>
      </c>
      <c r="C309" s="864"/>
      <c r="D309" s="445"/>
      <c r="E309" s="1001"/>
      <c r="F309" s="1002"/>
      <c r="G309" s="1003"/>
      <c r="H309" s="1003"/>
    </row>
    <row r="310" spans="1:9" ht="15.75" hidden="1" customHeight="1">
      <c r="A310" s="439"/>
      <c r="B310" s="883" t="s">
        <v>233</v>
      </c>
      <c r="C310" s="884"/>
      <c r="D310" s="454"/>
      <c r="E310" s="885"/>
      <c r="F310" s="886"/>
      <c r="G310" s="887"/>
      <c r="H310" s="888"/>
      <c r="I310" s="326"/>
    </row>
    <row r="311" spans="1:9" ht="66.75" hidden="1" customHeight="1">
      <c r="A311" s="439"/>
      <c r="B311" s="863" t="s">
        <v>234</v>
      </c>
      <c r="C311" s="864"/>
      <c r="D311" s="445"/>
      <c r="E311" s="1001"/>
      <c r="F311" s="1002"/>
      <c r="G311" s="1003"/>
      <c r="H311" s="1003"/>
      <c r="I311" s="326"/>
    </row>
    <row r="312" spans="1:9" ht="20.25" hidden="1" customHeight="1">
      <c r="A312" s="439"/>
      <c r="B312" s="471"/>
      <c r="C312" s="471"/>
      <c r="D312" s="472"/>
      <c r="E312" s="472"/>
      <c r="F312" s="472"/>
      <c r="G312" s="472"/>
      <c r="H312" s="472"/>
      <c r="I312" s="326"/>
    </row>
    <row r="313" spans="1:9" ht="32.25" hidden="1" customHeight="1">
      <c r="A313" s="404"/>
      <c r="B313" s="879" t="str">
        <f>IF(AND(M241=2,M243="2 or more"),"Name of Other Partner-2 of JV", "")</f>
        <v>Name of Other Partner-2 of JV</v>
      </c>
      <c r="C313" s="879"/>
      <c r="D313" s="879"/>
      <c r="E313" s="889">
        <f>'[15]Name of Bidder'!C23</f>
        <v>0</v>
      </c>
      <c r="F313" s="879"/>
      <c r="G313" s="879"/>
      <c r="H313" s="873"/>
      <c r="I313" s="326"/>
    </row>
    <row r="314" spans="1:9" ht="29.25" hidden="1" customHeight="1">
      <c r="A314" s="404" t="s">
        <v>218</v>
      </c>
      <c r="B314" s="889" t="s">
        <v>219</v>
      </c>
      <c r="C314" s="879"/>
      <c r="D314" s="879"/>
      <c r="E314" s="879"/>
      <c r="F314" s="879"/>
      <c r="G314" s="879"/>
      <c r="H314" s="879"/>
      <c r="I314" s="326"/>
    </row>
    <row r="315" spans="1:9" ht="19.5" hidden="1" customHeight="1">
      <c r="A315" s="437"/>
      <c r="B315" s="453"/>
      <c r="C315" s="457"/>
      <c r="D315" s="458"/>
      <c r="E315" s="892" t="s">
        <v>236</v>
      </c>
      <c r="F315" s="894" t="s">
        <v>237</v>
      </c>
      <c r="G315" s="892" t="s">
        <v>221</v>
      </c>
      <c r="H315" s="894"/>
      <c r="I315" s="326"/>
    </row>
    <row r="316" spans="1:9" ht="47.25" hidden="1" customHeight="1">
      <c r="A316" s="437"/>
      <c r="B316" s="453"/>
      <c r="C316" s="457"/>
      <c r="D316" s="403" t="s">
        <v>238</v>
      </c>
      <c r="E316" s="1027"/>
      <c r="F316" s="1028"/>
      <c r="G316" s="1027"/>
      <c r="H316" s="1028"/>
      <c r="I316" s="326"/>
    </row>
    <row r="317" spans="1:9" ht="17.25" hidden="1" customHeight="1">
      <c r="A317" s="439" t="s">
        <v>222</v>
      </c>
      <c r="B317" s="885" t="s">
        <v>223</v>
      </c>
      <c r="C317" s="886"/>
      <c r="D317" s="459"/>
      <c r="E317" s="1013"/>
      <c r="F317" s="1014"/>
      <c r="G317" s="1013"/>
      <c r="H317" s="1014"/>
      <c r="I317" s="326"/>
    </row>
    <row r="318" spans="1:9" ht="17.25" hidden="1" customHeight="1">
      <c r="A318" s="439"/>
      <c r="B318" s="885" t="s">
        <v>239</v>
      </c>
      <c r="C318" s="899"/>
      <c r="D318" s="886"/>
      <c r="E318" s="441" t="s">
        <v>26</v>
      </c>
      <c r="F318" s="442"/>
      <c r="G318" s="442"/>
      <c r="H318" s="443"/>
      <c r="I318" s="326"/>
    </row>
    <row r="319" spans="1:9" ht="15.75" hidden="1" customHeight="1">
      <c r="A319" s="439">
        <v>1</v>
      </c>
      <c r="B319" s="1017" t="s">
        <v>240</v>
      </c>
      <c r="C319" s="1018"/>
      <c r="D319" s="473"/>
      <c r="E319" s="466"/>
      <c r="F319" s="467"/>
      <c r="G319" s="1029"/>
      <c r="H319" s="1030"/>
      <c r="I319" s="326"/>
    </row>
    <row r="320" spans="1:9" ht="15.75" hidden="1" customHeight="1">
      <c r="A320" s="439">
        <v>2</v>
      </c>
      <c r="B320" s="1017" t="s">
        <v>241</v>
      </c>
      <c r="C320" s="1018"/>
      <c r="D320" s="447"/>
      <c r="E320" s="448"/>
      <c r="F320" s="449"/>
      <c r="G320" s="1021"/>
      <c r="H320" s="1022"/>
    </row>
    <row r="321" spans="1:9" ht="15.75" hidden="1" customHeight="1">
      <c r="A321" s="439">
        <v>3</v>
      </c>
      <c r="B321" s="463" t="s">
        <v>242</v>
      </c>
      <c r="C321" s="464"/>
      <c r="D321" s="447"/>
      <c r="E321" s="448"/>
      <c r="F321" s="449"/>
      <c r="G321" s="1021"/>
      <c r="H321" s="1022"/>
      <c r="I321" s="326"/>
    </row>
    <row r="322" spans="1:9" ht="16.5" hidden="1" customHeight="1">
      <c r="A322" s="439">
        <v>4</v>
      </c>
      <c r="B322" s="463" t="s">
        <v>243</v>
      </c>
      <c r="C322" s="464"/>
      <c r="D322" s="447"/>
      <c r="E322" s="448"/>
      <c r="F322" s="449"/>
      <c r="G322" s="1021"/>
      <c r="H322" s="1022"/>
      <c r="I322" s="326"/>
    </row>
    <row r="323" spans="1:9" ht="15.75" hidden="1" customHeight="1">
      <c r="A323" s="439">
        <v>5</v>
      </c>
      <c r="B323" s="463" t="s">
        <v>244</v>
      </c>
      <c r="C323" s="464"/>
      <c r="D323" s="447"/>
      <c r="E323" s="448"/>
      <c r="F323" s="449"/>
      <c r="G323" s="1021"/>
      <c r="H323" s="1022"/>
      <c r="I323" s="326"/>
    </row>
    <row r="324" spans="1:9" hidden="1">
      <c r="A324" s="439">
        <v>6</v>
      </c>
      <c r="B324" s="463" t="s">
        <v>245</v>
      </c>
      <c r="C324" s="464"/>
      <c r="D324" s="450"/>
      <c r="E324" s="451"/>
      <c r="F324" s="452"/>
      <c r="G324" s="1023"/>
      <c r="H324" s="1024"/>
      <c r="I324" s="326"/>
    </row>
    <row r="325" spans="1:9" ht="32.25" hidden="1" customHeight="1">
      <c r="A325" s="434"/>
      <c r="B325" s="1025" t="s">
        <v>246</v>
      </c>
      <c r="C325" s="1025"/>
      <c r="D325" s="1025"/>
      <c r="E325" s="1025"/>
      <c r="F325" s="1025"/>
      <c r="G325" s="1025"/>
      <c r="H325" s="1026"/>
      <c r="I325" s="326"/>
    </row>
    <row r="326" spans="1:9" ht="32.25" hidden="1" customHeight="1">
      <c r="A326" s="404"/>
      <c r="B326" s="460"/>
      <c r="C326" s="460"/>
      <c r="D326" s="460"/>
      <c r="E326" s="460"/>
      <c r="F326" s="460"/>
      <c r="G326" s="460"/>
      <c r="H326" s="460"/>
      <c r="I326" s="326"/>
    </row>
    <row r="327" spans="1:9" ht="20.25" hidden="1" customHeight="1">
      <c r="A327" s="437" t="s">
        <v>87</v>
      </c>
      <c r="B327" s="889" t="s">
        <v>226</v>
      </c>
      <c r="C327" s="879"/>
      <c r="D327" s="879"/>
      <c r="E327" s="879"/>
      <c r="F327" s="879"/>
      <c r="G327" s="879"/>
      <c r="H327" s="879"/>
      <c r="I327" s="326"/>
    </row>
    <row r="328" spans="1:9" ht="19.5" hidden="1" customHeight="1">
      <c r="A328" s="437"/>
      <c r="B328" s="461"/>
      <c r="C328" s="457"/>
      <c r="D328" s="458"/>
      <c r="E328" s="892" t="s">
        <v>236</v>
      </c>
      <c r="F328" s="894" t="s">
        <v>237</v>
      </c>
      <c r="G328" s="892" t="s">
        <v>221</v>
      </c>
      <c r="H328" s="894"/>
      <c r="I328" s="326"/>
    </row>
    <row r="329" spans="1:9" ht="47.25" hidden="1" customHeight="1">
      <c r="A329" s="437"/>
      <c r="B329" s="461"/>
      <c r="C329" s="457"/>
      <c r="D329" s="403" t="s">
        <v>247</v>
      </c>
      <c r="E329" s="1027"/>
      <c r="F329" s="1028"/>
      <c r="G329" s="1027"/>
      <c r="H329" s="1028"/>
      <c r="I329" s="326"/>
    </row>
    <row r="330" spans="1:9" ht="17.25" hidden="1" customHeight="1">
      <c r="A330" s="439" t="s">
        <v>222</v>
      </c>
      <c r="B330" s="900" t="s">
        <v>223</v>
      </c>
      <c r="C330" s="895"/>
      <c r="D330" s="462"/>
      <c r="E330" s="1013"/>
      <c r="F330" s="1014"/>
      <c r="G330" s="1015"/>
      <c r="H330" s="1016"/>
      <c r="I330" s="326"/>
    </row>
    <row r="331" spans="1:9" ht="17.25" hidden="1" customHeight="1">
      <c r="A331" s="439"/>
      <c r="B331" s="899" t="s">
        <v>239</v>
      </c>
      <c r="C331" s="899"/>
      <c r="D331" s="900"/>
      <c r="E331" s="441" t="s">
        <v>26</v>
      </c>
      <c r="F331" s="442"/>
      <c r="G331" s="442"/>
      <c r="H331" s="443"/>
      <c r="I331" s="326"/>
    </row>
    <row r="332" spans="1:9" ht="15.75" hidden="1" customHeight="1">
      <c r="A332" s="439">
        <v>1</v>
      </c>
      <c r="B332" s="1017" t="s">
        <v>240</v>
      </c>
      <c r="C332" s="1018"/>
      <c r="D332" s="465"/>
      <c r="E332" s="466"/>
      <c r="F332" s="467"/>
      <c r="G332" s="1019"/>
      <c r="H332" s="1020"/>
      <c r="I332" s="326"/>
    </row>
    <row r="333" spans="1:9" ht="15.75" hidden="1" customHeight="1">
      <c r="A333" s="439">
        <v>2</v>
      </c>
      <c r="B333" s="1017" t="s">
        <v>241</v>
      </c>
      <c r="C333" s="1018"/>
      <c r="D333" s="468"/>
      <c r="E333" s="448"/>
      <c r="F333" s="449"/>
      <c r="G333" s="1007"/>
      <c r="H333" s="1008"/>
    </row>
    <row r="334" spans="1:9" ht="15.75" hidden="1" customHeight="1">
      <c r="A334" s="439">
        <v>3</v>
      </c>
      <c r="B334" s="463" t="s">
        <v>242</v>
      </c>
      <c r="C334" s="464"/>
      <c r="D334" s="468"/>
      <c r="E334" s="448"/>
      <c r="F334" s="449"/>
      <c r="G334" s="1007"/>
      <c r="H334" s="1008"/>
      <c r="I334" s="326"/>
    </row>
    <row r="335" spans="1:9" ht="16.5" hidden="1" customHeight="1">
      <c r="A335" s="439">
        <v>4</v>
      </c>
      <c r="B335" s="463" t="s">
        <v>243</v>
      </c>
      <c r="C335" s="464"/>
      <c r="D335" s="468"/>
      <c r="E335" s="448"/>
      <c r="F335" s="449"/>
      <c r="G335" s="1007"/>
      <c r="H335" s="1008"/>
      <c r="I335" s="326"/>
    </row>
    <row r="336" spans="1:9" ht="15.75" hidden="1" customHeight="1">
      <c r="A336" s="439">
        <v>5</v>
      </c>
      <c r="B336" s="463" t="s">
        <v>244</v>
      </c>
      <c r="C336" s="464"/>
      <c r="D336" s="468"/>
      <c r="E336" s="448"/>
      <c r="F336" s="449"/>
      <c r="G336" s="1007"/>
      <c r="H336" s="1008"/>
      <c r="I336" s="326"/>
    </row>
    <row r="337" spans="1:9" ht="15.75" hidden="1" customHeight="1">
      <c r="A337" s="439">
        <v>6</v>
      </c>
      <c r="B337" s="463" t="s">
        <v>245</v>
      </c>
      <c r="C337" s="464"/>
      <c r="D337" s="468"/>
      <c r="E337" s="448"/>
      <c r="F337" s="449"/>
      <c r="G337" s="1007"/>
      <c r="H337" s="1008"/>
      <c r="I337" s="326"/>
    </row>
    <row r="338" spans="1:9" ht="32.25" hidden="1" customHeight="1">
      <c r="A338" s="439"/>
      <c r="B338" s="872" t="s">
        <v>228</v>
      </c>
      <c r="C338" s="872"/>
      <c r="D338" s="469"/>
      <c r="E338" s="451"/>
      <c r="F338" s="452"/>
      <c r="G338" s="1009"/>
      <c r="H338" s="1010"/>
      <c r="I338" s="326"/>
    </row>
    <row r="339" spans="1:9" ht="32.25" hidden="1" customHeight="1">
      <c r="A339" s="434"/>
      <c r="B339" s="1011" t="s">
        <v>246</v>
      </c>
      <c r="C339" s="1011"/>
      <c r="D339" s="1011"/>
      <c r="E339" s="1011"/>
      <c r="F339" s="1011"/>
      <c r="G339" s="1011"/>
      <c r="H339" s="1012"/>
      <c r="I339" s="326"/>
    </row>
    <row r="340" spans="1:9" ht="16.5" hidden="1" customHeight="1">
      <c r="A340" s="434"/>
      <c r="B340" s="324"/>
      <c r="C340" s="324"/>
      <c r="D340" s="431"/>
      <c r="E340" s="431"/>
      <c r="F340" s="431"/>
      <c r="G340" s="431"/>
      <c r="H340" s="431"/>
      <c r="I340" s="326"/>
    </row>
    <row r="341" spans="1:9" ht="16.5" hidden="1" customHeight="1">
      <c r="A341" s="437" t="s">
        <v>229</v>
      </c>
      <c r="B341" s="874" t="s">
        <v>230</v>
      </c>
      <c r="C341" s="874"/>
      <c r="D341" s="455"/>
      <c r="E341" s="875"/>
      <c r="F341" s="876"/>
      <c r="G341" s="877"/>
      <c r="H341" s="878"/>
      <c r="I341" s="326"/>
    </row>
    <row r="342" spans="1:9" ht="28.5" hidden="1" customHeight="1">
      <c r="A342" s="437"/>
      <c r="B342" s="889"/>
      <c r="C342" s="873"/>
      <c r="D342" s="456"/>
      <c r="E342" s="880" t="s">
        <v>248</v>
      </c>
      <c r="F342" s="882"/>
      <c r="G342" s="1005" t="s">
        <v>236</v>
      </c>
      <c r="H342" s="1006"/>
      <c r="I342" s="326"/>
    </row>
    <row r="343" spans="1:9" ht="56.25" hidden="1" customHeight="1">
      <c r="A343" s="439"/>
      <c r="B343" s="864" t="s">
        <v>232</v>
      </c>
      <c r="C343" s="864"/>
      <c r="D343" s="445"/>
      <c r="E343" s="1001"/>
      <c r="F343" s="1002"/>
      <c r="G343" s="1003"/>
      <c r="H343" s="1003"/>
    </row>
    <row r="344" spans="1:9" ht="15.75" hidden="1" customHeight="1">
      <c r="A344" s="439"/>
      <c r="B344" s="884" t="s">
        <v>233</v>
      </c>
      <c r="C344" s="884"/>
      <c r="D344" s="454"/>
      <c r="E344" s="885"/>
      <c r="F344" s="886"/>
      <c r="G344" s="887"/>
      <c r="H344" s="888"/>
      <c r="I344" s="326"/>
    </row>
    <row r="345" spans="1:9" ht="49.5" hidden="1" customHeight="1">
      <c r="A345" s="439"/>
      <c r="B345" s="864" t="s">
        <v>234</v>
      </c>
      <c r="C345" s="864"/>
      <c r="D345" s="445"/>
      <c r="E345" s="1001"/>
      <c r="F345" s="1002"/>
      <c r="G345" s="1003"/>
      <c r="H345" s="1003"/>
      <c r="I345" s="326"/>
    </row>
    <row r="346" spans="1:9" ht="22.5" hidden="1" customHeight="1">
      <c r="A346" s="434"/>
      <c r="B346" s="471"/>
      <c r="C346" s="471"/>
      <c r="D346" s="472"/>
      <c r="E346" s="472"/>
      <c r="F346" s="472"/>
      <c r="G346" s="472"/>
      <c r="H346" s="472"/>
      <c r="I346" s="326"/>
    </row>
    <row r="347" spans="1:9" ht="17.25" hidden="1" customHeight="1">
      <c r="A347" s="474" t="s">
        <v>249</v>
      </c>
      <c r="B347" s="1004" t="s">
        <v>250</v>
      </c>
      <c r="C347" s="1004"/>
      <c r="D347" s="1004"/>
      <c r="E347" s="1004"/>
      <c r="F347" s="1004"/>
      <c r="G347" s="1004"/>
      <c r="H347" s="1004"/>
      <c r="I347" s="326"/>
    </row>
    <row r="348" spans="1:9" ht="12" hidden="1" customHeight="1">
      <c r="A348" s="326"/>
      <c r="B348" s="390"/>
      <c r="C348" s="390"/>
      <c r="D348" s="390"/>
      <c r="E348" s="390"/>
      <c r="F348" s="390"/>
      <c r="G348" s="390"/>
      <c r="H348" s="326"/>
      <c r="I348" s="326"/>
    </row>
    <row r="349" spans="1:9" ht="75" hidden="1" customHeight="1">
      <c r="A349" s="475"/>
      <c r="B349" s="998" t="s">
        <v>251</v>
      </c>
      <c r="C349" s="998"/>
      <c r="D349" s="998"/>
      <c r="E349" s="998"/>
      <c r="F349" s="998"/>
      <c r="G349" s="998"/>
      <c r="H349" s="998"/>
      <c r="I349" s="326"/>
    </row>
    <row r="350" spans="1:9" ht="185.25" hidden="1" customHeight="1">
      <c r="A350" s="434"/>
      <c r="B350" s="999" t="s">
        <v>252</v>
      </c>
      <c r="C350" s="999"/>
      <c r="D350" s="999"/>
      <c r="E350" s="999"/>
      <c r="F350" s="999"/>
      <c r="G350" s="999"/>
      <c r="H350" s="999"/>
    </row>
    <row r="351" spans="1:9" ht="40.15" hidden="1" customHeight="1">
      <c r="A351" s="434"/>
      <c r="B351" s="998"/>
      <c r="C351" s="998"/>
      <c r="D351" s="998"/>
      <c r="E351" s="998"/>
      <c r="F351" s="998"/>
      <c r="G351" s="998"/>
      <c r="H351" s="998"/>
      <c r="I351" s="326"/>
    </row>
    <row r="352" spans="1:9" ht="9" hidden="1" customHeight="1">
      <c r="A352" s="326"/>
      <c r="B352" s="326"/>
      <c r="C352" s="326"/>
      <c r="D352" s="326"/>
      <c r="E352" s="326"/>
      <c r="F352" s="326"/>
      <c r="G352" s="326"/>
      <c r="H352" s="326"/>
      <c r="I352" s="326"/>
    </row>
    <row r="353" spans="1:9" ht="33.75" hidden="1" customHeight="1">
      <c r="A353" s="434"/>
      <c r="B353" s="998"/>
      <c r="C353" s="998"/>
      <c r="D353" s="998"/>
      <c r="E353" s="998"/>
      <c r="F353" s="998"/>
      <c r="G353" s="998"/>
      <c r="H353" s="998"/>
      <c r="I353" s="326"/>
    </row>
    <row r="354" spans="1:9" hidden="1">
      <c r="B354" s="390"/>
      <c r="C354" s="390"/>
      <c r="D354" s="390"/>
      <c r="E354" s="390"/>
      <c r="F354" s="390"/>
      <c r="G354" s="390"/>
    </row>
    <row r="355" spans="1:9" ht="42" hidden="1" customHeight="1">
      <c r="A355" s="433"/>
      <c r="B355" s="998"/>
      <c r="C355" s="998"/>
      <c r="D355" s="998"/>
      <c r="E355" s="998"/>
      <c r="F355" s="998"/>
      <c r="G355" s="998"/>
      <c r="H355" s="998"/>
      <c r="I355" s="326"/>
    </row>
    <row r="356" spans="1:9" hidden="1">
      <c r="A356" s="326"/>
      <c r="B356" s="326"/>
      <c r="C356" s="326"/>
      <c r="D356" s="326"/>
      <c r="E356" s="326"/>
      <c r="F356" s="326"/>
      <c r="G356" s="326"/>
      <c r="H356" s="326"/>
      <c r="I356" s="326"/>
    </row>
    <row r="357" spans="1:9" ht="19.5" hidden="1" customHeight="1">
      <c r="A357" s="433"/>
      <c r="B357" s="998" t="s">
        <v>253</v>
      </c>
      <c r="C357" s="998"/>
      <c r="D357" s="998"/>
      <c r="E357" s="998"/>
      <c r="F357" s="998"/>
      <c r="G357" s="998"/>
      <c r="H357" s="998"/>
      <c r="I357" s="326"/>
    </row>
    <row r="358" spans="1:9" hidden="1">
      <c r="A358" s="326"/>
      <c r="B358" s="390"/>
      <c r="C358" s="390"/>
      <c r="D358" s="390"/>
      <c r="E358" s="390"/>
      <c r="F358" s="390"/>
      <c r="G358" s="390"/>
      <c r="H358" s="326"/>
      <c r="I358" s="326"/>
    </row>
    <row r="359" spans="1:9" ht="40.15" hidden="1" customHeight="1">
      <c r="A359" s="433" t="s">
        <v>254</v>
      </c>
      <c r="B359" s="999" t="s">
        <v>255</v>
      </c>
      <c r="C359" s="999"/>
      <c r="D359" s="999"/>
      <c r="E359" s="999"/>
      <c r="F359" s="999"/>
      <c r="G359" s="999"/>
      <c r="H359" s="999"/>
      <c r="I359" s="326"/>
    </row>
    <row r="360" spans="1:9" hidden="1">
      <c r="A360" s="326"/>
      <c r="B360" s="390"/>
      <c r="C360" s="390"/>
      <c r="D360" s="390"/>
      <c r="E360" s="390"/>
      <c r="F360" s="390"/>
      <c r="G360" s="390"/>
      <c r="H360" s="326"/>
      <c r="I360" s="326"/>
    </row>
    <row r="361" spans="1:9" ht="90" hidden="1" customHeight="1">
      <c r="A361" s="433" t="s">
        <v>256</v>
      </c>
      <c r="B361" s="999" t="s">
        <v>257</v>
      </c>
      <c r="C361" s="999"/>
      <c r="D361" s="999"/>
      <c r="E361" s="999"/>
      <c r="F361" s="999"/>
      <c r="G361" s="999"/>
      <c r="H361" s="999"/>
    </row>
    <row r="362" spans="1:9" hidden="1">
      <c r="A362" s="326"/>
      <c r="B362" s="326"/>
      <c r="C362" s="326"/>
      <c r="D362" s="326"/>
      <c r="E362" s="326"/>
      <c r="F362" s="326"/>
      <c r="G362" s="326"/>
      <c r="H362" s="326"/>
      <c r="I362" s="326"/>
    </row>
    <row r="363" spans="1:9" ht="48" hidden="1" customHeight="1">
      <c r="A363" s="433" t="s">
        <v>258</v>
      </c>
      <c r="B363" s="998" t="s">
        <v>259</v>
      </c>
      <c r="C363" s="998"/>
      <c r="D363" s="998"/>
      <c r="E363" s="998"/>
      <c r="F363" s="998"/>
      <c r="G363" s="998"/>
      <c r="H363" s="998"/>
      <c r="I363" s="326"/>
    </row>
    <row r="364" spans="1:9" ht="17.25" hidden="1" customHeight="1">
      <c r="A364" s="326"/>
      <c r="B364" s="326"/>
      <c r="C364" s="326"/>
      <c r="D364" s="325"/>
      <c r="E364" s="326"/>
      <c r="F364" s="326"/>
      <c r="G364" s="326"/>
      <c r="H364" s="326"/>
      <c r="I364" s="326"/>
    </row>
    <row r="365" spans="1:9" ht="21" hidden="1" customHeight="1">
      <c r="A365" s="433" t="s">
        <v>260</v>
      </c>
      <c r="B365" s="998" t="s">
        <v>261</v>
      </c>
      <c r="C365" s="998"/>
      <c r="D365" s="998"/>
      <c r="E365" s="998"/>
      <c r="F365" s="998"/>
      <c r="G365" s="998"/>
      <c r="H365" s="998"/>
      <c r="I365" s="326"/>
    </row>
    <row r="366" spans="1:9" ht="29.25" hidden="1" customHeight="1">
      <c r="A366" s="433"/>
      <c r="B366" s="1000" t="s">
        <v>262</v>
      </c>
      <c r="C366" s="1000"/>
      <c r="D366" s="1000"/>
      <c r="E366" s="1000"/>
      <c r="F366" s="1000"/>
      <c r="G366" s="1000"/>
      <c r="H366" s="1000"/>
      <c r="I366" s="326"/>
    </row>
    <row r="367" spans="1:9" ht="17.25" hidden="1" customHeight="1">
      <c r="A367" s="433"/>
      <c r="B367" s="476"/>
      <c r="C367" s="476"/>
      <c r="D367" s="476"/>
      <c r="E367" s="476"/>
      <c r="F367" s="476"/>
      <c r="G367" s="476"/>
      <c r="H367" s="476"/>
    </row>
    <row r="368" spans="1:9" ht="72" hidden="1" customHeight="1">
      <c r="A368" s="434">
        <v>4.0999999999999996</v>
      </c>
      <c r="B368" s="986" t="s">
        <v>263</v>
      </c>
      <c r="C368" s="986"/>
      <c r="D368" s="986"/>
      <c r="E368" s="986"/>
      <c r="F368" s="986"/>
      <c r="G368" s="986"/>
      <c r="H368" s="986"/>
    </row>
    <row r="369" spans="1:9" ht="16.5" hidden="1" customHeight="1">
      <c r="A369" s="389" t="s">
        <v>79</v>
      </c>
      <c r="B369" s="997" t="str">
        <f>"For  " &amp;B244</f>
        <v>For  Name of the Bidder</v>
      </c>
      <c r="C369" s="997"/>
      <c r="D369" s="997"/>
      <c r="E369" s="997"/>
      <c r="F369" s="997"/>
      <c r="G369" s="326"/>
      <c r="H369" s="326"/>
      <c r="I369" s="326"/>
    </row>
    <row r="370" spans="1:9" ht="15.75" hidden="1" customHeight="1">
      <c r="A370" s="326"/>
      <c r="B370" s="477" t="s">
        <v>73</v>
      </c>
      <c r="C370" s="993"/>
      <c r="D370" s="994"/>
      <c r="E370" s="994"/>
      <c r="F370" s="994"/>
      <c r="G370" s="994"/>
      <c r="H370" s="995"/>
      <c r="I370" s="326"/>
    </row>
    <row r="371" spans="1:9" ht="15.75" hidden="1" customHeight="1">
      <c r="A371" s="326"/>
      <c r="B371" s="477" t="s">
        <v>74</v>
      </c>
      <c r="C371" s="993"/>
      <c r="D371" s="994"/>
      <c r="E371" s="994"/>
      <c r="F371" s="994"/>
      <c r="G371" s="994"/>
      <c r="H371" s="995"/>
      <c r="I371" s="326"/>
    </row>
    <row r="372" spans="1:9" ht="15.75" hidden="1" customHeight="1">
      <c r="A372" s="326"/>
      <c r="B372" s="477" t="s">
        <v>75</v>
      </c>
      <c r="C372" s="993"/>
      <c r="D372" s="994"/>
      <c r="E372" s="994"/>
      <c r="F372" s="994"/>
      <c r="G372" s="994"/>
      <c r="H372" s="995"/>
      <c r="I372" s="326"/>
    </row>
    <row r="373" spans="1:9" ht="15.75" hidden="1" customHeight="1">
      <c r="A373" s="326"/>
      <c r="B373" s="477" t="s">
        <v>165</v>
      </c>
      <c r="C373" s="993"/>
      <c r="D373" s="994"/>
      <c r="E373" s="994"/>
      <c r="F373" s="994"/>
      <c r="G373" s="994"/>
      <c r="H373" s="995"/>
      <c r="I373" s="326"/>
    </row>
    <row r="374" spans="1:9" ht="15.75" hidden="1" customHeight="1">
      <c r="A374" s="326"/>
      <c r="B374" s="477" t="s">
        <v>166</v>
      </c>
      <c r="C374" s="993"/>
      <c r="D374" s="994"/>
      <c r="E374" s="994"/>
      <c r="F374" s="994"/>
      <c r="G374" s="994"/>
      <c r="H374" s="995"/>
      <c r="I374" s="326"/>
    </row>
    <row r="375" spans="1:9" ht="15.75" hidden="1" customHeight="1">
      <c r="A375" s="326"/>
      <c r="B375" s="477" t="s">
        <v>168</v>
      </c>
      <c r="C375" s="993"/>
      <c r="D375" s="994"/>
      <c r="E375" s="994"/>
      <c r="F375" s="994"/>
      <c r="G375" s="994"/>
      <c r="H375" s="995"/>
      <c r="I375" s="326"/>
    </row>
    <row r="376" spans="1:9" ht="15.75" hidden="1" customHeight="1">
      <c r="A376" s="326"/>
      <c r="B376" s="477" t="s">
        <v>170</v>
      </c>
      <c r="C376" s="993"/>
      <c r="D376" s="994"/>
      <c r="E376" s="994"/>
      <c r="F376" s="994"/>
      <c r="G376" s="994"/>
      <c r="H376" s="995"/>
      <c r="I376" s="326"/>
    </row>
    <row r="377" spans="1:9" ht="15.75" hidden="1" customHeight="1">
      <c r="A377" s="326"/>
      <c r="B377" s="477" t="s">
        <v>264</v>
      </c>
      <c r="C377" s="993"/>
      <c r="D377" s="994"/>
      <c r="E377" s="994"/>
      <c r="F377" s="994"/>
      <c r="G377" s="994"/>
      <c r="H377" s="995"/>
      <c r="I377" s="326"/>
    </row>
    <row r="378" spans="1:9" ht="15.75" hidden="1" customHeight="1">
      <c r="A378" s="326"/>
      <c r="B378" s="477" t="s">
        <v>265</v>
      </c>
      <c r="C378" s="993"/>
      <c r="D378" s="994"/>
      <c r="E378" s="994"/>
      <c r="F378" s="994"/>
      <c r="G378" s="994"/>
      <c r="H378" s="995"/>
      <c r="I378" s="326"/>
    </row>
    <row r="379" spans="1:9" ht="15.75" hidden="1" customHeight="1">
      <c r="A379" s="326"/>
      <c r="B379" s="477" t="s">
        <v>266</v>
      </c>
      <c r="C379" s="993"/>
      <c r="D379" s="994"/>
      <c r="E379" s="994"/>
      <c r="F379" s="994"/>
      <c r="G379" s="994"/>
      <c r="H379" s="995"/>
      <c r="I379" s="326"/>
    </row>
    <row r="380" spans="1:9" hidden="1">
      <c r="A380" s="326"/>
      <c r="B380" s="326"/>
      <c r="C380" s="326"/>
      <c r="D380" s="326"/>
      <c r="E380" s="326"/>
      <c r="F380" s="326"/>
      <c r="G380" s="326"/>
      <c r="H380" s="326"/>
      <c r="I380" s="326"/>
    </row>
    <row r="381" spans="1:9" ht="16.5" hidden="1" customHeight="1">
      <c r="A381" s="389" t="s">
        <v>87</v>
      </c>
      <c r="B381" s="997" t="str">
        <f>"For  " &amp;B277</f>
        <v>For  Name of Other Partner-1 of JV</v>
      </c>
      <c r="C381" s="997"/>
      <c r="D381" s="997"/>
      <c r="E381" s="997"/>
      <c r="F381" s="997"/>
      <c r="G381" s="326"/>
      <c r="H381" s="326"/>
      <c r="I381" s="326"/>
    </row>
    <row r="382" spans="1:9" ht="15.75" hidden="1" customHeight="1">
      <c r="A382" s="326"/>
      <c r="B382" s="477" t="s">
        <v>73</v>
      </c>
      <c r="C382" s="993"/>
      <c r="D382" s="994"/>
      <c r="E382" s="994"/>
      <c r="F382" s="994"/>
      <c r="G382" s="994"/>
      <c r="H382" s="995"/>
      <c r="I382" s="326"/>
    </row>
    <row r="383" spans="1:9" ht="15.75" hidden="1" customHeight="1">
      <c r="A383" s="326"/>
      <c r="B383" s="477" t="s">
        <v>74</v>
      </c>
      <c r="C383" s="993"/>
      <c r="D383" s="994"/>
      <c r="E383" s="994"/>
      <c r="F383" s="994"/>
      <c r="G383" s="994"/>
      <c r="H383" s="995"/>
      <c r="I383" s="326"/>
    </row>
    <row r="384" spans="1:9" ht="15.75" hidden="1" customHeight="1">
      <c r="A384" s="326"/>
      <c r="B384" s="477" t="s">
        <v>75</v>
      </c>
      <c r="C384" s="993"/>
      <c r="D384" s="994"/>
      <c r="E384" s="994"/>
      <c r="F384" s="994"/>
      <c r="G384" s="994"/>
      <c r="H384" s="995"/>
      <c r="I384" s="326"/>
    </row>
    <row r="385" spans="1:9" ht="15.75" hidden="1" customHeight="1">
      <c r="A385" s="326"/>
      <c r="B385" s="477" t="s">
        <v>165</v>
      </c>
      <c r="C385" s="993"/>
      <c r="D385" s="994"/>
      <c r="E385" s="994"/>
      <c r="F385" s="994"/>
      <c r="G385" s="994"/>
      <c r="H385" s="995"/>
      <c r="I385" s="326"/>
    </row>
    <row r="386" spans="1:9" ht="15.75" hidden="1" customHeight="1">
      <c r="A386" s="326"/>
      <c r="B386" s="477" t="s">
        <v>166</v>
      </c>
      <c r="C386" s="993"/>
      <c r="D386" s="994"/>
      <c r="E386" s="994"/>
      <c r="F386" s="994"/>
      <c r="G386" s="994"/>
      <c r="H386" s="995"/>
      <c r="I386" s="326"/>
    </row>
    <row r="387" spans="1:9" ht="15.75" hidden="1" customHeight="1">
      <c r="A387" s="326"/>
      <c r="B387" s="477" t="s">
        <v>168</v>
      </c>
      <c r="C387" s="993"/>
      <c r="D387" s="994"/>
      <c r="E387" s="994"/>
      <c r="F387" s="994"/>
      <c r="G387" s="994"/>
      <c r="H387" s="995"/>
      <c r="I387" s="326"/>
    </row>
    <row r="388" spans="1:9" ht="15.75" hidden="1" customHeight="1">
      <c r="A388" s="326"/>
      <c r="B388" s="477" t="s">
        <v>170</v>
      </c>
      <c r="C388" s="993"/>
      <c r="D388" s="994"/>
      <c r="E388" s="994"/>
      <c r="F388" s="994"/>
      <c r="G388" s="994"/>
      <c r="H388" s="995"/>
      <c r="I388" s="326"/>
    </row>
    <row r="389" spans="1:9" ht="15.75" hidden="1" customHeight="1">
      <c r="A389" s="326"/>
      <c r="B389" s="477" t="s">
        <v>264</v>
      </c>
      <c r="C389" s="993"/>
      <c r="D389" s="994"/>
      <c r="E389" s="994"/>
      <c r="F389" s="994"/>
      <c r="G389" s="994"/>
      <c r="H389" s="995"/>
      <c r="I389" s="326"/>
    </row>
    <row r="390" spans="1:9" ht="15.75" hidden="1" customHeight="1">
      <c r="A390" s="326"/>
      <c r="B390" s="477" t="s">
        <v>265</v>
      </c>
      <c r="C390" s="993"/>
      <c r="D390" s="994"/>
      <c r="E390" s="994"/>
      <c r="F390" s="994"/>
      <c r="G390" s="994"/>
      <c r="H390" s="995"/>
      <c r="I390" s="326"/>
    </row>
    <row r="391" spans="1:9" ht="15.75" hidden="1" customHeight="1">
      <c r="A391" s="326"/>
      <c r="B391" s="477" t="s">
        <v>266</v>
      </c>
      <c r="C391" s="993"/>
      <c r="D391" s="994"/>
      <c r="E391" s="994"/>
      <c r="F391" s="994"/>
      <c r="G391" s="994"/>
      <c r="H391" s="995"/>
      <c r="I391" s="326"/>
    </row>
    <row r="392" spans="1:9" hidden="1">
      <c r="A392" s="326"/>
      <c r="B392" s="478"/>
      <c r="C392" s="479"/>
      <c r="D392" s="479"/>
      <c r="E392" s="479"/>
      <c r="F392" s="479"/>
      <c r="G392" s="479"/>
      <c r="H392" s="479"/>
      <c r="I392" s="326"/>
    </row>
    <row r="393" spans="1:9" ht="16.5" hidden="1" customHeight="1">
      <c r="A393" s="389" t="s">
        <v>229</v>
      </c>
      <c r="B393" s="997" t="str">
        <f>"For  "&amp;B313</f>
        <v>For  Name of Other Partner-2 of JV</v>
      </c>
      <c r="C393" s="997"/>
      <c r="D393" s="997"/>
      <c r="E393" s="997"/>
      <c r="F393" s="997"/>
      <c r="G393" s="326"/>
      <c r="H393" s="326"/>
      <c r="I393" s="326"/>
    </row>
    <row r="394" spans="1:9" ht="15.75" hidden="1" customHeight="1">
      <c r="A394" s="326"/>
      <c r="B394" s="477" t="s">
        <v>73</v>
      </c>
      <c r="C394" s="993"/>
      <c r="D394" s="994"/>
      <c r="E394" s="994"/>
      <c r="F394" s="994"/>
      <c r="G394" s="994"/>
      <c r="H394" s="995"/>
      <c r="I394" s="326"/>
    </row>
    <row r="395" spans="1:9" ht="15.75" hidden="1" customHeight="1">
      <c r="A395" s="326"/>
      <c r="B395" s="477" t="s">
        <v>74</v>
      </c>
      <c r="C395" s="993"/>
      <c r="D395" s="994"/>
      <c r="E395" s="994"/>
      <c r="F395" s="994"/>
      <c r="G395" s="994"/>
      <c r="H395" s="995"/>
      <c r="I395" s="326"/>
    </row>
    <row r="396" spans="1:9" ht="15.75" hidden="1" customHeight="1">
      <c r="A396" s="326"/>
      <c r="B396" s="477" t="s">
        <v>75</v>
      </c>
      <c r="C396" s="993"/>
      <c r="D396" s="994"/>
      <c r="E396" s="994"/>
      <c r="F396" s="994"/>
      <c r="G396" s="994"/>
      <c r="H396" s="995"/>
      <c r="I396" s="326"/>
    </row>
    <row r="397" spans="1:9" ht="15.75" hidden="1" customHeight="1">
      <c r="A397" s="326"/>
      <c r="B397" s="477" t="s">
        <v>165</v>
      </c>
      <c r="C397" s="993"/>
      <c r="D397" s="994"/>
      <c r="E397" s="994"/>
      <c r="F397" s="994"/>
      <c r="G397" s="994"/>
      <c r="H397" s="995"/>
      <c r="I397" s="326"/>
    </row>
    <row r="398" spans="1:9" ht="15.75" hidden="1" customHeight="1">
      <c r="A398" s="326"/>
      <c r="B398" s="477" t="s">
        <v>166</v>
      </c>
      <c r="C398" s="993"/>
      <c r="D398" s="994"/>
      <c r="E398" s="994"/>
      <c r="F398" s="994"/>
      <c r="G398" s="994"/>
      <c r="H398" s="995"/>
      <c r="I398" s="326"/>
    </row>
    <row r="399" spans="1:9" ht="15.75" hidden="1" customHeight="1">
      <c r="A399" s="326"/>
      <c r="B399" s="477" t="s">
        <v>168</v>
      </c>
      <c r="C399" s="993"/>
      <c r="D399" s="994"/>
      <c r="E399" s="994"/>
      <c r="F399" s="994"/>
      <c r="G399" s="994"/>
      <c r="H399" s="995"/>
      <c r="I399" s="326"/>
    </row>
    <row r="400" spans="1:9" ht="15.75" hidden="1" customHeight="1">
      <c r="A400" s="326"/>
      <c r="B400" s="477" t="s">
        <v>170</v>
      </c>
      <c r="C400" s="993"/>
      <c r="D400" s="994"/>
      <c r="E400" s="994"/>
      <c r="F400" s="994"/>
      <c r="G400" s="994"/>
      <c r="H400" s="995"/>
      <c r="I400" s="326"/>
    </row>
    <row r="401" spans="1:11" ht="15.75" hidden="1" customHeight="1">
      <c r="A401" s="326"/>
      <c r="B401" s="477" t="s">
        <v>264</v>
      </c>
      <c r="C401" s="993"/>
      <c r="D401" s="994"/>
      <c r="E401" s="994"/>
      <c r="F401" s="994"/>
      <c r="G401" s="994"/>
      <c r="H401" s="995"/>
      <c r="I401" s="326"/>
    </row>
    <row r="402" spans="1:11" ht="15.75" hidden="1" customHeight="1">
      <c r="A402" s="326"/>
      <c r="B402" s="477" t="s">
        <v>265</v>
      </c>
      <c r="C402" s="993"/>
      <c r="D402" s="994"/>
      <c r="E402" s="994"/>
      <c r="F402" s="994"/>
      <c r="G402" s="994"/>
      <c r="H402" s="995"/>
      <c r="I402" s="326"/>
    </row>
    <row r="403" spans="1:11" ht="15.75" hidden="1" customHeight="1">
      <c r="A403" s="326"/>
      <c r="B403" s="477" t="s">
        <v>266</v>
      </c>
      <c r="C403" s="993"/>
      <c r="D403" s="994"/>
      <c r="E403" s="994"/>
      <c r="F403" s="994"/>
      <c r="G403" s="994"/>
      <c r="H403" s="995"/>
      <c r="I403" s="326"/>
    </row>
    <row r="404" spans="1:11">
      <c r="A404" s="326"/>
      <c r="B404" s="478"/>
      <c r="C404" s="479"/>
      <c r="D404" s="479"/>
      <c r="E404" s="479"/>
      <c r="F404" s="479"/>
      <c r="G404" s="479"/>
      <c r="H404" s="479"/>
      <c r="I404" s="326"/>
    </row>
    <row r="405" spans="1:11" ht="24" customHeight="1">
      <c r="A405" s="474" t="s">
        <v>323</v>
      </c>
      <c r="B405" s="996" t="s">
        <v>268</v>
      </c>
      <c r="C405" s="996"/>
      <c r="D405" s="996"/>
      <c r="E405" s="996"/>
      <c r="F405" s="996"/>
      <c r="G405" s="996"/>
      <c r="H405" s="996"/>
      <c r="I405" s="326"/>
    </row>
    <row r="406" spans="1:11" ht="36" customHeight="1">
      <c r="A406" s="434">
        <v>5.0999999999999996</v>
      </c>
      <c r="B406" s="999" t="s">
        <v>269</v>
      </c>
      <c r="C406" s="999"/>
      <c r="D406" s="999"/>
      <c r="E406" s="999"/>
      <c r="F406" s="999"/>
      <c r="G406" s="999"/>
      <c r="H406" s="999"/>
    </row>
    <row r="407" spans="1:11" ht="105.75" customHeight="1">
      <c r="A407" s="326"/>
      <c r="B407" s="433" t="s">
        <v>270</v>
      </c>
      <c r="C407" s="999" t="s">
        <v>271</v>
      </c>
      <c r="D407" s="999"/>
      <c r="E407" s="999"/>
      <c r="F407" s="999"/>
      <c r="G407" s="999"/>
      <c r="H407" s="999"/>
      <c r="I407" s="480"/>
    </row>
    <row r="408" spans="1:11" ht="78" customHeight="1">
      <c r="A408" s="326"/>
      <c r="B408" s="433" t="s">
        <v>272</v>
      </c>
      <c r="C408" s="999" t="s">
        <v>273</v>
      </c>
      <c r="D408" s="999"/>
      <c r="E408" s="999"/>
      <c r="F408" s="999"/>
      <c r="G408" s="999"/>
      <c r="H408" s="999"/>
      <c r="I408" s="326"/>
    </row>
    <row r="409" spans="1:11" ht="9" customHeight="1">
      <c r="A409" s="326"/>
      <c r="B409" s="326"/>
      <c r="C409" s="326"/>
      <c r="D409" s="326"/>
      <c r="E409" s="326"/>
      <c r="F409" s="326"/>
      <c r="G409" s="326"/>
      <c r="H409" s="326"/>
      <c r="I409" s="326"/>
    </row>
    <row r="410" spans="1:11" ht="36.75" customHeight="1">
      <c r="A410" s="434">
        <v>5.2</v>
      </c>
      <c r="B410" s="986" t="s">
        <v>274</v>
      </c>
      <c r="C410" s="986"/>
      <c r="D410" s="986"/>
      <c r="E410" s="986"/>
      <c r="F410" s="986"/>
      <c r="G410" s="986"/>
      <c r="H410" s="986"/>
    </row>
    <row r="411" spans="1:11" ht="10.5" customHeight="1">
      <c r="A411" s="326"/>
      <c r="B411" s="326"/>
      <c r="C411" s="326"/>
      <c r="D411" s="326"/>
      <c r="E411" s="326"/>
      <c r="F411" s="326"/>
      <c r="G411" s="326"/>
      <c r="H411" s="326"/>
      <c r="I411" s="326"/>
    </row>
    <row r="412" spans="1:11" ht="24" customHeight="1">
      <c r="A412" s="275"/>
      <c r="B412" s="986" t="s">
        <v>275</v>
      </c>
      <c r="C412" s="986"/>
      <c r="D412" s="986"/>
      <c r="E412" s="986"/>
      <c r="F412" s="986"/>
      <c r="G412" s="986"/>
      <c r="H412" s="986"/>
      <c r="I412" s="326"/>
    </row>
    <row r="413" spans="1:11" ht="32.25" customHeight="1">
      <c r="A413" s="481"/>
      <c r="B413" s="987"/>
      <c r="C413" s="988"/>
      <c r="D413" s="482" t="s">
        <v>276</v>
      </c>
      <c r="E413" s="989"/>
      <c r="F413" s="990"/>
      <c r="G413" s="990"/>
      <c r="H413" s="990"/>
      <c r="I413" s="326"/>
    </row>
    <row r="414" spans="1:11" ht="50.25" customHeight="1">
      <c r="A414" s="483" t="s">
        <v>79</v>
      </c>
      <c r="B414" s="895" t="s">
        <v>277</v>
      </c>
      <c r="C414" s="895"/>
      <c r="D414" s="303" t="s">
        <v>278</v>
      </c>
      <c r="E414" s="326"/>
      <c r="F414" s="326"/>
      <c r="G414" s="326"/>
      <c r="H414" s="326"/>
      <c r="I414" s="326"/>
    </row>
    <row r="415" spans="1:11" ht="21" customHeight="1">
      <c r="A415" s="484"/>
      <c r="B415" s="991" t="s">
        <v>279</v>
      </c>
      <c r="C415" s="992"/>
      <c r="D415" s="485"/>
      <c r="E415" s="326"/>
      <c r="F415" s="326"/>
      <c r="G415" s="326"/>
      <c r="H415" s="326"/>
      <c r="I415" s="309"/>
      <c r="J415" s="486"/>
      <c r="K415" s="487"/>
    </row>
    <row r="416" spans="1:11" ht="23.25" customHeight="1">
      <c r="A416" s="484"/>
      <c r="B416" s="991" t="s">
        <v>280</v>
      </c>
      <c r="C416" s="992"/>
      <c r="D416" s="485"/>
      <c r="E416" s="326"/>
      <c r="F416" s="326"/>
      <c r="G416" s="326"/>
      <c r="H416" s="326"/>
      <c r="J416" s="488"/>
      <c r="K416" s="489"/>
    </row>
    <row r="417" spans="1:12" ht="21.75" customHeight="1">
      <c r="A417" s="484"/>
      <c r="B417" s="991" t="s">
        <v>281</v>
      </c>
      <c r="C417" s="992"/>
      <c r="D417" s="485"/>
      <c r="E417" s="326"/>
      <c r="F417" s="326"/>
      <c r="G417" s="326"/>
      <c r="H417" s="326"/>
      <c r="I417" s="309"/>
      <c r="J417" s="486"/>
      <c r="K417" s="487"/>
      <c r="L417" s="309"/>
    </row>
    <row r="418" spans="1:12" ht="20.25" customHeight="1">
      <c r="A418" s="484"/>
      <c r="B418" s="991" t="s">
        <v>282</v>
      </c>
      <c r="C418" s="992"/>
      <c r="D418" s="485"/>
      <c r="E418" s="326"/>
      <c r="F418" s="326"/>
      <c r="G418" s="326"/>
      <c r="H418" s="326"/>
      <c r="I418" s="309"/>
      <c r="J418" s="486"/>
      <c r="K418" s="487"/>
      <c r="L418" s="309"/>
    </row>
    <row r="419" spans="1:12" ht="21.75" customHeight="1">
      <c r="A419" s="484"/>
      <c r="B419" s="896" t="s">
        <v>283</v>
      </c>
      <c r="C419" s="898"/>
      <c r="D419" s="485"/>
      <c r="E419" s="326"/>
      <c r="F419" s="326"/>
      <c r="G419" s="326"/>
      <c r="H419" s="326"/>
      <c r="I419" s="309"/>
      <c r="J419" s="486"/>
      <c r="K419" s="487"/>
      <c r="L419" s="309"/>
    </row>
    <row r="420" spans="1:12" ht="36.75" customHeight="1">
      <c r="A420" s="434">
        <v>6</v>
      </c>
      <c r="B420" s="986" t="s">
        <v>1018</v>
      </c>
      <c r="C420" s="986"/>
      <c r="D420" s="986"/>
      <c r="E420" s="986"/>
      <c r="F420" s="986"/>
      <c r="G420" s="986"/>
      <c r="H420" s="986"/>
    </row>
    <row r="421" spans="1:12">
      <c r="A421" s="326"/>
      <c r="B421" s="326"/>
      <c r="C421" s="326"/>
      <c r="D421" s="326"/>
      <c r="E421" s="326"/>
      <c r="F421" s="326"/>
      <c r="G421" s="326"/>
      <c r="H421" s="326"/>
      <c r="I421" s="326"/>
    </row>
    <row r="423" spans="1:12" ht="16.5">
      <c r="B423" s="307" t="s">
        <v>61</v>
      </c>
      <c r="C423" s="490" t="str">
        <f>'Attach 3(JV)'!B24</f>
        <v>--</v>
      </c>
      <c r="F423" s="306" t="s">
        <v>62</v>
      </c>
      <c r="G423" s="307" t="str">
        <f>'Attach 3(JV)'!E24</f>
        <v/>
      </c>
      <c r="H423" s="307"/>
      <c r="I423" s="307"/>
    </row>
    <row r="424" spans="1:12" ht="16.5">
      <c r="B424" s="307" t="s">
        <v>63</v>
      </c>
      <c r="C424" s="490" t="str">
        <f>'Attach 3(JV)'!B25</f>
        <v/>
      </c>
      <c r="F424" s="306" t="s">
        <v>64</v>
      </c>
      <c r="G424" s="307" t="str">
        <f>'Attach 3(JV)'!E25</f>
        <v/>
      </c>
      <c r="H424" s="307"/>
      <c r="I424" s="307"/>
    </row>
  </sheetData>
  <sheetProtection algorithmName="SHA-512" hashValue="RtnIwUFA7FKnvOIylSKNvznW18bFuHmbY8IG7pCVTgq71Q9b0FklpbRH5dkF8gYLHzAoUewva4gwogkcPM5zdA==" saltValue="SZNQOigkrQcjfw1vlRURwQ==" spinCount="100000" sheet="1" formatColumns="0" formatRows="0" selectLockedCells="1"/>
  <customSheetViews>
    <customSheetView guid="{8893ED44-0907-49DA-91B4-12E950CA9B03}" scale="85" showPageBreaks="1" showGridLines="0" zeroValues="0" fitToPage="1" printArea="1" hiddenRows="1" hiddenColumns="1" view="pageBreakPreview">
      <selection activeCell="E262" sqref="E262"/>
      <rowBreaks count="1" manualBreakCount="1">
        <brk id="245" max="8" man="1"/>
      </rowBreaks>
      <pageMargins left="0.42" right="0.28999999999999998" top="0.4" bottom="0.31" header="0.32" footer="0.24"/>
      <printOptions horizontalCentered="1"/>
      <pageSetup paperSize="9" scale="65" fitToHeight="0" orientation="portrait" r:id="rId1"/>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2"/>
      <headerFooter alignWithMargins="0"/>
    </customSheetView>
  </customSheetViews>
  <mergeCells count="505">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 ref="C400:H400"/>
    <mergeCell ref="C401:H401"/>
    <mergeCell ref="C402:H402"/>
    <mergeCell ref="C403:H403"/>
    <mergeCell ref="B405:H405"/>
    <mergeCell ref="B406:H406"/>
    <mergeCell ref="C394:H394"/>
    <mergeCell ref="C395:H395"/>
    <mergeCell ref="C396:H396"/>
    <mergeCell ref="C397:H397"/>
    <mergeCell ref="C398:H398"/>
    <mergeCell ref="C399:H399"/>
    <mergeCell ref="C387:H387"/>
    <mergeCell ref="C388:H388"/>
    <mergeCell ref="C389:H389"/>
    <mergeCell ref="C390:H390"/>
    <mergeCell ref="C391:H391"/>
    <mergeCell ref="B393:F393"/>
    <mergeCell ref="B381:F381"/>
    <mergeCell ref="C382:H382"/>
    <mergeCell ref="C383:H383"/>
    <mergeCell ref="C384:H384"/>
    <mergeCell ref="C385:H385"/>
    <mergeCell ref="C386:H386"/>
    <mergeCell ref="C374:H374"/>
    <mergeCell ref="C375:H375"/>
    <mergeCell ref="C376:H376"/>
    <mergeCell ref="C377:H377"/>
    <mergeCell ref="C378:H378"/>
    <mergeCell ref="C379:H379"/>
    <mergeCell ref="B368:H368"/>
    <mergeCell ref="B369:F369"/>
    <mergeCell ref="C370:H370"/>
    <mergeCell ref="C371:H371"/>
    <mergeCell ref="C372:H372"/>
    <mergeCell ref="C373:H373"/>
    <mergeCell ref="B357:H357"/>
    <mergeCell ref="B359:H359"/>
    <mergeCell ref="B361:H361"/>
    <mergeCell ref="B363:H363"/>
    <mergeCell ref="B365:H365"/>
    <mergeCell ref="B366:H366"/>
    <mergeCell ref="B347:H347"/>
    <mergeCell ref="B349:H349"/>
    <mergeCell ref="B350:H350"/>
    <mergeCell ref="B351:H351"/>
    <mergeCell ref="B353:H353"/>
    <mergeCell ref="B355:H355"/>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F265:H265"/>
    <mergeCell ref="F266:H266"/>
    <mergeCell ref="F268:H268"/>
    <mergeCell ref="B269:C269"/>
    <mergeCell ref="F269:H269"/>
    <mergeCell ref="B262:D262"/>
    <mergeCell ref="F262:H262"/>
    <mergeCell ref="F263:H263"/>
    <mergeCell ref="F264:H264"/>
    <mergeCell ref="B263:C263"/>
    <mergeCell ref="B264:C264"/>
    <mergeCell ref="F255:H255"/>
    <mergeCell ref="B258:H258"/>
    <mergeCell ref="E259:E260"/>
    <mergeCell ref="F259:H260"/>
    <mergeCell ref="B261:C261"/>
    <mergeCell ref="F261:H261"/>
    <mergeCell ref="F250:H250"/>
    <mergeCell ref="F251:H251"/>
    <mergeCell ref="F252:H252"/>
    <mergeCell ref="F254:H254"/>
    <mergeCell ref="B250:C250"/>
    <mergeCell ref="B251:C251"/>
    <mergeCell ref="B248:C248"/>
    <mergeCell ref="F248:H248"/>
    <mergeCell ref="B249:D249"/>
    <mergeCell ref="F249:H249"/>
    <mergeCell ref="B236:H236"/>
    <mergeCell ref="B238:H238"/>
    <mergeCell ref="B240:H240"/>
    <mergeCell ref="B243:H243"/>
    <mergeCell ref="B244:D244"/>
    <mergeCell ref="E244:H244"/>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48:E148"/>
    <mergeCell ref="F148:I148"/>
    <mergeCell ref="B149:E149"/>
    <mergeCell ref="F149:I149"/>
    <mergeCell ref="B150:I150"/>
    <mergeCell ref="B151:E151"/>
    <mergeCell ref="G151:H151"/>
    <mergeCell ref="B152:E152"/>
    <mergeCell ref="G152:H152"/>
    <mergeCell ref="A153:A157"/>
    <mergeCell ref="B153:E154"/>
    <mergeCell ref="G153:H153"/>
    <mergeCell ref="G154:H154"/>
    <mergeCell ref="G155:H155"/>
    <mergeCell ref="G156:H156"/>
    <mergeCell ref="G157:H157"/>
    <mergeCell ref="B159:E159"/>
    <mergeCell ref="B160:E160"/>
    <mergeCell ref="G160:H160"/>
    <mergeCell ref="B161:E161"/>
    <mergeCell ref="G161:H161"/>
    <mergeCell ref="B162:E162"/>
    <mergeCell ref="G162:H162"/>
    <mergeCell ref="B163:E163"/>
    <mergeCell ref="F163:G163"/>
    <mergeCell ref="H163:I163"/>
    <mergeCell ref="B164:E164"/>
    <mergeCell ref="G164:H164"/>
    <mergeCell ref="B165:E165"/>
    <mergeCell ref="G165:H165"/>
    <mergeCell ref="A166:A168"/>
    <mergeCell ref="B166:E166"/>
    <mergeCell ref="B167:E168"/>
    <mergeCell ref="B170:E170"/>
    <mergeCell ref="B171:E171"/>
    <mergeCell ref="G171:H171"/>
    <mergeCell ref="B172:E172"/>
    <mergeCell ref="G172:H172"/>
    <mergeCell ref="B173:E173"/>
    <mergeCell ref="G173:H173"/>
    <mergeCell ref="B174:E174"/>
    <mergeCell ref="G174:H174"/>
    <mergeCell ref="B175:E175"/>
    <mergeCell ref="G175:H175"/>
    <mergeCell ref="A176:A177"/>
    <mergeCell ref="B176:E176"/>
    <mergeCell ref="B177:E177"/>
    <mergeCell ref="B179:H179"/>
    <mergeCell ref="B180:E180"/>
    <mergeCell ref="B181:H181"/>
    <mergeCell ref="B182:E182"/>
    <mergeCell ref="B183:H183"/>
    <mergeCell ref="B184:E184"/>
    <mergeCell ref="B185:E185"/>
    <mergeCell ref="G185:H185"/>
    <mergeCell ref="A187:I187"/>
    <mergeCell ref="A188:I188"/>
    <mergeCell ref="B189:E189"/>
    <mergeCell ref="F189:I189"/>
    <mergeCell ref="B190:E190"/>
    <mergeCell ref="F190:I190"/>
    <mergeCell ref="B191:E191"/>
    <mergeCell ref="F191:I191"/>
    <mergeCell ref="B192:I192"/>
    <mergeCell ref="B193:E193"/>
    <mergeCell ref="G193:H193"/>
    <mergeCell ref="B194:E194"/>
    <mergeCell ref="G194:H194"/>
    <mergeCell ref="B195:E198"/>
    <mergeCell ref="G195:H195"/>
    <mergeCell ref="G196:H196"/>
    <mergeCell ref="G197:H197"/>
    <mergeCell ref="G198:H198"/>
    <mergeCell ref="B199:E199"/>
    <mergeCell ref="G199:H199"/>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108:H108"/>
    <mergeCell ref="G109:H109"/>
    <mergeCell ref="G110:H110"/>
    <mergeCell ref="G111:H111"/>
    <mergeCell ref="G112:H112"/>
    <mergeCell ref="B113:E113"/>
    <mergeCell ref="B114:E114"/>
    <mergeCell ref="G114:H114"/>
    <mergeCell ref="B115:E115"/>
    <mergeCell ref="F115:G115"/>
    <mergeCell ref="H115:I115"/>
    <mergeCell ref="B116:E116"/>
    <mergeCell ref="G116:H116"/>
    <mergeCell ref="B117:E117"/>
    <mergeCell ref="G117:H117"/>
    <mergeCell ref="B118:E118"/>
    <mergeCell ref="G118:H118"/>
    <mergeCell ref="A119:A120"/>
    <mergeCell ref="B119:E119"/>
    <mergeCell ref="B120:E120"/>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3"/>
  <headerFooter alignWithMargins="0"/>
  <rowBreaks count="1" manualBreakCount="1">
    <brk id="245" max="8"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6"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7"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8"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9"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90"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1"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2"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3"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4"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5"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6"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7"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8"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9"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100"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1"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2"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3"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4"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5"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6"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7"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8"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9"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10"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1"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2"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3"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4"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5"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5" sqref="F2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6" customFormat="1" ht="22.5" customHeight="1">
      <c r="A1" s="1175" t="str">
        <f>'Attach 3(JV)'!A1</f>
        <v>Specification No.:CC/NT/W-RT/DOM/A02/26/04533</v>
      </c>
      <c r="B1" s="1175"/>
      <c r="C1" s="1175"/>
      <c r="D1" s="1175"/>
      <c r="E1" s="528"/>
      <c r="F1" s="529"/>
      <c r="G1" s="509" t="str">
        <f>"Attachment-4 " &amp; 'Attach 3(JV)'!AV1</f>
        <v xml:space="preserve">Attachment-4 </v>
      </c>
      <c r="H1" s="113"/>
      <c r="I1" s="113"/>
    </row>
    <row r="3" spans="1:9" ht="54"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817"/>
      <c r="G3" s="817"/>
    </row>
    <row r="4" spans="1:9" ht="20.100000000000001" customHeight="1">
      <c r="A4" s="28"/>
      <c r="H4" s="766"/>
    </row>
    <row r="5" spans="1:9" ht="20.100000000000001" customHeight="1">
      <c r="A5" s="856" t="s">
        <v>324</v>
      </c>
      <c r="B5" s="856"/>
      <c r="C5" s="856"/>
      <c r="D5" s="856"/>
      <c r="E5" s="856"/>
      <c r="F5" s="856"/>
      <c r="G5" s="856"/>
      <c r="H5" s="766"/>
    </row>
    <row r="6" spans="1:9" ht="20.100000000000001" customHeight="1">
      <c r="A6" s="32"/>
      <c r="H6" s="766"/>
    </row>
    <row r="7" spans="1:9" ht="20.100000000000001" customHeight="1">
      <c r="A7" s="33" t="str">
        <f>'Attach 3(JV)'!A7</f>
        <v>Bidder’s Name and Address  :</v>
      </c>
      <c r="F7" s="15" t="str">
        <f>'Attach 3(JV)'!E7</f>
        <v>To:</v>
      </c>
      <c r="H7" s="766"/>
    </row>
    <row r="8" spans="1:9" ht="36" customHeight="1">
      <c r="A8" s="862" t="str">
        <f>'Attach 3(JV)'!A8</f>
        <v/>
      </c>
      <c r="B8" s="862"/>
      <c r="C8" s="862"/>
      <c r="D8" s="862"/>
      <c r="F8" s="106" t="str">
        <f>'Attach 3(JV)'!E8</f>
        <v>Contract Services</v>
      </c>
      <c r="H8" s="766"/>
    </row>
    <row r="9" spans="1:9" ht="20.100000000000001" customHeight="1">
      <c r="A9" s="13" t="s">
        <v>53</v>
      </c>
      <c r="B9" s="859">
        <f>'Attach 3(JV)'!B9</f>
        <v>0</v>
      </c>
      <c r="C9" s="859"/>
      <c r="D9" s="859"/>
      <c r="F9" s="106" t="str">
        <f>'Attach 3(JV)'!E9</f>
        <v>Power Grid Corporation of India Ltd.,</v>
      </c>
      <c r="H9" s="766"/>
    </row>
    <row r="10" spans="1:9" ht="20.100000000000001" customHeight="1">
      <c r="A10" s="13" t="s">
        <v>55</v>
      </c>
      <c r="B10" s="859">
        <f>'Attach 3(JV)'!B10</f>
        <v>0</v>
      </c>
      <c r="C10" s="859"/>
      <c r="D10" s="859"/>
      <c r="F10" s="106" t="str">
        <f>'Attach 3(JV)'!E10</f>
        <v>"Saudamini", Plot No. 2, Sector 29</v>
      </c>
      <c r="H10" s="766"/>
    </row>
    <row r="11" spans="1:9" ht="20.100000000000001" customHeight="1">
      <c r="B11" s="859">
        <f>'Attach 3(JV)'!B11</f>
        <v>0</v>
      </c>
      <c r="C11" s="859"/>
      <c r="D11" s="859"/>
      <c r="F11" s="106" t="str">
        <f>'Attach 3(JV)'!E11</f>
        <v>Gurugram (Haryana) - 122001</v>
      </c>
    </row>
    <row r="12" spans="1:9" ht="20.100000000000001" customHeight="1">
      <c r="A12" s="32"/>
      <c r="B12" s="859">
        <f>'Attach 3(JV)'!B12</f>
        <v>0</v>
      </c>
      <c r="C12" s="859"/>
      <c r="D12" s="859"/>
      <c r="E12" s="15"/>
    </row>
    <row r="13" spans="1:9" ht="20.100000000000001" customHeight="1">
      <c r="A13" s="32"/>
      <c r="B13" s="101"/>
      <c r="C13" s="101"/>
      <c r="D13" s="101"/>
      <c r="E13" s="25"/>
      <c r="F13" s="120"/>
      <c r="G13" s="120"/>
    </row>
    <row r="14" spans="1:9" ht="20.100000000000001" customHeight="1">
      <c r="A14" s="32"/>
      <c r="B14" s="101"/>
      <c r="C14" s="101"/>
      <c r="D14" s="101"/>
    </row>
    <row r="15" spans="1:9" ht="20.100000000000001" customHeight="1">
      <c r="A15" s="29" t="s">
        <v>59</v>
      </c>
    </row>
    <row r="16" spans="1:9" ht="20.100000000000001" customHeight="1">
      <c r="A16" s="32"/>
    </row>
    <row r="17" spans="1:9" ht="50.1" customHeight="1">
      <c r="A17" s="1177" t="str">
        <f>"We hereby certify that equipment and materials to be supplied are produced in " &amp;H26 &amp; " eligible source " &amp; F26</f>
        <v>We hereby certify that equipment and materials to be supplied are produced in [Name of Countries],  eligible source country.</v>
      </c>
      <c r="B17" s="1177"/>
      <c r="C17" s="1177"/>
      <c r="D17" s="1177"/>
      <c r="E17" s="1177"/>
      <c r="F17" s="121" t="s">
        <v>325</v>
      </c>
      <c r="G17" s="121" t="s">
        <v>326</v>
      </c>
    </row>
    <row r="18" spans="1:9" ht="45" customHeight="1">
      <c r="A18" s="1176" t="str">
        <f>"We hereby certify that our company is incorporated and registered in " &amp;I26 &amp; " eligible source " &amp;G26</f>
        <v>We hereby certify that our company is incorporated and registered in [Name of Countries],  eligible source country.</v>
      </c>
      <c r="B18" s="1176"/>
      <c r="C18" s="1176"/>
      <c r="D18" s="1176"/>
      <c r="E18" s="1176"/>
      <c r="F18" s="125" t="s">
        <v>327</v>
      </c>
      <c r="G18" s="125" t="s">
        <v>327</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61</v>
      </c>
      <c r="B21" s="61" t="str">
        <f>'Attach 3(JV)'!B24</f>
        <v>--</v>
      </c>
      <c r="D21" s="37" t="s">
        <v>62</v>
      </c>
      <c r="E21" s="198" t="str">
        <f>'Attach 3(JV)'!E24</f>
        <v/>
      </c>
      <c r="F21" s="125"/>
      <c r="G21" s="125"/>
      <c r="H21" s="111" t="str">
        <f t="shared" si="0"/>
        <v/>
      </c>
      <c r="I21" s="111" t="str">
        <f t="shared" si="0"/>
        <v/>
      </c>
    </row>
    <row r="22" spans="1:9" ht="33" customHeight="1">
      <c r="A22" s="36" t="s">
        <v>63</v>
      </c>
      <c r="B22" s="198" t="str">
        <f>'Attach 3(JV)'!B25</f>
        <v/>
      </c>
      <c r="D22" s="37" t="s">
        <v>64</v>
      </c>
      <c r="E22" s="198"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6b9AQ+bw+2Gx1WEU47G3cHEFV0u3CtXRcnvxy3EUv0PJm9O/689/sSj1DwLmWfzAjh53s9uhKS+iQ6Z7hUVMw==" saltValue="seTy0ntAaL4tZg0wKPFh9w==" spinCount="100000" sheet="1" formatColumns="0" formatRows="0" selectLockedCells="1"/>
  <customSheetViews>
    <customSheetView guid="{8893ED44-0907-49DA-91B4-12E950CA9B03}" scale="80" showPageBreaks="1" showGridLines="0" zeroValues="0" printArea="1" hiddenColumns="1" view="pageBreakPreview">
      <selection activeCell="F25" sqref="F25"/>
      <pageMargins left="0.75" right="0.63" top="0.57999999999999996" bottom="0.6" header="0.34" footer="0.35"/>
      <pageSetup scale="67" orientation="portrait" r:id="rId1"/>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2"/>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4"/>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5"/>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80" t="str">
        <f>'Attach 3(JV)'!A1</f>
        <v>Specification No.:CC/NT/W-RT/DOM/A02/26/04533</v>
      </c>
      <c r="B1" s="1180"/>
      <c r="C1" s="1180"/>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170"/>
      <c r="G3" s="171"/>
      <c r="H3" s="170"/>
    </row>
    <row r="4" spans="1:38" ht="11.1" customHeight="1">
      <c r="A4" s="28"/>
      <c r="H4" s="172"/>
      <c r="I4" s="173"/>
    </row>
    <row r="5" spans="1:38" ht="20.100000000000001" customHeight="1">
      <c r="A5" s="856" t="s">
        <v>328</v>
      </c>
      <c r="B5" s="856"/>
      <c r="C5" s="856"/>
      <c r="D5" s="856"/>
      <c r="E5" s="856"/>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4" customFormat="1" ht="36" customHeight="1">
      <c r="A8" s="862" t="str">
        <f>'Attach 3(JV)'!A8</f>
        <v/>
      </c>
      <c r="B8" s="862"/>
      <c r="C8" s="862"/>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53</v>
      </c>
      <c r="B9" s="859">
        <f>'Attach 3(JV)'!B9</f>
        <v>0</v>
      </c>
      <c r="C9" s="859"/>
      <c r="D9" s="12" t="str">
        <f>'Attach 3(JV)'!E9</f>
        <v>Power Grid Corporation of India Ltd.,</v>
      </c>
      <c r="H9" s="172"/>
      <c r="I9" s="173"/>
    </row>
    <row r="10" spans="1:38" ht="20.100000000000001" customHeight="1">
      <c r="A10" s="13" t="s">
        <v>55</v>
      </c>
      <c r="B10" s="859">
        <f>'Attach 3(JV)'!B10</f>
        <v>0</v>
      </c>
      <c r="C10" s="859"/>
      <c r="D10" s="12" t="str">
        <f>'Attach 3(JV)'!E10</f>
        <v>"Saudamini", Plot No. 2, Sector 29</v>
      </c>
      <c r="H10" s="172"/>
      <c r="I10" s="173"/>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59</v>
      </c>
    </row>
    <row r="14" spans="1:38" ht="79.5" customHeight="1">
      <c r="A14" s="1179" t="s">
        <v>329</v>
      </c>
      <c r="B14" s="1179"/>
      <c r="C14" s="1179"/>
      <c r="D14" s="1179"/>
      <c r="E14" s="1179"/>
    </row>
    <row r="15" spans="1:38" ht="20.100000000000001" customHeight="1">
      <c r="A15" s="107" t="s">
        <v>330</v>
      </c>
      <c r="B15" s="107" t="s">
        <v>331</v>
      </c>
      <c r="C15" s="107" t="s">
        <v>332</v>
      </c>
      <c r="D15" s="107" t="s">
        <v>333</v>
      </c>
      <c r="E15" s="107" t="s">
        <v>334</v>
      </c>
    </row>
    <row r="16" spans="1:38" ht="20.100000000000001" customHeight="1">
      <c r="A16" s="108">
        <v>1</v>
      </c>
      <c r="B16" s="200"/>
      <c r="C16" s="200"/>
      <c r="D16" s="200"/>
      <c r="E16" s="200"/>
    </row>
    <row r="17" spans="1:5" ht="20.100000000000001" customHeight="1">
      <c r="A17" s="109">
        <v>2</v>
      </c>
      <c r="B17" s="201"/>
      <c r="C17" s="201"/>
      <c r="D17" s="201"/>
      <c r="E17" s="201"/>
    </row>
    <row r="18" spans="1:5" ht="20.100000000000001" customHeight="1">
      <c r="A18" s="109">
        <v>3</v>
      </c>
      <c r="B18" s="201"/>
      <c r="C18" s="201"/>
      <c r="D18" s="201"/>
      <c r="E18" s="201"/>
    </row>
    <row r="19" spans="1:5" ht="20.100000000000001" customHeight="1">
      <c r="A19" s="109">
        <v>4</v>
      </c>
      <c r="B19" s="201"/>
      <c r="C19" s="201"/>
      <c r="D19" s="201"/>
      <c r="E19" s="201"/>
    </row>
    <row r="20" spans="1:5" ht="19.5" customHeight="1">
      <c r="A20" s="110">
        <v>5</v>
      </c>
      <c r="B20" s="202"/>
      <c r="C20" s="202"/>
      <c r="D20" s="202"/>
      <c r="E20" s="202"/>
    </row>
    <row r="21" spans="1:5" ht="15" customHeight="1">
      <c r="A21" s="25"/>
      <c r="B21" s="25"/>
      <c r="C21" s="25"/>
      <c r="D21" s="25"/>
      <c r="E21" s="25"/>
    </row>
    <row r="22" spans="1:5" ht="62.25" customHeight="1">
      <c r="A22" s="1179" t="s">
        <v>335</v>
      </c>
      <c r="B22" s="1179"/>
      <c r="C22" s="1179"/>
      <c r="D22" s="1179"/>
      <c r="E22" s="1179"/>
    </row>
    <row r="23" spans="1:5" ht="15.95" customHeight="1"/>
    <row r="24" spans="1:5" ht="23.1" customHeight="1">
      <c r="C24" s="37"/>
    </row>
    <row r="25" spans="1:5" ht="23.1" customHeight="1">
      <c r="A25" s="36" t="s">
        <v>61</v>
      </c>
      <c r="B25" s="61" t="str">
        <f>'Attach 3(JV)'!B24</f>
        <v>--</v>
      </c>
      <c r="C25" s="37" t="s">
        <v>62</v>
      </c>
      <c r="D25" s="1178" t="str">
        <f>'Attach 3(JV)'!E24</f>
        <v/>
      </c>
      <c r="E25" s="1178"/>
    </row>
    <row r="26" spans="1:5" ht="23.1" customHeight="1">
      <c r="A26" s="36" t="s">
        <v>63</v>
      </c>
      <c r="B26" s="198" t="str">
        <f>'Attach 3(JV)'!B25</f>
        <v/>
      </c>
      <c r="C26" s="37" t="s">
        <v>64</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kZcsVnvcJvGMzDqM5JTkd5eF705Ytnj+ffn8w8ICF9nNo3FgVDJPnYUEeq8yE5z6XKCAU5M3aE5nc7V8fGaLA==" saltValue="F1PISqRS5mvx6jpEZmXzXw==" spinCount="100000" sheet="1" formatColumns="0" formatRows="0" selectLockedCells="1"/>
  <customSheetViews>
    <customSheetView guid="{8893ED44-0907-49DA-91B4-12E950CA9B03}" showPageBreaks="1" showGridLines="0" zeroValues="0" fitToPage="1" printArea="1" view="pageBreakPreview" topLeftCell="A7">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4"/>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80" t="str">
        <f>'Attach 3(JV)'!A1</f>
        <v>Specification No.:CC/NT/W-RT/DOM/A02/26/04533</v>
      </c>
      <c r="B1" s="1180"/>
      <c r="C1" s="1180"/>
      <c r="D1" s="1180"/>
      <c r="E1" s="531" t="str">
        <f>"Attachment-4(B) "&amp; 'Attach 3(JV)'!AT1</f>
        <v xml:space="preserve">Attachment-4(B) </v>
      </c>
      <c r="F1" s="516"/>
      <c r="G1" s="516"/>
      <c r="H1" s="516"/>
    </row>
    <row r="3" spans="1:9" ht="58.5"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26"/>
      <c r="G3" s="27"/>
      <c r="H3" s="26"/>
    </row>
    <row r="4" spans="1:9" ht="20.100000000000001" customHeight="1">
      <c r="A4" s="28"/>
      <c r="H4" s="30"/>
      <c r="I4" s="11"/>
    </row>
    <row r="5" spans="1:9" ht="20.100000000000001" customHeight="1">
      <c r="A5" s="856" t="s">
        <v>328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59</v>
      </c>
    </row>
    <row r="14" spans="1:9" ht="20.100000000000001" customHeight="1">
      <c r="A14" s="32"/>
    </row>
    <row r="15" spans="1:9" ht="87.75" customHeight="1">
      <c r="A15" s="1179" t="s">
        <v>336</v>
      </c>
      <c r="B15" s="1179"/>
      <c r="C15" s="1179"/>
      <c r="D15" s="1179"/>
      <c r="E15" s="1179"/>
    </row>
    <row r="16" spans="1:9" ht="30" customHeight="1">
      <c r="A16" s="78" t="s">
        <v>254</v>
      </c>
      <c r="B16" s="1181"/>
      <c r="C16" s="1181"/>
      <c r="D16" s="1181"/>
      <c r="E16" s="1181"/>
    </row>
    <row r="17" spans="1:5" ht="30" customHeight="1">
      <c r="A17" s="78" t="s">
        <v>256</v>
      </c>
      <c r="B17" s="1181"/>
      <c r="C17" s="1181"/>
      <c r="D17" s="1181"/>
      <c r="E17" s="1181"/>
    </row>
    <row r="18" spans="1:5" ht="30" customHeight="1">
      <c r="A18" s="78" t="s">
        <v>258</v>
      </c>
      <c r="B18" s="1181"/>
      <c r="C18" s="1181"/>
      <c r="D18" s="1181"/>
      <c r="E18" s="1181"/>
    </row>
    <row r="19" spans="1:5" ht="30" customHeight="1">
      <c r="A19" s="42" t="s">
        <v>260</v>
      </c>
      <c r="B19" s="1181"/>
      <c r="C19" s="1181"/>
      <c r="D19" s="1181"/>
      <c r="E19" s="1181"/>
    </row>
    <row r="20" spans="1:5" ht="30" customHeight="1">
      <c r="A20" s="42" t="s">
        <v>337</v>
      </c>
      <c r="B20" s="1181"/>
      <c r="C20" s="1181"/>
      <c r="D20" s="1181"/>
      <c r="E20" s="1181"/>
    </row>
    <row r="21" spans="1:5" ht="30" customHeight="1">
      <c r="A21" s="42" t="s">
        <v>338</v>
      </c>
      <c r="B21" s="1181"/>
      <c r="C21" s="1181"/>
      <c r="D21" s="1181"/>
      <c r="E21" s="1181"/>
    </row>
    <row r="22" spans="1:5" ht="16.5" customHeight="1">
      <c r="A22" s="102"/>
    </row>
    <row r="23" spans="1:5" ht="27.95" customHeight="1">
      <c r="D23" s="37"/>
    </row>
    <row r="24" spans="1:5" ht="27.95" customHeight="1">
      <c r="A24" s="36" t="s">
        <v>61</v>
      </c>
      <c r="B24" s="61" t="str">
        <f>'Attach 3(JV)'!B24</f>
        <v>--</v>
      </c>
      <c r="D24" s="37" t="s">
        <v>62</v>
      </c>
      <c r="E24" s="198" t="str">
        <f>'Attach 3(JV)'!E24</f>
        <v/>
      </c>
    </row>
    <row r="25" spans="1:5" ht="27.95" customHeight="1">
      <c r="A25" s="36" t="s">
        <v>63</v>
      </c>
      <c r="B25" s="198" t="str">
        <f>'Attach 3(JV)'!B25</f>
        <v/>
      </c>
      <c r="D25" s="37" t="s">
        <v>64</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fyP5PlSl21BsyO7fL6jkIvZjCvaoGfpcMPXjH2gLFdvJrtWfw1b7cjoOwAsBPO8aoGxuWIbvnaimkfZ13PLaAg==" saltValue="Ywxz5tsl8TfA0YUl6tWdRw==" spinCount="100000" sheet="1" formatColumns="0" formatRows="0" selectLockedCells="1"/>
  <customSheetViews>
    <customSheetView guid="{8893ED44-0907-49DA-91B4-12E950CA9B03}"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23" t="str">
        <f>'Attach 3(JV)'!A1:D1</f>
        <v>Specification No.:CC/NT/W-RT/DOM/A02/26/04533</v>
      </c>
      <c r="B1" s="923"/>
      <c r="C1" s="923"/>
      <c r="D1" s="1182" t="str">
        <f>"Attachment-5 " &amp; 'Attach 3(JV)'!AT1</f>
        <v xml:space="preserve">Attachment-5 </v>
      </c>
      <c r="E1" s="1182"/>
      <c r="F1" s="516"/>
      <c r="G1" s="516"/>
      <c r="H1" s="516"/>
    </row>
    <row r="3" spans="1:9" ht="54"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26"/>
      <c r="G3" s="27"/>
      <c r="H3" s="26"/>
    </row>
    <row r="4" spans="1:9" ht="42" hidden="1" customHeight="1">
      <c r="A4" s="28"/>
      <c r="H4" s="30"/>
      <c r="I4" s="11"/>
    </row>
    <row r="5" spans="1:9" ht="31.5" customHeight="1">
      <c r="A5" s="856" t="s">
        <v>339</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53</v>
      </c>
      <c r="B9" s="859">
        <f>'Attach 3(JV)'!B9</f>
        <v>0</v>
      </c>
      <c r="C9" s="859"/>
      <c r="D9" s="12" t="str">
        <f>'Attach 3(JV)'!E9</f>
        <v>Power Grid Corporation of India Ltd.,</v>
      </c>
      <c r="H9" s="30"/>
      <c r="I9" s="11"/>
    </row>
    <row r="10" spans="1:9" ht="20.100000000000001" customHeight="1">
      <c r="A10" s="13" t="s">
        <v>55</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59</v>
      </c>
    </row>
    <row r="14" spans="1:9" ht="45.75" customHeight="1">
      <c r="A14" s="1075" t="s">
        <v>340</v>
      </c>
      <c r="B14" s="1075"/>
      <c r="C14" s="1075"/>
      <c r="D14" s="1075"/>
      <c r="E14" s="1075"/>
      <c r="F14" s="34"/>
      <c r="G14" s="34"/>
      <c r="H14" s="34"/>
    </row>
    <row r="15" spans="1:9" ht="32.1" customHeight="1">
      <c r="A15" s="1195" t="s">
        <v>341</v>
      </c>
      <c r="B15" s="1195" t="s">
        <v>332</v>
      </c>
      <c r="C15" s="1195" t="s">
        <v>342</v>
      </c>
      <c r="D15" s="1193" t="s">
        <v>343</v>
      </c>
      <c r="E15" s="1194"/>
      <c r="F15" s="34"/>
      <c r="G15" s="34"/>
      <c r="H15" s="34"/>
    </row>
    <row r="16" spans="1:9" ht="19.5" customHeight="1">
      <c r="A16" s="1196"/>
      <c r="B16" s="1196"/>
      <c r="C16" s="1196"/>
      <c r="D16" s="45" t="s">
        <v>344</v>
      </c>
      <c r="E16" s="45" t="s">
        <v>345</v>
      </c>
      <c r="F16" s="34"/>
      <c r="G16" s="34"/>
      <c r="H16" s="34"/>
    </row>
    <row r="17" spans="1:8" ht="21.95" customHeight="1">
      <c r="A17" s="98">
        <v>1</v>
      </c>
      <c r="B17" s="211"/>
      <c r="C17" s="211"/>
      <c r="D17" s="211"/>
      <c r="E17" s="211"/>
      <c r="F17" s="34"/>
      <c r="G17" s="34"/>
      <c r="H17" s="34"/>
    </row>
    <row r="18" spans="1:8" ht="21.95" customHeight="1">
      <c r="A18" s="99">
        <v>2</v>
      </c>
      <c r="B18" s="211"/>
      <c r="C18" s="211"/>
      <c r="D18" s="211"/>
      <c r="E18" s="211"/>
      <c r="F18" s="34"/>
      <c r="G18" s="34"/>
      <c r="H18" s="34"/>
    </row>
    <row r="19" spans="1:8" ht="21.95" customHeight="1">
      <c r="A19" s="99">
        <v>3</v>
      </c>
      <c r="B19" s="211"/>
      <c r="C19" s="211"/>
      <c r="D19" s="211"/>
      <c r="E19" s="211"/>
      <c r="F19" s="34"/>
      <c r="G19" s="34"/>
      <c r="H19" s="34"/>
    </row>
    <row r="20" spans="1:8" ht="21.95" customHeight="1">
      <c r="A20" s="99">
        <v>4</v>
      </c>
      <c r="B20" s="211"/>
      <c r="C20" s="211"/>
      <c r="D20" s="211"/>
      <c r="E20" s="211"/>
      <c r="F20" s="151"/>
      <c r="G20" s="151"/>
      <c r="H20" s="767" t="b">
        <v>0</v>
      </c>
    </row>
    <row r="21" spans="1:8" ht="21.95" customHeight="1">
      <c r="A21" s="100">
        <v>5</v>
      </c>
      <c r="B21" s="211"/>
      <c r="C21" s="211"/>
      <c r="D21" s="211"/>
      <c r="E21" s="211"/>
      <c r="F21" s="151"/>
      <c r="G21" s="151"/>
      <c r="H21" s="152"/>
    </row>
    <row r="22" spans="1:8" ht="18" customHeight="1">
      <c r="A22" s="149"/>
      <c r="B22" s="150"/>
      <c r="C22" s="150"/>
      <c r="D22" s="150"/>
      <c r="E22" s="150"/>
      <c r="F22" s="144"/>
      <c r="G22" s="144"/>
      <c r="H22" s="145"/>
    </row>
    <row r="23" spans="1:8" ht="9" customHeight="1">
      <c r="A23" s="81"/>
      <c r="B23" s="265"/>
      <c r="C23" s="265"/>
      <c r="D23" s="265"/>
      <c r="E23" s="265"/>
      <c r="F23" s="144"/>
      <c r="G23" s="144"/>
      <c r="H23" s="145"/>
    </row>
    <row r="24" spans="1:8" ht="38.25" customHeight="1">
      <c r="A24" s="1183" t="s">
        <v>346</v>
      </c>
      <c r="B24" s="1184"/>
      <c r="C24" s="1184"/>
      <c r="D24" s="1184"/>
      <c r="E24" s="1184"/>
      <c r="F24" s="144"/>
      <c r="G24" s="144"/>
      <c r="H24" s="145"/>
    </row>
    <row r="25" spans="1:8" ht="54.75" customHeight="1">
      <c r="A25" s="1197" t="s">
        <v>347</v>
      </c>
      <c r="B25" s="1197"/>
      <c r="C25" s="1197"/>
      <c r="D25" s="1197"/>
      <c r="E25" s="1197"/>
      <c r="F25" s="144"/>
      <c r="G25" s="144"/>
      <c r="H25" s="145"/>
    </row>
    <row r="26" spans="1:8" ht="32.1" customHeight="1">
      <c r="A26" s="1195" t="s">
        <v>341</v>
      </c>
      <c r="B26" s="1195" t="s">
        <v>332</v>
      </c>
      <c r="C26" s="1195" t="s">
        <v>348</v>
      </c>
      <c r="D26" s="1193" t="s">
        <v>349</v>
      </c>
      <c r="E26" s="1194"/>
      <c r="F26" s="34"/>
      <c r="G26" s="34"/>
      <c r="H26" s="34"/>
    </row>
    <row r="27" spans="1:8" ht="22.5" customHeight="1">
      <c r="A27" s="1196"/>
      <c r="B27" s="1196"/>
      <c r="C27" s="1196"/>
      <c r="D27" s="45" t="s">
        <v>350</v>
      </c>
      <c r="E27" s="45" t="s">
        <v>351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0">
        <v>3</v>
      </c>
      <c r="B30" s="210"/>
      <c r="C30" s="210"/>
      <c r="D30" s="210"/>
      <c r="E30" s="210"/>
    </row>
    <row r="31" spans="1:8" ht="3.75" customHeight="1">
      <c r="A31" s="126"/>
      <c r="B31" s="126"/>
      <c r="C31" s="126"/>
      <c r="D31" s="126"/>
      <c r="E31" s="126"/>
      <c r="F31" s="34"/>
      <c r="G31" s="34"/>
      <c r="H31" s="34"/>
    </row>
    <row r="32" spans="1:8" ht="11.25" customHeight="1">
      <c r="C32" s="37"/>
      <c r="F32" s="34"/>
      <c r="G32" s="34"/>
      <c r="H32" s="34"/>
    </row>
    <row r="33" spans="1:5" ht="15.95" customHeight="1">
      <c r="A33" s="36" t="s">
        <v>61</v>
      </c>
      <c r="B33" s="61" t="str">
        <f>'Attach 3(JV)'!B24</f>
        <v>--</v>
      </c>
      <c r="D33" s="37" t="s">
        <v>62</v>
      </c>
      <c r="E33" s="198" t="str">
        <f>'Attach 3(JV)'!E24</f>
        <v/>
      </c>
    </row>
    <row r="34" spans="1:5" ht="15.95" customHeight="1">
      <c r="A34" s="36" t="s">
        <v>63</v>
      </c>
      <c r="B34" s="198" t="str">
        <f>'Attach 3(JV)'!B25</f>
        <v/>
      </c>
      <c r="D34" s="37" t="s">
        <v>64</v>
      </c>
      <c r="E34" s="198" t="str">
        <f>'Attach 3(JV)'!E25</f>
        <v/>
      </c>
    </row>
    <row r="35" spans="1:5" ht="15.95" customHeight="1">
      <c r="A35" s="25"/>
      <c r="B35" s="25"/>
      <c r="C35" s="37"/>
      <c r="D35" s="25"/>
      <c r="E35" s="25"/>
    </row>
    <row r="36" spans="1:5" ht="20.100000000000001" customHeight="1">
      <c r="A36" s="21" t="str">
        <f>A1</f>
        <v>Specification No.:CC/NT/W-RT/DOM/A02/26/04533</v>
      </c>
      <c r="B36" s="22"/>
      <c r="C36" s="22"/>
      <c r="D36" s="22"/>
      <c r="E36" s="41" t="str">
        <f>"Annexure I to " &amp;D1</f>
        <v xml:space="preserve">Annexure I to Attachment-5 </v>
      </c>
    </row>
    <row r="37" spans="1:5" ht="18" customHeight="1">
      <c r="A37" s="38"/>
    </row>
    <row r="38" spans="1:5" ht="18" customHeight="1">
      <c r="A38" s="1187" t="s">
        <v>352</v>
      </c>
      <c r="B38" s="1187"/>
      <c r="C38" s="1187"/>
      <c r="D38" s="1187"/>
      <c r="E38" s="1187"/>
    </row>
    <row r="39" spans="1:5" ht="18" customHeight="1"/>
    <row r="40" spans="1:5" ht="42" customHeight="1">
      <c r="A40" s="1188" t="s">
        <v>341</v>
      </c>
      <c r="B40" s="1190" t="s">
        <v>332</v>
      </c>
      <c r="C40" s="1190" t="s">
        <v>342</v>
      </c>
      <c r="D40" s="1193" t="s">
        <v>343</v>
      </c>
      <c r="E40" s="1194"/>
    </row>
    <row r="41" spans="1:5" ht="23.25" customHeight="1">
      <c r="A41" s="1189"/>
      <c r="B41" s="1191"/>
      <c r="C41" s="1191"/>
      <c r="D41" s="45" t="s">
        <v>344</v>
      </c>
      <c r="E41" s="45" t="s">
        <v>345</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61</v>
      </c>
      <c r="B70" s="61" t="str">
        <f>B33</f>
        <v>--</v>
      </c>
      <c r="C70" s="37" t="s">
        <v>62</v>
      </c>
      <c r="D70" s="198" t="str">
        <f>E33</f>
        <v/>
      </c>
    </row>
    <row r="71" spans="1:5" ht="24" customHeight="1">
      <c r="A71" s="36" t="s">
        <v>63</v>
      </c>
      <c r="B71" s="203" t="str">
        <f>B34</f>
        <v/>
      </c>
      <c r="C71" s="37" t="s">
        <v>64</v>
      </c>
      <c r="D71" s="198" t="str">
        <f>E34</f>
        <v/>
      </c>
    </row>
    <row r="72" spans="1:5" ht="24" customHeight="1">
      <c r="A72" s="36"/>
      <c r="B72" s="61"/>
      <c r="C72" s="37"/>
      <c r="D72" s="39"/>
    </row>
    <row r="73" spans="1:5" ht="20.100000000000001" customHeight="1">
      <c r="A73" s="21" t="str">
        <f>A1</f>
        <v>Specification No.:CC/NT/W-RT/DOM/A02/26/04533</v>
      </c>
      <c r="B73" s="22"/>
      <c r="C73" s="22"/>
      <c r="D73" s="22"/>
      <c r="E73" s="41" t="str">
        <f>E36</f>
        <v xml:space="preserve">Annexure I to Attachment-5 </v>
      </c>
    </row>
    <row r="74" spans="1:5" ht="18" customHeight="1">
      <c r="A74" s="38"/>
    </row>
    <row r="75" spans="1:5" ht="18" customHeight="1">
      <c r="A75" s="1187" t="s">
        <v>352</v>
      </c>
      <c r="B75" s="1187"/>
      <c r="C75" s="1187"/>
      <c r="D75" s="1187"/>
      <c r="E75" s="1187"/>
    </row>
    <row r="76" spans="1:5" ht="18" customHeight="1"/>
    <row r="77" spans="1:5" ht="37.5" customHeight="1">
      <c r="A77" s="1188" t="s">
        <v>341</v>
      </c>
      <c r="B77" s="1190" t="s">
        <v>332</v>
      </c>
      <c r="C77" s="1190" t="s">
        <v>343</v>
      </c>
      <c r="D77" s="1185" t="s">
        <v>343</v>
      </c>
      <c r="E77" s="1186"/>
    </row>
    <row r="78" spans="1:5" ht="24" customHeight="1">
      <c r="A78" s="1189"/>
      <c r="B78" s="1192"/>
      <c r="C78" s="1192"/>
      <c r="D78" s="46" t="s">
        <v>344</v>
      </c>
      <c r="E78" s="46" t="s">
        <v>345</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61</v>
      </c>
      <c r="B107" s="61" t="str">
        <f>B70</f>
        <v>--</v>
      </c>
      <c r="C107" s="37" t="s">
        <v>62</v>
      </c>
      <c r="D107" s="198" t="str">
        <f>D70</f>
        <v/>
      </c>
    </row>
    <row r="108" spans="1:5" ht="24" customHeight="1">
      <c r="A108" s="36" t="s">
        <v>63</v>
      </c>
      <c r="B108" s="203" t="str">
        <f>B71</f>
        <v/>
      </c>
      <c r="C108" s="37" t="s">
        <v>64</v>
      </c>
      <c r="D108" s="198" t="str">
        <f>D71</f>
        <v/>
      </c>
    </row>
    <row r="109" spans="1:5" ht="24" customHeight="1">
      <c r="A109" s="25"/>
      <c r="B109" s="25"/>
      <c r="C109" s="37"/>
      <c r="D109" s="25"/>
      <c r="E109" s="25"/>
    </row>
    <row r="110" spans="1:5" ht="33" customHeight="1">
      <c r="D110" s="37"/>
    </row>
  </sheetData>
  <sheetProtection algorithmName="SHA-512" hashValue="E4UUcbiY8x7EAc9oAW7JErsA6HkQA0vra4dMXTYwKSDjomkDEKzLa789VNR+LxU7cxa78w52QgaSAk3Zub7mkg==" saltValue="X/uy0kPv1LR56i4ldufc1A==" spinCount="100000" sheet="1" formatColumns="0" formatRows="0" selectLockedCells="1"/>
  <customSheetViews>
    <customSheetView guid="{8893ED44-0907-49DA-91B4-12E950CA9B0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Specification No.:CC/NT/W-RT/DOM/A02/26/04533</v>
      </c>
      <c r="B1" s="535"/>
      <c r="C1" s="535"/>
      <c r="D1" s="535"/>
      <c r="E1" s="536" t="s">
        <v>353</v>
      </c>
      <c r="F1" s="537"/>
      <c r="G1" s="537"/>
      <c r="H1" s="537"/>
    </row>
    <row r="2" spans="1:9" ht="8.1" customHeight="1"/>
    <row r="3" spans="1:9" ht="57"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279"/>
      <c r="G3" s="279"/>
      <c r="H3" s="279"/>
    </row>
    <row r="4" spans="1:9" ht="8.1" customHeight="1">
      <c r="A4" s="280"/>
      <c r="H4" s="281"/>
      <c r="I4" s="282"/>
    </row>
    <row r="5" spans="1:9" ht="27.75" customHeight="1">
      <c r="A5" s="1212" t="s">
        <v>354</v>
      </c>
      <c r="B5" s="1212"/>
      <c r="C5" s="1212"/>
      <c r="D5" s="1212"/>
      <c r="E5" s="1212"/>
      <c r="F5" s="283"/>
      <c r="H5" s="281"/>
      <c r="I5" s="282"/>
    </row>
    <row r="6" spans="1:9" ht="8.1" customHeight="1">
      <c r="A6" s="284"/>
      <c r="H6" s="281"/>
      <c r="I6" s="282"/>
    </row>
    <row r="7" spans="1:9" ht="20.100000000000001" customHeight="1">
      <c r="A7" s="283"/>
      <c r="B7" s="284"/>
      <c r="C7" s="284"/>
      <c r="H7" s="281"/>
      <c r="I7" s="282"/>
    </row>
    <row r="8" spans="1:9" ht="26.25" customHeight="1">
      <c r="A8" s="1213" t="str">
        <f>'[18]Attach 3(QR)'!A8:D8</f>
        <v>Bidder's Name and Address:</v>
      </c>
      <c r="B8" s="1213"/>
      <c r="C8" s="1213"/>
      <c r="D8" s="285" t="str">
        <f>'[18]Attach 3(JV)'!E7</f>
        <v>To:</v>
      </c>
      <c r="H8" s="281"/>
      <c r="I8" s="282"/>
    </row>
    <row r="9" spans="1:9" ht="23.25" customHeight="1">
      <c r="A9" s="1072" t="str">
        <f>'Attach 3(JV)'!A8</f>
        <v/>
      </c>
      <c r="B9" s="1072"/>
      <c r="C9" s="380"/>
      <c r="D9" s="286" t="str">
        <f>'[18]Attach 3(JV)'!E8</f>
        <v>Contract Services</v>
      </c>
      <c r="H9" s="281"/>
      <c r="I9" s="282"/>
    </row>
    <row r="10" spans="1:9" ht="26.25" customHeight="1">
      <c r="A10" s="287" t="s">
        <v>53</v>
      </c>
      <c r="B10" s="1214">
        <f>'Attach 3(JV)'!B9</f>
        <v>0</v>
      </c>
      <c r="C10" s="1214"/>
      <c r="D10" s="286" t="str">
        <f>'[18]Attach 3(JV)'!E9</f>
        <v>Power Grid Corporation of India Ltd.,</v>
      </c>
      <c r="F10" s="288"/>
      <c r="H10" s="281"/>
      <c r="I10" s="282"/>
    </row>
    <row r="11" spans="1:9" ht="16.5">
      <c r="A11" s="287" t="s">
        <v>55</v>
      </c>
      <c r="B11" s="1207">
        <f>'Attach 3(JV)'!B10</f>
        <v>0</v>
      </c>
      <c r="C11" s="1207"/>
      <c r="D11" s="286" t="str">
        <f>'[18]Attach 3(JV)'!E10</f>
        <v>"Saudamini", Plot No. 2, Sector 29</v>
      </c>
      <c r="H11" s="281"/>
      <c r="I11" s="282"/>
    </row>
    <row r="12" spans="1:9">
      <c r="B12" s="1207">
        <f>'Attach 3(JV)'!B11</f>
        <v>0</v>
      </c>
      <c r="C12" s="1207"/>
      <c r="D12" s="286" t="str">
        <f>'Attach 3(JV)'!E11</f>
        <v>Gurugram (Haryana) - 122001</v>
      </c>
    </row>
    <row r="13" spans="1:9" ht="21" customHeight="1">
      <c r="A13" s="284"/>
      <c r="B13" s="1207">
        <f>'Attach 3(JV)'!B12</f>
        <v>0</v>
      </c>
      <c r="C13" s="1207"/>
      <c r="D13" s="286"/>
    </row>
    <row r="14" spans="1:9" ht="20.100000000000001" customHeight="1">
      <c r="A14" s="277" t="s">
        <v>59</v>
      </c>
    </row>
    <row r="15" spans="1:9" ht="63" customHeight="1">
      <c r="A15" s="289">
        <v>1</v>
      </c>
      <c r="B15" s="1174" t="s">
        <v>355</v>
      </c>
      <c r="C15" s="1174"/>
      <c r="D15" s="1174"/>
      <c r="E15" s="1174"/>
    </row>
    <row r="16" spans="1:9" ht="32.1" customHeight="1">
      <c r="A16" s="1208" t="s">
        <v>341</v>
      </c>
      <c r="B16" s="1208" t="s">
        <v>332</v>
      </c>
      <c r="C16" s="1208" t="s">
        <v>342</v>
      </c>
      <c r="D16" s="1210" t="s">
        <v>356</v>
      </c>
      <c r="E16" s="1211"/>
    </row>
    <row r="17" spans="1:8" ht="41.25" customHeight="1">
      <c r="A17" s="1209"/>
      <c r="B17" s="1209"/>
      <c r="C17" s="1209"/>
      <c r="D17" s="290" t="s">
        <v>344</v>
      </c>
      <c r="E17" s="290" t="s">
        <v>357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25.25" customHeight="1">
      <c r="A23" s="298">
        <v>2</v>
      </c>
      <c r="B23" s="1205" t="s">
        <v>358</v>
      </c>
      <c r="C23" s="1205"/>
      <c r="D23" s="1205"/>
      <c r="E23" s="1205"/>
      <c r="F23" s="295"/>
      <c r="G23" s="295"/>
      <c r="H23" s="295"/>
    </row>
    <row r="24" spans="1:8" ht="18" customHeight="1">
      <c r="A24" s="299"/>
      <c r="B24" s="300"/>
      <c r="C24" s="300"/>
      <c r="D24" s="300"/>
      <c r="E24" s="300"/>
      <c r="F24" s="301"/>
      <c r="G24" s="301"/>
      <c r="H24" s="302"/>
    </row>
    <row r="25" spans="1:8" ht="54.75" hidden="1" customHeight="1">
      <c r="A25" s="1206" t="s">
        <v>359</v>
      </c>
      <c r="B25" s="1206"/>
      <c r="C25" s="1206"/>
      <c r="D25" s="1206"/>
      <c r="E25" s="1206"/>
      <c r="F25" s="301"/>
      <c r="G25" s="301"/>
      <c r="H25" s="302"/>
    </row>
    <row r="26" spans="1:8" ht="32.1" hidden="1" customHeight="1">
      <c r="A26" s="1202" t="s">
        <v>341</v>
      </c>
      <c r="B26" s="1202" t="s">
        <v>332</v>
      </c>
      <c r="C26" s="1202" t="s">
        <v>348</v>
      </c>
      <c r="D26" s="896" t="s">
        <v>349</v>
      </c>
      <c r="E26" s="898"/>
    </row>
    <row r="27" spans="1:8" ht="22.5" hidden="1" customHeight="1">
      <c r="A27" s="1201"/>
      <c r="B27" s="1201"/>
      <c r="C27" s="1201"/>
      <c r="D27" s="303" t="s">
        <v>350</v>
      </c>
      <c r="E27" s="303" t="s">
        <v>351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61</v>
      </c>
      <c r="B33" s="320" t="str">
        <f>'Attach 3(JV)'!B24</f>
        <v>--</v>
      </c>
      <c r="C33" s="306" t="s">
        <v>62</v>
      </c>
      <c r="D33" s="1198" t="str">
        <f>'Attach 3(JV)'!E24</f>
        <v/>
      </c>
      <c r="E33" s="1198"/>
    </row>
    <row r="34" spans="1:9" ht="15.95" customHeight="1">
      <c r="A34" s="307" t="s">
        <v>63</v>
      </c>
      <c r="B34" s="321" t="str">
        <f>'Attach 3(JV)'!B25</f>
        <v/>
      </c>
      <c r="C34" s="306" t="s">
        <v>64</v>
      </c>
      <c r="D34" s="1198" t="str">
        <f>'Attach 3(JV)'!E25</f>
        <v/>
      </c>
      <c r="E34" s="1198"/>
    </row>
    <row r="35" spans="1:9" s="277" customFormat="1" ht="15.75" customHeight="1">
      <c r="A35" s="278"/>
      <c r="B35" s="278"/>
      <c r="C35" s="306"/>
      <c r="D35" s="278"/>
      <c r="E35" s="278"/>
      <c r="I35" s="278"/>
    </row>
    <row r="36" spans="1:9" s="277" customFormat="1" ht="19.5" customHeight="1">
      <c r="A36" s="311" t="str">
        <f>A1</f>
        <v>Specification No.:CC/NT/W-RT/DOM/A02/26/04533</v>
      </c>
      <c r="B36" s="312"/>
      <c r="C36" s="312"/>
      <c r="D36" s="312"/>
      <c r="E36" s="313" t="str">
        <f>E1</f>
        <v>Attachment-5A</v>
      </c>
      <c r="I36" s="278"/>
    </row>
    <row r="37" spans="1:9" s="277" customFormat="1" ht="18" customHeight="1">
      <c r="A37" s="309"/>
      <c r="I37" s="278"/>
    </row>
    <row r="38" spans="1:9" s="277" customFormat="1" ht="30" customHeight="1">
      <c r="A38" s="1199" t="s">
        <v>352</v>
      </c>
      <c r="B38" s="1199"/>
      <c r="C38" s="1199"/>
      <c r="D38" s="1199"/>
      <c r="E38" s="1199"/>
      <c r="I38" s="278"/>
    </row>
    <row r="39" spans="1:9" s="277" customFormat="1" ht="18" customHeight="1">
      <c r="I39" s="278"/>
    </row>
    <row r="40" spans="1:9" s="277" customFormat="1" ht="36" customHeight="1">
      <c r="A40" s="1200" t="s">
        <v>341</v>
      </c>
      <c r="B40" s="890" t="s">
        <v>332</v>
      </c>
      <c r="C40" s="1202" t="s">
        <v>342</v>
      </c>
      <c r="D40" s="1203" t="s">
        <v>356</v>
      </c>
      <c r="E40" s="1204"/>
      <c r="I40" s="278"/>
    </row>
    <row r="41" spans="1:9" s="277" customFormat="1" ht="36" customHeight="1">
      <c r="A41" s="1055"/>
      <c r="B41" s="1201"/>
      <c r="C41" s="1201"/>
      <c r="D41" s="303" t="s">
        <v>344</v>
      </c>
      <c r="E41" s="303" t="s">
        <v>360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61</v>
      </c>
      <c r="B71" s="308" t="str">
        <f>B33</f>
        <v>--</v>
      </c>
      <c r="C71" s="306" t="s">
        <v>62</v>
      </c>
      <c r="D71" s="310" t="str">
        <f>D33</f>
        <v/>
      </c>
      <c r="I71" s="278"/>
    </row>
    <row r="72" spans="1:9" s="277" customFormat="1" ht="24" customHeight="1">
      <c r="A72" s="307" t="s">
        <v>63</v>
      </c>
      <c r="B72" s="308" t="str">
        <f>B34</f>
        <v/>
      </c>
      <c r="C72" s="306" t="s">
        <v>64</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cNFSdFMbwjyy14ESajPmfoGMjpmxpQpGd2bWivTHblXJDFKcu+Ib5XAteCyTwO4cFTePgr8iuIQ9sZBTL3eMiQ==" saltValue="z1Z1UfglC671ZK74UASdhA==" spinCount="100000" sheet="1" formatColumns="0" formatRows="0" selectLockedCells="1"/>
  <customSheetViews>
    <customSheetView guid="{8893ED44-0907-49DA-91B4-12E950CA9B03}" showPageBreaks="1" fitToPage="1" printArea="1" hiddenRows="1" hiddenColumns="1" view="pageBreakPreview">
      <selection activeCell="B23" sqref="B23: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80" t="str">
        <f>'Attach 3(JV)'!A1</f>
        <v>Specification No.:CC/NT/W-RT/DOM/A02/26/04533</v>
      </c>
      <c r="B1" s="1180"/>
      <c r="C1" s="1180"/>
      <c r="D1" s="1180"/>
      <c r="E1" s="531" t="str">
        <f>"Attachment-6 " &amp; 'Attach 3(JV)'!AT1</f>
        <v xml:space="preserve">Attachment-6 </v>
      </c>
      <c r="F1" s="516"/>
      <c r="G1" s="516"/>
      <c r="H1" s="516"/>
      <c r="Z1" s="538"/>
    </row>
    <row r="2" spans="1:26">
      <c r="Z2" s="112"/>
    </row>
    <row r="3" spans="1:26" ht="59.25"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26"/>
      <c r="G3" s="27"/>
      <c r="H3" s="26"/>
    </row>
    <row r="4" spans="1:26" ht="6.75" customHeight="1">
      <c r="A4" s="28"/>
      <c r="H4" s="30"/>
      <c r="I4" s="11"/>
    </row>
    <row r="5" spans="1:26" ht="20.100000000000001" customHeight="1">
      <c r="A5" s="856" t="s">
        <v>361</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53</v>
      </c>
      <c r="B9" s="859">
        <f>'Attach 3(JV)'!B9</f>
        <v>0</v>
      </c>
      <c r="C9" s="859"/>
      <c r="D9" s="859"/>
      <c r="E9" s="12" t="str">
        <f>'Attach 3(JV)'!E9</f>
        <v>Power Grid Corporation of India Ltd.,</v>
      </c>
      <c r="H9" s="30"/>
      <c r="I9" s="11"/>
    </row>
    <row r="10" spans="1:26" ht="20.100000000000001" customHeight="1">
      <c r="A10" s="13" t="s">
        <v>55</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59</v>
      </c>
      <c r="B13" s="82"/>
      <c r="C13" s="82"/>
      <c r="D13" s="82"/>
    </row>
    <row r="14" spans="1:26" ht="45" customHeight="1">
      <c r="A14" s="1075" t="s">
        <v>362</v>
      </c>
      <c r="B14" s="1075"/>
      <c r="C14" s="1075"/>
      <c r="D14" s="1075"/>
      <c r="E14" s="1075"/>
      <c r="F14" s="34"/>
      <c r="G14" s="34"/>
      <c r="H14" s="34"/>
    </row>
    <row r="15" spans="1:26" ht="12" customHeight="1">
      <c r="A15" s="32"/>
      <c r="B15" s="32"/>
      <c r="C15" s="32"/>
      <c r="D15" s="32"/>
      <c r="E15" s="32"/>
      <c r="F15" s="34"/>
      <c r="G15" s="34"/>
      <c r="H15" s="34"/>
    </row>
    <row r="16" spans="1:26" ht="42" customHeight="1">
      <c r="A16" s="45" t="s">
        <v>341</v>
      </c>
      <c r="B16" s="45" t="s">
        <v>363</v>
      </c>
      <c r="C16" s="1220" t="s">
        <v>364</v>
      </c>
      <c r="D16" s="1220"/>
      <c r="E16" s="45" t="s">
        <v>365</v>
      </c>
      <c r="F16" s="34"/>
      <c r="G16" s="34"/>
      <c r="H16" s="34"/>
    </row>
    <row r="17" spans="1:8" ht="21" customHeight="1">
      <c r="A17" s="209"/>
      <c r="B17" s="209"/>
      <c r="C17" s="1216"/>
      <c r="D17" s="1217"/>
      <c r="E17" s="209"/>
      <c r="F17" s="34"/>
      <c r="G17" s="34"/>
      <c r="H17" s="34"/>
    </row>
    <row r="18" spans="1:8" ht="21" customHeight="1">
      <c r="A18" s="209"/>
      <c r="B18" s="209"/>
      <c r="C18" s="1216"/>
      <c r="D18" s="1217"/>
      <c r="E18" s="209"/>
      <c r="F18" s="34"/>
      <c r="G18" s="34"/>
      <c r="H18" s="34"/>
    </row>
    <row r="19" spans="1:8" ht="21" customHeight="1">
      <c r="A19" s="209"/>
      <c r="B19" s="209"/>
      <c r="C19" s="1215"/>
      <c r="D19" s="1215"/>
      <c r="E19" s="209"/>
      <c r="F19" s="34"/>
      <c r="G19" s="34"/>
      <c r="H19" s="34"/>
    </row>
    <row r="20" spans="1:8" ht="21" customHeight="1">
      <c r="A20" s="209"/>
      <c r="B20" s="209"/>
      <c r="C20" s="1215"/>
      <c r="D20" s="1215"/>
      <c r="E20" s="209"/>
      <c r="F20" s="153"/>
      <c r="G20" s="153"/>
      <c r="H20" s="152" t="b">
        <v>0</v>
      </c>
    </row>
    <row r="21" spans="1:8" ht="21" customHeight="1">
      <c r="A21" s="209"/>
      <c r="B21" s="209"/>
      <c r="C21" s="1215"/>
      <c r="D21" s="1215"/>
      <c r="E21" s="209"/>
      <c r="F21" s="153"/>
      <c r="G21" s="153"/>
      <c r="H21" s="151"/>
    </row>
    <row r="22" spans="1:8" ht="16.5" customHeight="1">
      <c r="D22" s="32"/>
      <c r="E22" s="32"/>
      <c r="F22" s="34"/>
      <c r="G22" s="34"/>
      <c r="H22" s="34"/>
    </row>
    <row r="23" spans="1:8" s="24" customFormat="1" ht="51.75" customHeight="1">
      <c r="A23" s="1179" t="s">
        <v>366</v>
      </c>
      <c r="B23" s="1179"/>
      <c r="C23" s="1179"/>
      <c r="D23" s="1179"/>
      <c r="E23" s="1179"/>
      <c r="F23" s="34"/>
      <c r="G23" s="34"/>
      <c r="H23" s="34"/>
    </row>
    <row r="24" spans="1:8" s="24" customFormat="1" ht="96.75" customHeight="1">
      <c r="A24" s="1179" t="s">
        <v>367</v>
      </c>
      <c r="B24" s="1179"/>
      <c r="C24" s="1179"/>
      <c r="D24" s="1179"/>
      <c r="E24" s="1179"/>
      <c r="F24" s="34"/>
      <c r="G24" s="34"/>
      <c r="H24" s="34"/>
    </row>
    <row r="25" spans="1:8" s="24" customFormat="1" ht="24" customHeight="1">
      <c r="A25" s="146"/>
      <c r="B25" s="146"/>
      <c r="C25" s="146"/>
      <c r="D25" s="37"/>
      <c r="E25" s="146"/>
      <c r="F25" s="34"/>
      <c r="G25" s="34"/>
      <c r="H25" s="34"/>
    </row>
    <row r="26" spans="1:8" ht="24" customHeight="1">
      <c r="A26" s="36" t="s">
        <v>61</v>
      </c>
      <c r="B26" s="61" t="str">
        <f>'Attach 3(JV)'!B24</f>
        <v>--</v>
      </c>
      <c r="C26" s="40"/>
      <c r="D26" s="37" t="s">
        <v>62</v>
      </c>
      <c r="E26" s="198" t="str">
        <f>'Attach 3(JV)'!E24</f>
        <v/>
      </c>
    </row>
    <row r="27" spans="1:8" ht="24" customHeight="1">
      <c r="A27" s="36" t="s">
        <v>63</v>
      </c>
      <c r="B27" s="198" t="str">
        <f>'Attach 3(JV)'!B25</f>
        <v/>
      </c>
      <c r="C27" s="40"/>
      <c r="D27" s="37" t="s">
        <v>64</v>
      </c>
      <c r="E27" s="198" t="str">
        <f>'Attach 3(JV)'!E25</f>
        <v/>
      </c>
    </row>
    <row r="28" spans="1:8" ht="24" customHeight="1">
      <c r="D28" s="37"/>
    </row>
    <row r="29" spans="1:8" ht="24" customHeight="1">
      <c r="D29" s="37"/>
    </row>
    <row r="30" spans="1:8" s="49" customFormat="1" ht="32.25" customHeight="1">
      <c r="A30" s="33" t="str">
        <f>A1</f>
        <v>Specification No.:CC/NT/W-RT/DOM/A02/26/04533</v>
      </c>
      <c r="B30" s="33"/>
      <c r="C30" s="33"/>
      <c r="D30" s="33"/>
      <c r="E30" s="51" t="str">
        <f>"Annexure I to" &amp; E1</f>
        <v xml:space="preserve">Annexure I toAttachment-6 </v>
      </c>
      <c r="F30" s="48"/>
      <c r="G30" s="48"/>
      <c r="H30" s="48"/>
    </row>
    <row r="31" spans="1:8" ht="15.75" customHeight="1">
      <c r="A31" s="1219"/>
      <c r="B31" s="1219"/>
      <c r="C31" s="1219"/>
      <c r="D31" s="1219"/>
      <c r="E31" s="1219"/>
    </row>
    <row r="32" spans="1:8" ht="20.100000000000001" customHeight="1">
      <c r="A32" s="1218" t="str">
        <f>A5</f>
        <v>(Alternative, Deviations and Exceptions to the Provisions)</v>
      </c>
      <c r="B32" s="1218"/>
      <c r="C32" s="1218"/>
      <c r="D32" s="1218"/>
      <c r="E32" s="1218"/>
    </row>
    <row r="33" spans="1:5" ht="20.100000000000001" customHeight="1">
      <c r="A33" s="1218" t="s">
        <v>368</v>
      </c>
      <c r="B33" s="1218"/>
      <c r="C33" s="1218"/>
      <c r="D33" s="1218"/>
      <c r="E33" s="1218"/>
    </row>
    <row r="34" spans="1:5" ht="20.100000000000001" customHeight="1"/>
    <row r="35" spans="1:5" ht="42" customHeight="1">
      <c r="A35" s="45" t="s">
        <v>341</v>
      </c>
      <c r="B35" s="45" t="s">
        <v>363</v>
      </c>
      <c r="C35" s="1220" t="s">
        <v>364</v>
      </c>
      <c r="D35" s="1220"/>
      <c r="E35" s="45" t="s">
        <v>365</v>
      </c>
    </row>
    <row r="36" spans="1:5" ht="39.950000000000003" customHeight="1">
      <c r="A36" s="209"/>
      <c r="B36" s="209"/>
      <c r="C36" s="1216"/>
      <c r="D36" s="1217"/>
      <c r="E36" s="209"/>
    </row>
    <row r="37" spans="1:5" ht="39.950000000000003" customHeight="1">
      <c r="A37" s="209"/>
      <c r="B37" s="209"/>
      <c r="C37" s="1216"/>
      <c r="D37" s="1217"/>
      <c r="E37" s="209"/>
    </row>
    <row r="38" spans="1:5" ht="39.950000000000003" customHeight="1">
      <c r="A38" s="209"/>
      <c r="B38" s="209"/>
      <c r="C38" s="1216"/>
      <c r="D38" s="1217"/>
      <c r="E38" s="209"/>
    </row>
    <row r="39" spans="1:5" ht="39.950000000000003" customHeight="1">
      <c r="A39" s="209"/>
      <c r="B39" s="209"/>
      <c r="C39" s="1216"/>
      <c r="D39" s="1217"/>
      <c r="E39" s="209"/>
    </row>
    <row r="40" spans="1:5" ht="39.950000000000003" customHeight="1">
      <c r="A40" s="209"/>
      <c r="B40" s="209"/>
      <c r="C40" s="1216"/>
      <c r="D40" s="1217"/>
      <c r="E40" s="209"/>
    </row>
    <row r="41" spans="1:5" ht="39.950000000000003" customHeight="1">
      <c r="A41" s="209"/>
      <c r="B41" s="209"/>
      <c r="C41" s="1216"/>
      <c r="D41" s="1217"/>
      <c r="E41" s="209"/>
    </row>
    <row r="42" spans="1:5" ht="39.950000000000003" customHeight="1">
      <c r="A42" s="209"/>
      <c r="B42" s="209"/>
      <c r="C42" s="1216"/>
      <c r="D42" s="1217"/>
      <c r="E42" s="209"/>
    </row>
    <row r="43" spans="1:5" ht="39.950000000000003" customHeight="1">
      <c r="A43" s="209"/>
      <c r="B43" s="209"/>
      <c r="C43" s="1216"/>
      <c r="D43" s="1217"/>
      <c r="E43" s="209"/>
    </row>
    <row r="44" spans="1:5" ht="39.950000000000003" customHeight="1">
      <c r="A44" s="209"/>
      <c r="B44" s="209"/>
      <c r="C44" s="1216"/>
      <c r="D44" s="1217"/>
      <c r="E44" s="209"/>
    </row>
    <row r="45" spans="1:5" ht="39.950000000000003" customHeight="1">
      <c r="A45" s="209"/>
      <c r="B45" s="209"/>
      <c r="C45" s="1216"/>
      <c r="D45" s="1217"/>
      <c r="E45" s="209"/>
    </row>
    <row r="46" spans="1:5" ht="20.100000000000001" customHeight="1"/>
    <row r="47" spans="1:5" ht="25.5" customHeight="1"/>
    <row r="48" spans="1:5" ht="25.5" customHeight="1">
      <c r="A48" s="25"/>
      <c r="B48" s="25"/>
      <c r="C48" s="25"/>
      <c r="D48" s="37"/>
      <c r="E48" s="25"/>
    </row>
    <row r="49" spans="1:5" ht="25.5" customHeight="1">
      <c r="A49" s="36" t="s">
        <v>61</v>
      </c>
      <c r="B49" s="61" t="str">
        <f>B26</f>
        <v>--</v>
      </c>
      <c r="C49" s="40"/>
      <c r="D49" s="37" t="s">
        <v>62</v>
      </c>
      <c r="E49" s="198" t="str">
        <f>E26</f>
        <v/>
      </c>
    </row>
    <row r="50" spans="1:5" ht="25.5" customHeight="1">
      <c r="A50" s="36" t="s">
        <v>63</v>
      </c>
      <c r="B50" s="203" t="str">
        <f>B27</f>
        <v/>
      </c>
      <c r="C50" s="40"/>
      <c r="D50" s="37" t="s">
        <v>64</v>
      </c>
      <c r="E50" s="198" t="str">
        <f>E27</f>
        <v/>
      </c>
    </row>
    <row r="51" spans="1:5" ht="25.5" customHeight="1">
      <c r="D51" s="37"/>
    </row>
  </sheetData>
  <sheetProtection algorithmName="SHA-512" hashValue="HabX05Z5/AZjacTWZY6jFxwydCuboYfQ9756hrbDFCCrJyfWv0+/uzxj5o86HDJoqNH/E85z1JEEx/E0KIpsow==" saltValue="iPM7GG9CAeLpFNB9xpcarg==" spinCount="100000" sheet="1" formatColumns="0" formatRows="0" selectLockedCells="1"/>
  <customSheetViews>
    <customSheetView guid="{8893ED44-0907-49DA-91B4-12E950CA9B03}" scale="115" showPageBreaks="1" showGridLines="0" fitToPage="1" printArea="1" hiddenColumns="1" view="pageBreakPreview">
      <selection activeCell="A17" sqref="A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1"/>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O27" sqref="O2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80" t="str">
        <f>'Attach 3(JV)'!A1</f>
        <v>Specification No.:CC/NT/W-RT/DOM/A02/26/04533</v>
      </c>
      <c r="B1" s="1180"/>
      <c r="C1" s="1180"/>
      <c r="D1" s="1180"/>
      <c r="E1" s="515" t="str">
        <f>"Attachment-7 " &amp; 'Attach 3(JV)'!AT1</f>
        <v xml:space="preserve">Attachment-7 </v>
      </c>
      <c r="F1" s="516"/>
      <c r="G1" s="516"/>
      <c r="H1" s="516"/>
    </row>
    <row r="2" spans="1:9">
      <c r="E2" s="183"/>
    </row>
    <row r="3" spans="1:9" ht="55.5" customHeight="1">
      <c r="A3" s="816" t="str">
        <f>'Attach 3(JV)'!A3</f>
        <v xml:space="preserve">765kV Reactor Package 7RT-25-BULK for procurement of 20 x 110MVAR, 765KV, 1-phase Reactors under Bulk Procurement for procurement of 765kV &amp; 400kV class Transformers and Reactors of various capacities Lot-7. </v>
      </c>
      <c r="B3" s="817"/>
      <c r="C3" s="817"/>
      <c r="D3" s="817"/>
      <c r="E3" s="817"/>
      <c r="F3" s="26"/>
      <c r="G3" s="27"/>
      <c r="H3" s="26"/>
    </row>
    <row r="4" spans="1:9" ht="20.100000000000001" customHeight="1">
      <c r="A4" s="28"/>
      <c r="H4" s="30"/>
      <c r="I4" s="11"/>
    </row>
    <row r="5" spans="1:9" ht="20.100000000000001" customHeight="1">
      <c r="A5" s="856" t="s">
        <v>369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6" t="str">
        <f>'Attach 3(JV)'!E8</f>
        <v>Contract Services</v>
      </c>
      <c r="H8" s="30"/>
      <c r="I8" s="11"/>
    </row>
    <row r="9" spans="1:9" ht="20.100000000000001" customHeight="1">
      <c r="A9" s="13" t="s">
        <v>53</v>
      </c>
      <c r="B9" s="859">
        <f>'Attach 3(JV)'!B9</f>
        <v>0</v>
      </c>
      <c r="C9" s="859"/>
      <c r="D9" s="859"/>
      <c r="E9" s="106" t="str">
        <f>'Attach 3(JV)'!E9</f>
        <v>Power Grid Corporation of India Ltd.,</v>
      </c>
      <c r="H9" s="30"/>
      <c r="I9" s="11"/>
    </row>
    <row r="10" spans="1:9" ht="20.100000000000001" customHeight="1">
      <c r="A10" s="13" t="s">
        <v>55</v>
      </c>
      <c r="B10" s="859">
        <f>'Attach 3(JV)'!B10</f>
        <v>0</v>
      </c>
      <c r="C10" s="859"/>
      <c r="D10" s="859"/>
      <c r="E10" s="106" t="str">
        <f>'Attach 3(JV)'!E10</f>
        <v>"Saudamini", Plot No. 2, Sector 29</v>
      </c>
      <c r="H10" s="30"/>
      <c r="I10" s="11"/>
    </row>
    <row r="11" spans="1:9" ht="20.100000000000001" customHeight="1">
      <c r="B11" s="859">
        <f>'Attach 3(JV)'!B11</f>
        <v>0</v>
      </c>
      <c r="C11" s="859"/>
      <c r="D11" s="859"/>
      <c r="E11" s="106"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8" t="s">
        <v>370</v>
      </c>
      <c r="B15" s="1218"/>
      <c r="C15" s="1218"/>
      <c r="D15" s="1218"/>
      <c r="E15" s="12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61</v>
      </c>
      <c r="B22" s="61"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H8igPNrp9nvVfvPJT33Z+1EGdN5J6ZuryFbQp9LAQDErEYqK+2HrXhypZHvysO5bO5U8uUkRroiIY8B5ALyBhg==" saltValue="WWi3QflwUdGZJ97YlevHhw==" spinCount="100000" sheet="1" formatColumns="0" formatRows="0" selectLockedCells="1"/>
  <customSheetViews>
    <customSheetView guid="{8893ED44-0907-49DA-91B4-12E950CA9B03}" scale="85" showPageBreaks="1" showGridLines="0" fitToPage="1" printArea="1" view="pageBreakPreview">
      <selection activeCell="O27" sqref="O27"/>
      <pageMargins left="0.75" right="0.63" top="0.57999999999999996" bottom="0.6" header="0.34" footer="0.35"/>
      <pageSetup scale="99" orientation="portrait" r:id="rId1"/>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O53"/>
  <sheetViews>
    <sheetView showGridLines="0" view="pageBreakPreview" topLeftCell="A2" zoomScale="70" zoomScaleSheetLayoutView="70" workbookViewId="0">
      <selection activeCell="E38" sqref="E38"/>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5.42578125" style="24" customWidth="1"/>
    <col min="7" max="24" width="15.42578125" style="25" customWidth="1"/>
    <col min="25" max="41" width="13.5703125" style="25" hidden="1" customWidth="1"/>
    <col min="42" max="16384" width="9.140625" style="25"/>
  </cols>
  <sheetData>
    <row r="1" spans="1:24" s="374" customFormat="1" ht="32.25" customHeight="1">
      <c r="A1" s="1240" t="str">
        <f>'Attach 3(JV)'!A1</f>
        <v>Specification No.:CC/NT/W-RT/DOM/A02/26/04533</v>
      </c>
      <c r="B1" s="1240"/>
      <c r="C1" s="1240"/>
      <c r="D1" s="1240"/>
      <c r="E1" s="560"/>
      <c r="F1" s="560"/>
      <c r="G1" s="560"/>
      <c r="H1" s="560"/>
      <c r="I1" s="560"/>
      <c r="J1" s="560"/>
      <c r="K1" s="560"/>
      <c r="L1" s="560"/>
      <c r="M1" s="560"/>
      <c r="N1" s="560"/>
      <c r="O1" s="560"/>
      <c r="P1" s="560"/>
      <c r="Q1" s="560"/>
      <c r="R1" s="560"/>
      <c r="S1" s="560"/>
      <c r="T1" s="560"/>
      <c r="U1" s="560"/>
      <c r="V1" s="560"/>
      <c r="W1" s="799" t="str">
        <f>"Attachment-9 " &amp; 'Attach 3(JV)'!AT1</f>
        <v xml:space="preserve">Attachment-9 </v>
      </c>
      <c r="X1" s="560"/>
    </row>
    <row r="2" spans="1:24" ht="15" customHeight="1"/>
    <row r="3" spans="1:24" ht="79.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1247"/>
      <c r="G3" s="1247"/>
      <c r="H3" s="1247"/>
      <c r="I3" s="1247"/>
      <c r="J3" s="1247"/>
      <c r="K3" s="1247"/>
      <c r="L3" s="1247"/>
      <c r="M3" s="1247"/>
      <c r="N3" s="1247"/>
      <c r="O3" s="1247"/>
      <c r="P3" s="1247"/>
      <c r="Q3" s="1247"/>
      <c r="R3" s="1247"/>
      <c r="S3" s="1247"/>
      <c r="T3" s="1247"/>
      <c r="U3" s="1247"/>
      <c r="V3" s="1247"/>
      <c r="W3" s="1247"/>
      <c r="X3" s="1247"/>
    </row>
    <row r="4" spans="1:24" ht="15" customHeight="1">
      <c r="A4" s="28"/>
      <c r="F4" s="30"/>
    </row>
    <row r="5" spans="1:24" ht="20.100000000000001" customHeight="1">
      <c r="A5" s="856" t="s">
        <v>371</v>
      </c>
      <c r="B5" s="856"/>
      <c r="C5" s="856"/>
      <c r="D5" s="856"/>
      <c r="E5" s="856"/>
      <c r="F5" s="856"/>
      <c r="G5" s="856"/>
      <c r="H5" s="856"/>
      <c r="I5" s="856"/>
      <c r="J5" s="856"/>
      <c r="K5" s="856"/>
      <c r="L5" s="856"/>
      <c r="M5" s="856"/>
      <c r="N5" s="856"/>
      <c r="O5" s="856"/>
      <c r="P5" s="856"/>
      <c r="Q5" s="856"/>
      <c r="R5" s="856"/>
      <c r="S5" s="856"/>
      <c r="T5" s="856"/>
      <c r="U5" s="856"/>
      <c r="V5" s="856"/>
      <c r="W5" s="856"/>
      <c r="X5" s="856"/>
    </row>
    <row r="6" spans="1:24" ht="12.75" customHeight="1">
      <c r="A6" s="32"/>
      <c r="F6" s="30"/>
    </row>
    <row r="7" spans="1:24" ht="20.100000000000001" customHeight="1">
      <c r="A7" s="33" t="str">
        <f>'Attach 3(JV)'!A7</f>
        <v>Bidder’s Name and Address  :</v>
      </c>
      <c r="Q7" s="29" t="s">
        <v>51</v>
      </c>
      <c r="R7" s="29"/>
      <c r="S7" s="29"/>
      <c r="T7" s="29"/>
      <c r="U7" s="29"/>
      <c r="V7" s="29"/>
      <c r="W7" s="30"/>
    </row>
    <row r="8" spans="1:24" ht="36" customHeight="1">
      <c r="A8" s="862" t="str">
        <f>'Attach 3(JV)'!A8</f>
        <v/>
      </c>
      <c r="B8" s="862"/>
      <c r="C8" s="862"/>
      <c r="D8" s="862"/>
      <c r="Q8" s="29" t="s">
        <v>52</v>
      </c>
      <c r="R8" s="29"/>
      <c r="S8" s="29"/>
      <c r="T8" s="29"/>
      <c r="U8" s="29"/>
      <c r="V8" s="29"/>
      <c r="W8" s="30"/>
    </row>
    <row r="9" spans="1:24" ht="20.100000000000001" customHeight="1">
      <c r="A9" s="13" t="s">
        <v>53</v>
      </c>
      <c r="B9" s="859">
        <f>'Attach 3(JV)'!B9</f>
        <v>0</v>
      </c>
      <c r="C9" s="859"/>
      <c r="D9" s="859"/>
      <c r="Q9" s="29" t="s">
        <v>54</v>
      </c>
      <c r="R9" s="29"/>
      <c r="S9" s="29"/>
      <c r="T9" s="29"/>
      <c r="U9" s="29"/>
      <c r="V9" s="29"/>
      <c r="W9" s="30"/>
    </row>
    <row r="10" spans="1:24" ht="20.100000000000001" customHeight="1">
      <c r="A10" s="13" t="s">
        <v>55</v>
      </c>
      <c r="B10" s="859">
        <f>'Attach 3(JV)'!B10</f>
        <v>0</v>
      </c>
      <c r="C10" s="859"/>
      <c r="D10" s="859"/>
      <c r="Q10" s="29" t="s">
        <v>56</v>
      </c>
      <c r="R10" s="29"/>
      <c r="S10" s="29"/>
      <c r="T10" s="29"/>
      <c r="U10" s="29"/>
      <c r="V10" s="29"/>
      <c r="W10" s="30"/>
    </row>
    <row r="11" spans="1:24" ht="20.100000000000001" customHeight="1">
      <c r="B11" s="859">
        <f>'Attach 3(JV)'!B11</f>
        <v>0</v>
      </c>
      <c r="C11" s="859"/>
      <c r="D11" s="859"/>
      <c r="Q11" s="29" t="str">
        <f>'Attach 3(JV)'!E11</f>
        <v>Gurugram (Haryana) - 122001</v>
      </c>
      <c r="R11" s="29"/>
      <c r="S11" s="29"/>
      <c r="T11" s="29"/>
      <c r="U11" s="29"/>
      <c r="V11" s="29"/>
      <c r="W11" s="24"/>
    </row>
    <row r="12" spans="1:24" ht="20.100000000000001" customHeight="1">
      <c r="A12" s="32"/>
      <c r="B12" s="859">
        <f>'Attach 3(JV)'!B12</f>
        <v>0</v>
      </c>
      <c r="C12" s="859"/>
      <c r="D12" s="859"/>
    </row>
    <row r="13" spans="1:24" ht="13.5" customHeight="1">
      <c r="A13" s="32"/>
      <c r="B13" s="101"/>
      <c r="C13" s="101"/>
      <c r="D13" s="101"/>
    </row>
    <row r="14" spans="1:24" ht="20.100000000000001" customHeight="1">
      <c r="A14" s="29" t="s">
        <v>59</v>
      </c>
    </row>
    <row r="15" spans="1:24" ht="15" customHeight="1">
      <c r="A15" s="32"/>
    </row>
    <row r="16" spans="1:24" ht="49.5" customHeight="1">
      <c r="A16" s="91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7RT-25-BULK for procurement of 20 x 110MVAR, 765KV, 1-phase Reactors under Bulk Procurement for procurement of 765kV &amp; 400kV class Transformers and Reactors of various capacities Lot-7.  for the period commencing from the effective date of Contract to us :</v>
      </c>
      <c r="B16" s="917"/>
      <c r="C16" s="917"/>
      <c r="D16" s="917"/>
      <c r="E16" s="917"/>
      <c r="F16" s="917"/>
      <c r="G16" s="917"/>
      <c r="H16" s="917"/>
      <c r="I16" s="917"/>
      <c r="J16" s="917"/>
      <c r="K16" s="917"/>
      <c r="L16" s="917"/>
      <c r="M16" s="917"/>
      <c r="N16" s="917"/>
      <c r="O16" s="917"/>
      <c r="P16" s="917"/>
      <c r="Q16" s="917"/>
      <c r="R16" s="917"/>
      <c r="S16" s="917"/>
      <c r="T16" s="917"/>
      <c r="U16" s="917"/>
      <c r="V16" s="917"/>
      <c r="W16" s="917"/>
      <c r="X16" s="917"/>
    </row>
    <row r="17" spans="1:41" ht="14.25" customHeight="1">
      <c r="A17" s="32"/>
      <c r="B17" s="32"/>
      <c r="C17" s="32"/>
      <c r="D17" s="32"/>
      <c r="E17" s="34"/>
      <c r="F17" s="34"/>
    </row>
    <row r="18" spans="1:41" ht="20.25" customHeight="1">
      <c r="A18" s="1233" t="s">
        <v>341</v>
      </c>
      <c r="B18" s="1235" t="s">
        <v>372</v>
      </c>
      <c r="C18" s="1236"/>
      <c r="D18" s="1237"/>
      <c r="E18" s="1221" t="s">
        <v>373</v>
      </c>
      <c r="F18" s="1222"/>
      <c r="G18" s="1222"/>
      <c r="H18" s="1222"/>
      <c r="I18" s="1222"/>
      <c r="J18" s="1222"/>
      <c r="K18" s="1222"/>
      <c r="L18" s="1222"/>
      <c r="M18" s="1222"/>
      <c r="N18" s="1222"/>
      <c r="O18" s="1222"/>
      <c r="P18" s="1222"/>
      <c r="Q18" s="1222"/>
      <c r="R18" s="1222"/>
      <c r="S18" s="1222"/>
      <c r="T18" s="1222"/>
      <c r="U18" s="1222"/>
      <c r="V18" s="1222"/>
      <c r="W18" s="1222"/>
      <c r="X18" s="1223"/>
      <c r="Y18" s="794"/>
      <c r="Z18" s="794"/>
      <c r="AA18" s="794"/>
      <c r="AB18" s="794"/>
      <c r="AC18" s="794"/>
      <c r="AD18" s="794"/>
      <c r="AE18" s="794"/>
      <c r="AF18" s="794"/>
      <c r="AG18" s="794"/>
      <c r="AH18" s="794"/>
      <c r="AI18" s="794"/>
      <c r="AJ18" s="794"/>
      <c r="AK18" s="794"/>
      <c r="AL18" s="794"/>
      <c r="AM18" s="794"/>
      <c r="AN18" s="794"/>
      <c r="AO18" s="794"/>
    </row>
    <row r="19" spans="1:41" ht="28.5" customHeight="1">
      <c r="A19" s="1234"/>
      <c r="B19" s="1238"/>
      <c r="C19" s="1239"/>
      <c r="D19" s="1239"/>
      <c r="E19" s="1243" t="str">
        <f>Basic!B1</f>
        <v xml:space="preserve">765kV Reactor Package 7RT-25-BULK for procurement of 20 x 110MVAR, 765KV, 1-phase Reactors under Bulk Procurement for procurement of 765kV &amp; 400kV class Transformers and Reactors of various capacities Lot-7. </v>
      </c>
      <c r="F19" s="1244"/>
      <c r="G19" s="1244"/>
      <c r="H19" s="1244"/>
      <c r="I19" s="1244"/>
      <c r="J19" s="1244"/>
      <c r="K19" s="1244"/>
      <c r="L19" s="1244"/>
      <c r="M19" s="1244"/>
      <c r="N19" s="1244"/>
      <c r="O19" s="1244"/>
      <c r="P19" s="1244"/>
      <c r="Q19" s="1244"/>
      <c r="R19" s="1244"/>
      <c r="S19" s="1244"/>
      <c r="T19" s="1244"/>
      <c r="U19" s="1244"/>
      <c r="V19" s="1244"/>
      <c r="W19" s="1244"/>
      <c r="X19" s="1245"/>
      <c r="Y19" s="793"/>
      <c r="Z19" s="793"/>
      <c r="AA19" s="793"/>
      <c r="AB19" s="793"/>
      <c r="AC19" s="793"/>
      <c r="AD19" s="793"/>
      <c r="AE19" s="793"/>
      <c r="AF19" s="793"/>
      <c r="AG19" s="793"/>
      <c r="AH19" s="793"/>
      <c r="AI19" s="793"/>
      <c r="AJ19" s="793"/>
      <c r="AK19" s="793"/>
      <c r="AL19" s="793"/>
      <c r="AM19" s="793"/>
      <c r="AN19" s="793"/>
      <c r="AO19" s="793"/>
    </row>
    <row r="20" spans="1:41">
      <c r="A20" s="800"/>
      <c r="B20" s="801"/>
      <c r="C20" s="802"/>
      <c r="D20" s="802"/>
      <c r="E20" s="795" t="s">
        <v>1112</v>
      </c>
      <c r="F20" s="795" t="s">
        <v>1080</v>
      </c>
      <c r="G20" s="795" t="s">
        <v>1081</v>
      </c>
      <c r="H20" s="795" t="s">
        <v>1082</v>
      </c>
      <c r="I20" s="795" t="s">
        <v>1083</v>
      </c>
      <c r="J20" s="795" t="s">
        <v>1084</v>
      </c>
      <c r="K20" s="795" t="s">
        <v>1085</v>
      </c>
      <c r="L20" s="795" t="s">
        <v>1086</v>
      </c>
      <c r="M20" s="795" t="s">
        <v>1087</v>
      </c>
      <c r="N20" s="795" t="s">
        <v>1088</v>
      </c>
      <c r="O20" s="795" t="s">
        <v>1089</v>
      </c>
      <c r="P20" s="795" t="s">
        <v>1090</v>
      </c>
      <c r="Q20" s="795" t="s">
        <v>1091</v>
      </c>
      <c r="R20" s="795" t="s">
        <v>1057</v>
      </c>
      <c r="S20" s="795" t="s">
        <v>1063</v>
      </c>
      <c r="T20" s="795" t="s">
        <v>1107</v>
      </c>
      <c r="U20" s="795" t="s">
        <v>1108</v>
      </c>
      <c r="V20" s="795" t="s">
        <v>1109</v>
      </c>
      <c r="W20" s="795" t="s">
        <v>1110</v>
      </c>
      <c r="X20" s="795" t="s">
        <v>1111</v>
      </c>
      <c r="Y20" s="778"/>
      <c r="Z20" s="778"/>
      <c r="AA20" s="778"/>
      <c r="AB20" s="778"/>
      <c r="AC20" s="778"/>
      <c r="AD20" s="778"/>
      <c r="AE20" s="778"/>
      <c r="AF20" s="778"/>
      <c r="AG20" s="778"/>
      <c r="AH20" s="778"/>
      <c r="AI20" s="778"/>
      <c r="AJ20" s="778"/>
      <c r="AK20" s="778"/>
      <c r="AL20" s="778"/>
      <c r="AM20" s="778"/>
      <c r="AN20" s="778"/>
      <c r="AO20" s="778"/>
    </row>
    <row r="21" spans="1:41" ht="20.100000000000001" customHeight="1">
      <c r="A21" s="1230">
        <v>1</v>
      </c>
      <c r="B21" s="1228" t="s">
        <v>374</v>
      </c>
      <c r="C21" s="1228"/>
      <c r="D21" s="1229"/>
      <c r="E21" s="796"/>
      <c r="F21" s="796"/>
      <c r="G21" s="797"/>
      <c r="H21" s="797"/>
      <c r="I21" s="797"/>
      <c r="J21" s="797"/>
      <c r="K21" s="797"/>
      <c r="L21" s="797"/>
      <c r="M21" s="797"/>
      <c r="N21" s="797"/>
      <c r="O21" s="797"/>
      <c r="P21" s="797"/>
      <c r="Q21" s="797"/>
      <c r="R21" s="797"/>
      <c r="S21" s="797"/>
      <c r="T21" s="797"/>
      <c r="U21" s="797"/>
      <c r="V21" s="797"/>
      <c r="W21" s="797"/>
      <c r="X21" s="797"/>
    </row>
    <row r="22" spans="1:41" ht="20.100000000000001" customHeight="1">
      <c r="A22" s="1230"/>
      <c r="B22" s="1225" t="s">
        <v>375</v>
      </c>
      <c r="C22" s="1225"/>
      <c r="D22" s="1226"/>
      <c r="E22" s="798"/>
      <c r="F22" s="798"/>
      <c r="G22" s="798"/>
      <c r="H22" s="798"/>
      <c r="I22" s="798"/>
      <c r="J22" s="798"/>
      <c r="K22" s="798"/>
      <c r="L22" s="798"/>
      <c r="M22" s="798"/>
      <c r="N22" s="798"/>
      <c r="O22" s="798"/>
      <c r="P22" s="798"/>
      <c r="Q22" s="798"/>
      <c r="R22" s="798"/>
      <c r="S22" s="798"/>
      <c r="T22" s="798"/>
      <c r="U22" s="798"/>
      <c r="V22" s="798"/>
      <c r="W22" s="798"/>
      <c r="X22" s="798"/>
      <c r="Y22" s="661"/>
      <c r="Z22" s="661"/>
      <c r="AA22" s="661"/>
      <c r="AB22" s="661"/>
      <c r="AC22" s="661"/>
      <c r="AD22" s="661"/>
      <c r="AE22" s="661"/>
      <c r="AF22" s="661"/>
      <c r="AG22" s="661"/>
      <c r="AH22" s="661"/>
      <c r="AI22" s="661"/>
      <c r="AJ22" s="661"/>
      <c r="AK22" s="661"/>
      <c r="AL22" s="661"/>
      <c r="AM22" s="661"/>
      <c r="AN22" s="661"/>
      <c r="AO22" s="661"/>
    </row>
    <row r="23" spans="1:41" ht="20.100000000000001" customHeight="1">
      <c r="A23" s="1230"/>
      <c r="B23" s="1231" t="s">
        <v>376</v>
      </c>
      <c r="C23" s="1231"/>
      <c r="D23" s="1232"/>
      <c r="E23" s="798"/>
      <c r="F23" s="798"/>
      <c r="G23" s="798"/>
      <c r="H23" s="798"/>
      <c r="I23" s="798"/>
      <c r="J23" s="798"/>
      <c r="K23" s="798"/>
      <c r="L23" s="798"/>
      <c r="M23" s="798"/>
      <c r="N23" s="798"/>
      <c r="O23" s="798"/>
      <c r="P23" s="798"/>
      <c r="Q23" s="798"/>
      <c r="R23" s="798"/>
      <c r="S23" s="798"/>
      <c r="T23" s="798"/>
      <c r="U23" s="798"/>
      <c r="V23" s="798"/>
      <c r="W23" s="798"/>
      <c r="X23" s="798"/>
      <c r="Y23" s="661"/>
      <c r="Z23" s="661"/>
      <c r="AA23" s="661"/>
      <c r="AB23" s="661"/>
      <c r="AC23" s="661"/>
      <c r="AD23" s="661"/>
      <c r="AE23" s="661"/>
      <c r="AF23" s="661"/>
      <c r="AG23" s="661"/>
      <c r="AH23" s="661"/>
      <c r="AI23" s="661"/>
      <c r="AJ23" s="661"/>
      <c r="AK23" s="661"/>
      <c r="AL23" s="661"/>
      <c r="AM23" s="661"/>
      <c r="AN23" s="661"/>
      <c r="AO23" s="661"/>
    </row>
    <row r="24" spans="1:41" ht="20.100000000000001" customHeight="1">
      <c r="A24" s="1230">
        <v>2</v>
      </c>
      <c r="B24" s="1228" t="s">
        <v>377</v>
      </c>
      <c r="C24" s="1228"/>
      <c r="D24" s="1229"/>
      <c r="E24" s="796"/>
      <c r="F24" s="796"/>
      <c r="G24" s="797"/>
      <c r="H24" s="797"/>
      <c r="I24" s="797"/>
      <c r="J24" s="797"/>
      <c r="K24" s="797"/>
      <c r="L24" s="797"/>
      <c r="M24" s="797"/>
      <c r="N24" s="797"/>
      <c r="O24" s="797"/>
      <c r="P24" s="797"/>
      <c r="Q24" s="797"/>
      <c r="R24" s="797"/>
      <c r="S24" s="797"/>
      <c r="T24" s="797"/>
      <c r="U24" s="797"/>
      <c r="V24" s="797"/>
      <c r="W24" s="797"/>
      <c r="X24" s="797"/>
    </row>
    <row r="25" spans="1:41" ht="20.100000000000001" customHeight="1">
      <c r="A25" s="1230"/>
      <c r="B25" s="1225" t="s">
        <v>375</v>
      </c>
      <c r="C25" s="1225"/>
      <c r="D25" s="1226"/>
      <c r="E25" s="798"/>
      <c r="F25" s="798"/>
      <c r="G25" s="798"/>
      <c r="H25" s="798"/>
      <c r="I25" s="798"/>
      <c r="J25" s="798"/>
      <c r="K25" s="798"/>
      <c r="L25" s="798"/>
      <c r="M25" s="798"/>
      <c r="N25" s="798"/>
      <c r="O25" s="798"/>
      <c r="P25" s="798"/>
      <c r="Q25" s="798"/>
      <c r="R25" s="798"/>
      <c r="S25" s="798"/>
      <c r="T25" s="798"/>
      <c r="U25" s="798"/>
      <c r="V25" s="798"/>
      <c r="W25" s="798"/>
      <c r="X25" s="798"/>
      <c r="Y25" s="661"/>
      <c r="Z25" s="661"/>
      <c r="AA25" s="661"/>
      <c r="AB25" s="661"/>
      <c r="AC25" s="661"/>
      <c r="AD25" s="661"/>
      <c r="AE25" s="661"/>
      <c r="AF25" s="661"/>
      <c r="AG25" s="661"/>
      <c r="AH25" s="661"/>
      <c r="AI25" s="661"/>
      <c r="AJ25" s="661"/>
      <c r="AK25" s="661"/>
      <c r="AL25" s="661"/>
      <c r="AM25" s="661"/>
      <c r="AN25" s="661"/>
      <c r="AO25" s="661"/>
    </row>
    <row r="26" spans="1:41" ht="20.100000000000001" customHeight="1">
      <c r="A26" s="1230"/>
      <c r="B26" s="1231" t="s">
        <v>376</v>
      </c>
      <c r="C26" s="1231"/>
      <c r="D26" s="1232"/>
      <c r="E26" s="798"/>
      <c r="F26" s="798"/>
      <c r="G26" s="798"/>
      <c r="H26" s="798"/>
      <c r="I26" s="798"/>
      <c r="J26" s="798"/>
      <c r="K26" s="798"/>
      <c r="L26" s="798"/>
      <c r="M26" s="798"/>
      <c r="N26" s="798"/>
      <c r="O26" s="798"/>
      <c r="P26" s="798"/>
      <c r="Q26" s="798"/>
      <c r="R26" s="798"/>
      <c r="S26" s="798"/>
      <c r="T26" s="798"/>
      <c r="U26" s="798"/>
      <c r="V26" s="798"/>
      <c r="W26" s="798"/>
      <c r="X26" s="798"/>
      <c r="Y26" s="661"/>
      <c r="Z26" s="661"/>
      <c r="AA26" s="661"/>
      <c r="AB26" s="661"/>
      <c r="AC26" s="661"/>
      <c r="AD26" s="661"/>
      <c r="AE26" s="661"/>
      <c r="AF26" s="661"/>
      <c r="AG26" s="661"/>
      <c r="AH26" s="661"/>
      <c r="AI26" s="661"/>
      <c r="AJ26" s="661"/>
      <c r="AK26" s="661"/>
      <c r="AL26" s="661"/>
      <c r="AM26" s="661"/>
      <c r="AN26" s="661"/>
      <c r="AO26" s="661"/>
    </row>
    <row r="27" spans="1:41" ht="20.100000000000001" hidden="1" customHeight="1">
      <c r="A27" s="1230">
        <v>3</v>
      </c>
      <c r="B27" s="1228" t="s">
        <v>378</v>
      </c>
      <c r="C27" s="1228"/>
      <c r="D27" s="1229"/>
      <c r="E27" s="796"/>
      <c r="F27" s="796"/>
      <c r="G27" s="797"/>
      <c r="H27" s="797"/>
      <c r="I27" s="797"/>
      <c r="J27" s="797"/>
      <c r="K27" s="797"/>
      <c r="L27" s="797"/>
      <c r="M27" s="797"/>
      <c r="N27" s="797"/>
      <c r="O27" s="797"/>
      <c r="P27" s="797"/>
      <c r="Q27" s="797"/>
      <c r="R27" s="797"/>
      <c r="S27" s="797"/>
      <c r="T27" s="797"/>
      <c r="U27" s="797"/>
      <c r="V27" s="797"/>
      <c r="W27" s="797"/>
      <c r="X27" s="797"/>
    </row>
    <row r="28" spans="1:41" ht="20.100000000000001" hidden="1" customHeight="1">
      <c r="A28" s="1230"/>
      <c r="B28" s="1225" t="s">
        <v>375</v>
      </c>
      <c r="C28" s="1225"/>
      <c r="D28" s="1226"/>
      <c r="E28" s="798"/>
      <c r="F28" s="798"/>
      <c r="G28" s="797"/>
      <c r="H28" s="797"/>
      <c r="I28" s="797"/>
      <c r="J28" s="797"/>
      <c r="K28" s="797"/>
      <c r="L28" s="797"/>
      <c r="M28" s="797"/>
      <c r="N28" s="797"/>
      <c r="O28" s="797"/>
      <c r="P28" s="797"/>
      <c r="Q28" s="797"/>
      <c r="R28" s="797"/>
      <c r="S28" s="797"/>
      <c r="T28" s="797"/>
      <c r="U28" s="797"/>
      <c r="V28" s="797"/>
      <c r="W28" s="797"/>
      <c r="X28" s="797"/>
      <c r="Y28" s="661"/>
      <c r="Z28" s="661"/>
      <c r="AA28" s="661"/>
      <c r="AB28" s="661"/>
      <c r="AC28" s="661"/>
      <c r="AD28" s="661"/>
      <c r="AE28" s="661"/>
      <c r="AF28" s="661"/>
      <c r="AG28" s="661"/>
      <c r="AH28" s="661"/>
      <c r="AI28" s="661"/>
      <c r="AJ28" s="661"/>
      <c r="AK28" s="661"/>
      <c r="AL28" s="661"/>
      <c r="AM28" s="661"/>
      <c r="AN28" s="661"/>
      <c r="AO28" s="661"/>
    </row>
    <row r="29" spans="1:41" ht="20.100000000000001" hidden="1" customHeight="1">
      <c r="A29" s="1230"/>
      <c r="B29" s="1231" t="s">
        <v>376</v>
      </c>
      <c r="C29" s="1231"/>
      <c r="D29" s="1232"/>
      <c r="E29" s="798"/>
      <c r="F29" s="798"/>
      <c r="G29" s="797"/>
      <c r="H29" s="797"/>
      <c r="I29" s="797"/>
      <c r="J29" s="797"/>
      <c r="K29" s="797"/>
      <c r="L29" s="797"/>
      <c r="M29" s="797"/>
      <c r="N29" s="797"/>
      <c r="O29" s="797"/>
      <c r="P29" s="797"/>
      <c r="Q29" s="797"/>
      <c r="R29" s="797"/>
      <c r="S29" s="797"/>
      <c r="T29" s="797"/>
      <c r="U29" s="797"/>
      <c r="V29" s="797"/>
      <c r="W29" s="797"/>
      <c r="X29" s="797"/>
      <c r="Y29" s="661"/>
      <c r="Z29" s="661"/>
      <c r="AA29" s="661"/>
      <c r="AB29" s="661"/>
      <c r="AC29" s="661"/>
      <c r="AD29" s="661"/>
      <c r="AE29" s="661"/>
      <c r="AF29" s="661"/>
      <c r="AG29" s="661"/>
      <c r="AH29" s="661"/>
      <c r="AI29" s="661"/>
      <c r="AJ29" s="661"/>
      <c r="AK29" s="661"/>
      <c r="AL29" s="661"/>
      <c r="AM29" s="661"/>
      <c r="AN29" s="661"/>
      <c r="AO29" s="661"/>
    </row>
    <row r="30" spans="1:41" ht="20.100000000000001" customHeight="1">
      <c r="A30" s="1230">
        <v>3</v>
      </c>
      <c r="B30" s="1228" t="s">
        <v>379</v>
      </c>
      <c r="C30" s="1228"/>
      <c r="D30" s="1229"/>
      <c r="E30" s="796"/>
      <c r="F30" s="796"/>
      <c r="G30" s="797"/>
      <c r="H30" s="797"/>
      <c r="I30" s="797"/>
      <c r="J30" s="797"/>
      <c r="K30" s="797"/>
      <c r="L30" s="797"/>
      <c r="M30" s="797"/>
      <c r="N30" s="797"/>
      <c r="O30" s="797"/>
      <c r="P30" s="797"/>
      <c r="Q30" s="797"/>
      <c r="R30" s="797"/>
      <c r="S30" s="797"/>
      <c r="T30" s="797"/>
      <c r="U30" s="797"/>
      <c r="V30" s="797"/>
      <c r="W30" s="797"/>
      <c r="X30" s="797"/>
    </row>
    <row r="31" spans="1:41" ht="20.100000000000001" customHeight="1">
      <c r="A31" s="1230"/>
      <c r="B31" s="1225" t="s">
        <v>375</v>
      </c>
      <c r="C31" s="1225"/>
      <c r="D31" s="1226"/>
      <c r="E31" s="798"/>
      <c r="F31" s="798"/>
      <c r="G31" s="798"/>
      <c r="H31" s="798"/>
      <c r="I31" s="798"/>
      <c r="J31" s="798"/>
      <c r="K31" s="798"/>
      <c r="L31" s="798"/>
      <c r="M31" s="798"/>
      <c r="N31" s="798"/>
      <c r="O31" s="798"/>
      <c r="P31" s="798"/>
      <c r="Q31" s="798"/>
      <c r="R31" s="798"/>
      <c r="S31" s="798"/>
      <c r="T31" s="798"/>
      <c r="U31" s="798"/>
      <c r="V31" s="798"/>
      <c r="W31" s="798"/>
      <c r="X31" s="798"/>
      <c r="Y31" s="661"/>
      <c r="Z31" s="661"/>
      <c r="AA31" s="661"/>
      <c r="AB31" s="661"/>
      <c r="AC31" s="661"/>
      <c r="AD31" s="661"/>
      <c r="AE31" s="661"/>
      <c r="AF31" s="661"/>
      <c r="AG31" s="661"/>
      <c r="AH31" s="661"/>
      <c r="AI31" s="661"/>
      <c r="AJ31" s="661"/>
      <c r="AK31" s="661"/>
      <c r="AL31" s="661"/>
      <c r="AM31" s="661"/>
      <c r="AN31" s="661"/>
      <c r="AO31" s="661"/>
    </row>
    <row r="32" spans="1:41" ht="20.100000000000001" customHeight="1">
      <c r="A32" s="1230"/>
      <c r="B32" s="1231" t="s">
        <v>376</v>
      </c>
      <c r="C32" s="1231"/>
      <c r="D32" s="1232"/>
      <c r="E32" s="798"/>
      <c r="F32" s="798"/>
      <c r="G32" s="798"/>
      <c r="H32" s="798"/>
      <c r="I32" s="798"/>
      <c r="J32" s="798"/>
      <c r="K32" s="798"/>
      <c r="L32" s="798"/>
      <c r="M32" s="798"/>
      <c r="N32" s="798"/>
      <c r="O32" s="798"/>
      <c r="P32" s="798"/>
      <c r="Q32" s="798"/>
      <c r="R32" s="798"/>
      <c r="S32" s="798"/>
      <c r="T32" s="798"/>
      <c r="U32" s="798"/>
      <c r="V32" s="798"/>
      <c r="W32" s="798"/>
      <c r="X32" s="798"/>
      <c r="Y32" s="661"/>
      <c r="Z32" s="661"/>
      <c r="AA32" s="661"/>
      <c r="AB32" s="661"/>
      <c r="AC32" s="661"/>
      <c r="AD32" s="661"/>
      <c r="AE32" s="661"/>
      <c r="AF32" s="661"/>
      <c r="AG32" s="661"/>
      <c r="AH32" s="661"/>
      <c r="AI32" s="661"/>
      <c r="AJ32" s="661"/>
      <c r="AK32" s="661"/>
      <c r="AL32" s="661"/>
      <c r="AM32" s="661"/>
      <c r="AN32" s="661"/>
      <c r="AO32" s="661"/>
    </row>
    <row r="33" spans="1:41" ht="20.100000000000001" customHeight="1">
      <c r="A33" s="1230">
        <v>4</v>
      </c>
      <c r="B33" s="1228" t="s">
        <v>380</v>
      </c>
      <c r="C33" s="1228"/>
      <c r="D33" s="1229"/>
      <c r="E33" s="796"/>
      <c r="F33" s="796"/>
      <c r="G33" s="797"/>
      <c r="H33" s="797"/>
      <c r="I33" s="797"/>
      <c r="J33" s="797"/>
      <c r="K33" s="797"/>
      <c r="L33" s="797"/>
      <c r="M33" s="797"/>
      <c r="N33" s="797"/>
      <c r="O33" s="797"/>
      <c r="P33" s="797"/>
      <c r="Q33" s="797"/>
      <c r="R33" s="797"/>
      <c r="S33" s="797"/>
      <c r="T33" s="797"/>
      <c r="U33" s="797"/>
      <c r="V33" s="797"/>
      <c r="W33" s="797"/>
      <c r="X33" s="797"/>
    </row>
    <row r="34" spans="1:41" ht="20.100000000000001" customHeight="1">
      <c r="A34" s="1230"/>
      <c r="B34" s="1225" t="s">
        <v>375</v>
      </c>
      <c r="C34" s="1225"/>
      <c r="D34" s="1226"/>
      <c r="E34" s="798"/>
      <c r="F34" s="798"/>
      <c r="G34" s="798"/>
      <c r="H34" s="798"/>
      <c r="I34" s="798"/>
      <c r="J34" s="798"/>
      <c r="K34" s="798"/>
      <c r="L34" s="798"/>
      <c r="M34" s="798"/>
      <c r="N34" s="798"/>
      <c r="O34" s="798"/>
      <c r="P34" s="798"/>
      <c r="Q34" s="798"/>
      <c r="R34" s="798"/>
      <c r="S34" s="798"/>
      <c r="T34" s="798"/>
      <c r="U34" s="798"/>
      <c r="V34" s="798"/>
      <c r="W34" s="798"/>
      <c r="X34" s="798"/>
      <c r="Y34" s="661"/>
      <c r="Z34" s="661"/>
      <c r="AA34" s="661"/>
      <c r="AB34" s="661"/>
      <c r="AC34" s="661"/>
      <c r="AD34" s="661"/>
      <c r="AE34" s="661"/>
      <c r="AF34" s="661"/>
      <c r="AG34" s="661"/>
      <c r="AH34" s="661"/>
      <c r="AI34" s="661"/>
      <c r="AJ34" s="661"/>
      <c r="AK34" s="661"/>
      <c r="AL34" s="661"/>
      <c r="AM34" s="661"/>
      <c r="AN34" s="661"/>
      <c r="AO34" s="661"/>
    </row>
    <row r="35" spans="1:41" ht="20.100000000000001" customHeight="1">
      <c r="A35" s="1230"/>
      <c r="B35" s="1231" t="s">
        <v>376</v>
      </c>
      <c r="C35" s="1231"/>
      <c r="D35" s="1232"/>
      <c r="E35" s="798"/>
      <c r="F35" s="798"/>
      <c r="G35" s="798"/>
      <c r="H35" s="798"/>
      <c r="I35" s="798"/>
      <c r="J35" s="798"/>
      <c r="K35" s="798"/>
      <c r="L35" s="798"/>
      <c r="M35" s="798"/>
      <c r="N35" s="798"/>
      <c r="O35" s="798"/>
      <c r="P35" s="798"/>
      <c r="Q35" s="798"/>
      <c r="R35" s="798"/>
      <c r="S35" s="798"/>
      <c r="T35" s="798"/>
      <c r="U35" s="798"/>
      <c r="V35" s="798"/>
      <c r="W35" s="798"/>
      <c r="X35" s="798"/>
      <c r="Y35" s="661"/>
      <c r="Z35" s="661"/>
      <c r="AA35" s="661"/>
      <c r="AB35" s="661"/>
      <c r="AC35" s="661"/>
      <c r="AD35" s="661"/>
      <c r="AE35" s="661"/>
      <c r="AF35" s="661"/>
      <c r="AG35" s="661"/>
      <c r="AH35" s="661"/>
      <c r="AI35" s="661"/>
      <c r="AJ35" s="661"/>
      <c r="AK35" s="661"/>
      <c r="AL35" s="661"/>
      <c r="AM35" s="661"/>
      <c r="AN35" s="661"/>
      <c r="AO35" s="661"/>
    </row>
    <row r="36" spans="1:41" ht="20.100000000000001" customHeight="1">
      <c r="A36" s="796">
        <v>5</v>
      </c>
      <c r="B36" s="1241" t="s">
        <v>381</v>
      </c>
      <c r="C36" s="1241"/>
      <c r="D36" s="1242"/>
      <c r="E36" s="798"/>
      <c r="F36" s="798"/>
      <c r="G36" s="798"/>
      <c r="H36" s="798"/>
      <c r="I36" s="798"/>
      <c r="J36" s="798"/>
      <c r="K36" s="798"/>
      <c r="L36" s="798"/>
      <c r="M36" s="798"/>
      <c r="N36" s="798"/>
      <c r="O36" s="798"/>
      <c r="P36" s="798"/>
      <c r="Q36" s="798"/>
      <c r="R36" s="798"/>
      <c r="S36" s="798"/>
      <c r="T36" s="798"/>
      <c r="U36" s="798"/>
      <c r="V36" s="798"/>
      <c r="W36" s="798"/>
      <c r="X36" s="798"/>
      <c r="Y36" s="661"/>
      <c r="Z36" s="661"/>
      <c r="AA36" s="661"/>
      <c r="AB36" s="661"/>
      <c r="AC36" s="661"/>
      <c r="AD36" s="661"/>
      <c r="AE36" s="661"/>
      <c r="AF36" s="661"/>
      <c r="AG36" s="661"/>
      <c r="AH36" s="661"/>
      <c r="AI36" s="661"/>
      <c r="AJ36" s="661"/>
      <c r="AK36" s="661"/>
      <c r="AL36" s="661"/>
      <c r="AM36" s="661"/>
      <c r="AN36" s="661"/>
      <c r="AO36" s="661"/>
    </row>
    <row r="37" spans="1:41" ht="20.100000000000001" customHeight="1">
      <c r="A37" s="1230">
        <v>6</v>
      </c>
      <c r="B37" s="1228" t="s">
        <v>382</v>
      </c>
      <c r="C37" s="1228"/>
      <c r="D37" s="1229"/>
      <c r="E37" s="796"/>
      <c r="F37" s="796"/>
      <c r="G37" s="796"/>
      <c r="H37" s="796"/>
      <c r="I37" s="796"/>
      <c r="J37" s="796"/>
      <c r="K37" s="796"/>
      <c r="L37" s="796"/>
      <c r="M37" s="796"/>
      <c r="N37" s="796"/>
      <c r="O37" s="796"/>
      <c r="P37" s="796"/>
      <c r="Q37" s="796"/>
      <c r="R37" s="806"/>
      <c r="S37" s="806"/>
      <c r="T37" s="806"/>
      <c r="U37" s="806"/>
      <c r="V37" s="806"/>
      <c r="W37" s="796"/>
      <c r="X37" s="796"/>
    </row>
    <row r="38" spans="1:41" ht="20.100000000000001" customHeight="1">
      <c r="A38" s="1230"/>
      <c r="B38" s="1225" t="s">
        <v>375</v>
      </c>
      <c r="C38" s="1225"/>
      <c r="D38" s="1226"/>
      <c r="E38" s="798"/>
      <c r="F38" s="798"/>
      <c r="G38" s="798"/>
      <c r="H38" s="798"/>
      <c r="I38" s="798"/>
      <c r="J38" s="798"/>
      <c r="K38" s="798"/>
      <c r="L38" s="798"/>
      <c r="M38" s="798"/>
      <c r="N38" s="798"/>
      <c r="O38" s="798"/>
      <c r="P38" s="798"/>
      <c r="Q38" s="798"/>
      <c r="R38" s="798"/>
      <c r="S38" s="798"/>
      <c r="T38" s="798"/>
      <c r="U38" s="798"/>
      <c r="V38" s="798"/>
      <c r="W38" s="798"/>
      <c r="X38" s="798"/>
      <c r="Y38" s="661"/>
      <c r="Z38" s="661"/>
      <c r="AA38" s="661"/>
      <c r="AB38" s="661"/>
      <c r="AC38" s="661"/>
      <c r="AD38" s="661"/>
      <c r="AE38" s="661"/>
      <c r="AF38" s="661"/>
      <c r="AG38" s="661"/>
      <c r="AH38" s="661"/>
      <c r="AI38" s="661"/>
      <c r="AJ38" s="661"/>
      <c r="AK38" s="661"/>
      <c r="AL38" s="661"/>
      <c r="AM38" s="661"/>
      <c r="AN38" s="661"/>
      <c r="AO38" s="661"/>
    </row>
    <row r="39" spans="1:41" ht="20.100000000000001" customHeight="1">
      <c r="A39" s="1230"/>
      <c r="B39" s="1231" t="s">
        <v>376</v>
      </c>
      <c r="C39" s="1231"/>
      <c r="D39" s="1232"/>
      <c r="E39" s="798"/>
      <c r="F39" s="798"/>
      <c r="G39" s="798"/>
      <c r="H39" s="798"/>
      <c r="I39" s="798"/>
      <c r="J39" s="798"/>
      <c r="K39" s="798"/>
      <c r="L39" s="798"/>
      <c r="M39" s="798"/>
      <c r="N39" s="798"/>
      <c r="O39" s="798"/>
      <c r="P39" s="798"/>
      <c r="Q39" s="798"/>
      <c r="R39" s="798"/>
      <c r="S39" s="798"/>
      <c r="T39" s="798"/>
      <c r="U39" s="798"/>
      <c r="V39" s="798"/>
      <c r="W39" s="798"/>
      <c r="X39" s="798"/>
      <c r="Y39" s="661"/>
      <c r="Z39" s="661"/>
      <c r="AA39" s="661"/>
      <c r="AB39" s="661"/>
      <c r="AC39" s="661"/>
      <c r="AD39" s="661"/>
      <c r="AE39" s="661"/>
      <c r="AF39" s="661"/>
      <c r="AG39" s="661"/>
      <c r="AH39" s="661"/>
      <c r="AI39" s="661"/>
      <c r="AJ39" s="661"/>
      <c r="AK39" s="661"/>
      <c r="AL39" s="661"/>
      <c r="AM39" s="661"/>
      <c r="AN39" s="661"/>
      <c r="AO39" s="661"/>
    </row>
    <row r="40" spans="1:41" ht="20.100000000000001" customHeight="1">
      <c r="A40" s="1230">
        <v>7</v>
      </c>
      <c r="B40" s="1228" t="s">
        <v>383</v>
      </c>
      <c r="C40" s="1228"/>
      <c r="D40" s="1229"/>
      <c r="E40" s="796"/>
      <c r="F40" s="796"/>
      <c r="G40" s="796"/>
      <c r="H40" s="796"/>
      <c r="I40" s="796"/>
      <c r="J40" s="796"/>
      <c r="K40" s="796"/>
      <c r="L40" s="796"/>
      <c r="M40" s="796"/>
      <c r="N40" s="796"/>
      <c r="O40" s="796"/>
      <c r="P40" s="796"/>
      <c r="Q40" s="796"/>
      <c r="R40" s="806"/>
      <c r="S40" s="806"/>
      <c r="T40" s="806"/>
      <c r="U40" s="806"/>
      <c r="V40" s="806"/>
      <c r="W40" s="796"/>
      <c r="X40" s="796"/>
    </row>
    <row r="41" spans="1:41" ht="20.100000000000001" customHeight="1">
      <c r="A41" s="1230"/>
      <c r="B41" s="1225" t="s">
        <v>375</v>
      </c>
      <c r="C41" s="1225"/>
      <c r="D41" s="1226"/>
      <c r="E41" s="798"/>
      <c r="F41" s="798"/>
      <c r="G41" s="798"/>
      <c r="H41" s="798"/>
      <c r="I41" s="798"/>
      <c r="J41" s="798"/>
      <c r="K41" s="798"/>
      <c r="L41" s="798"/>
      <c r="M41" s="798"/>
      <c r="N41" s="798"/>
      <c r="O41" s="798"/>
      <c r="P41" s="798"/>
      <c r="Q41" s="798"/>
      <c r="R41" s="798"/>
      <c r="S41" s="798"/>
      <c r="T41" s="798"/>
      <c r="U41" s="798"/>
      <c r="V41" s="798"/>
      <c r="W41" s="798"/>
      <c r="X41" s="798"/>
      <c r="Y41" s="661"/>
      <c r="Z41" s="661"/>
      <c r="AA41" s="661"/>
      <c r="AB41" s="661"/>
      <c r="AC41" s="661"/>
      <c r="AD41" s="661"/>
      <c r="AE41" s="661"/>
      <c r="AF41" s="661"/>
      <c r="AG41" s="661"/>
      <c r="AH41" s="661"/>
      <c r="AI41" s="661"/>
      <c r="AJ41" s="661"/>
      <c r="AK41" s="661"/>
      <c r="AL41" s="661"/>
      <c r="AM41" s="661"/>
      <c r="AN41" s="661"/>
      <c r="AO41" s="661"/>
    </row>
    <row r="42" spans="1:41" ht="20.100000000000001" customHeight="1">
      <c r="A42" s="1230"/>
      <c r="B42" s="1231" t="s">
        <v>376</v>
      </c>
      <c r="C42" s="1231"/>
      <c r="D42" s="1232"/>
      <c r="E42" s="798"/>
      <c r="F42" s="798"/>
      <c r="G42" s="798"/>
      <c r="H42" s="798"/>
      <c r="I42" s="798"/>
      <c r="J42" s="798"/>
      <c r="K42" s="798"/>
      <c r="L42" s="798"/>
      <c r="M42" s="798"/>
      <c r="N42" s="798"/>
      <c r="O42" s="798"/>
      <c r="P42" s="798"/>
      <c r="Q42" s="798"/>
      <c r="R42" s="798"/>
      <c r="S42" s="798"/>
      <c r="T42" s="798"/>
      <c r="U42" s="798"/>
      <c r="V42" s="798"/>
      <c r="W42" s="798"/>
      <c r="X42" s="798"/>
      <c r="Y42" s="661"/>
      <c r="Z42" s="661"/>
      <c r="AA42" s="661"/>
      <c r="AB42" s="661"/>
      <c r="AC42" s="661"/>
      <c r="AD42" s="661"/>
      <c r="AE42" s="661"/>
      <c r="AF42" s="661"/>
      <c r="AG42" s="661"/>
      <c r="AH42" s="661"/>
      <c r="AI42" s="661"/>
      <c r="AJ42" s="661"/>
      <c r="AK42" s="661"/>
      <c r="AL42" s="661"/>
      <c r="AM42" s="661"/>
      <c r="AN42" s="661"/>
      <c r="AO42" s="661"/>
    </row>
    <row r="43" spans="1:41" ht="20.100000000000001" customHeight="1">
      <c r="A43" s="1230">
        <v>8</v>
      </c>
      <c r="B43" s="1227" t="s">
        <v>384</v>
      </c>
      <c r="C43" s="1228"/>
      <c r="D43" s="1229"/>
      <c r="E43" s="796"/>
      <c r="F43" s="796"/>
      <c r="G43" s="796"/>
      <c r="H43" s="796"/>
      <c r="I43" s="796"/>
      <c r="J43" s="796"/>
      <c r="K43" s="796"/>
      <c r="L43" s="796"/>
      <c r="M43" s="796"/>
      <c r="N43" s="796"/>
      <c r="O43" s="796"/>
      <c r="P43" s="796"/>
      <c r="Q43" s="796"/>
      <c r="R43" s="806"/>
      <c r="S43" s="806"/>
      <c r="T43" s="806"/>
      <c r="U43" s="806"/>
      <c r="V43" s="806"/>
      <c r="W43" s="796"/>
      <c r="X43" s="796"/>
    </row>
    <row r="44" spans="1:41" ht="20.100000000000001" customHeight="1">
      <c r="A44" s="1230"/>
      <c r="B44" s="1224" t="s">
        <v>375</v>
      </c>
      <c r="C44" s="1225"/>
      <c r="D44" s="1226"/>
      <c r="E44" s="798"/>
      <c r="F44" s="798"/>
      <c r="G44" s="798"/>
      <c r="H44" s="798"/>
      <c r="I44" s="798"/>
      <c r="J44" s="798"/>
      <c r="K44" s="798"/>
      <c r="L44" s="798"/>
      <c r="M44" s="798"/>
      <c r="N44" s="798"/>
      <c r="O44" s="798"/>
      <c r="P44" s="798"/>
      <c r="Q44" s="798"/>
      <c r="R44" s="798"/>
      <c r="S44" s="798"/>
      <c r="T44" s="798"/>
      <c r="U44" s="798"/>
      <c r="V44" s="798"/>
      <c r="W44" s="798"/>
      <c r="X44" s="798"/>
      <c r="Y44" s="661"/>
      <c r="Z44" s="661"/>
      <c r="AA44" s="661"/>
      <c r="AB44" s="661"/>
      <c r="AC44" s="661"/>
      <c r="AD44" s="661"/>
      <c r="AE44" s="661"/>
      <c r="AF44" s="661"/>
      <c r="AG44" s="661"/>
      <c r="AH44" s="661"/>
      <c r="AI44" s="661"/>
      <c r="AJ44" s="661"/>
      <c r="AK44" s="661"/>
      <c r="AL44" s="661"/>
      <c r="AM44" s="661"/>
      <c r="AN44" s="661"/>
      <c r="AO44" s="661"/>
    </row>
    <row r="45" spans="1:41" ht="20.100000000000001" customHeight="1">
      <c r="A45" s="1230"/>
      <c r="B45" s="1224" t="s">
        <v>376</v>
      </c>
      <c r="C45" s="1225"/>
      <c r="D45" s="1226"/>
      <c r="E45" s="798"/>
      <c r="F45" s="798"/>
      <c r="G45" s="798"/>
      <c r="H45" s="798"/>
      <c r="I45" s="798"/>
      <c r="J45" s="798"/>
      <c r="K45" s="798"/>
      <c r="L45" s="798"/>
      <c r="M45" s="798"/>
      <c r="N45" s="798"/>
      <c r="O45" s="798"/>
      <c r="P45" s="798"/>
      <c r="Q45" s="798"/>
      <c r="R45" s="798"/>
      <c r="S45" s="798"/>
      <c r="T45" s="798"/>
      <c r="U45" s="798"/>
      <c r="V45" s="798"/>
      <c r="W45" s="798"/>
      <c r="X45" s="798"/>
      <c r="Y45" s="661"/>
      <c r="Z45" s="661"/>
      <c r="AA45" s="661"/>
      <c r="AB45" s="661"/>
      <c r="AC45" s="661"/>
      <c r="AD45" s="661"/>
      <c r="AE45" s="661"/>
      <c r="AF45" s="661"/>
      <c r="AG45" s="661"/>
      <c r="AH45" s="661"/>
      <c r="AI45" s="661"/>
      <c r="AJ45" s="661"/>
      <c r="AK45" s="661"/>
      <c r="AL45" s="661"/>
      <c r="AM45" s="661"/>
      <c r="AN45" s="661"/>
      <c r="AO45" s="661"/>
    </row>
    <row r="46" spans="1:41" s="681" customFormat="1" ht="37.5" customHeight="1">
      <c r="A46" s="808" t="str">
        <f>IF(OR(E45&gt;21, F45&gt;21, G45&gt;21, H45&gt;21,I45&gt;21,J45&gt;21,K45&gt;24,L45&gt;24,M45&gt;24,N45&gt;24,O45&gt;24,P45&gt;24,Q45&gt;28,R45&gt;28,S45&gt;28,T45&gt;28,U45&gt;28,V45&gt;28,W45&gt;28,X45&gt;28),"You are exceeding the completion schedule specified in the bidding documents.","")</f>
        <v/>
      </c>
      <c r="B46" s="807"/>
      <c r="C46" s="807"/>
      <c r="D46" s="807"/>
      <c r="E46" s="807"/>
      <c r="F46" s="807"/>
      <c r="G46" s="807"/>
      <c r="H46" s="807"/>
      <c r="I46" s="807"/>
      <c r="J46" s="807"/>
      <c r="K46" s="807"/>
      <c r="L46" s="807"/>
      <c r="M46" s="807"/>
      <c r="N46" s="807"/>
      <c r="O46" s="807"/>
      <c r="P46" s="807"/>
      <c r="Q46" s="807"/>
      <c r="R46" s="807"/>
      <c r="S46" s="807"/>
      <c r="T46" s="807"/>
      <c r="U46" s="807"/>
      <c r="V46" s="807"/>
      <c r="W46" s="807"/>
      <c r="X46" s="807"/>
    </row>
    <row r="47" spans="1:41" ht="18" customHeight="1">
      <c r="A47" s="382"/>
      <c r="B47" s="382"/>
      <c r="C47" s="382"/>
      <c r="D47" s="382"/>
    </row>
    <row r="48" spans="1:41" ht="29.25" customHeight="1">
      <c r="A48" s="36" t="s">
        <v>61</v>
      </c>
      <c r="B48" s="61" t="str">
        <f>'Attach 3(JV)'!B24</f>
        <v>--</v>
      </c>
      <c r="D48" s="37"/>
      <c r="F48" s="39" t="str">
        <f>'Attach 3(JV)'!E24</f>
        <v/>
      </c>
      <c r="P48" s="39" t="s">
        <v>62</v>
      </c>
    </row>
    <row r="49" spans="1:24" ht="22.5" customHeight="1">
      <c r="A49" s="36" t="s">
        <v>63</v>
      </c>
      <c r="B49" s="198" t="str">
        <f>'Attach 3(JV)'!B25</f>
        <v/>
      </c>
      <c r="D49" s="37"/>
      <c r="F49" s="39" t="str">
        <f>'Attach 3(JV)'!E25</f>
        <v/>
      </c>
      <c r="P49" s="39" t="s">
        <v>64</v>
      </c>
    </row>
    <row r="50" spans="1:24" ht="8.25" customHeight="1">
      <c r="D50" s="37"/>
    </row>
    <row r="51" spans="1:24" ht="12" customHeight="1">
      <c r="A51" s="38"/>
    </row>
    <row r="52" spans="1:24" ht="36.75" customHeight="1">
      <c r="A52" s="44" t="s">
        <v>23</v>
      </c>
      <c r="B52" s="1248" t="s">
        <v>385</v>
      </c>
      <c r="C52" s="1248"/>
      <c r="D52" s="1248"/>
      <c r="E52" s="1248"/>
      <c r="F52" s="1248"/>
      <c r="G52" s="1248"/>
      <c r="H52" s="1248"/>
      <c r="I52" s="1248"/>
      <c r="J52" s="1248"/>
      <c r="K52" s="1248"/>
      <c r="L52" s="1248"/>
      <c r="M52" s="1248"/>
      <c r="N52" s="1248"/>
      <c r="O52" s="1248"/>
      <c r="P52" s="1248"/>
      <c r="Q52" s="1248"/>
      <c r="R52" s="1248"/>
      <c r="S52" s="1248"/>
      <c r="T52" s="1248"/>
      <c r="U52" s="1248"/>
      <c r="V52" s="1248"/>
      <c r="W52" s="1248"/>
      <c r="X52" s="1248"/>
    </row>
    <row r="53" spans="1:24" ht="20.100000000000001" customHeight="1"/>
  </sheetData>
  <sheetProtection algorithmName="SHA-512" hashValue="O1fjVyUHeHotYut8od84ylFGUEzybGHaKa88kT8QANPTqAQIjYGBiL7jGAbrwbWLjw8ns0nLAQ3mOM+uIw8oPQ==" saltValue="+7imYXkowZTdH8uAq3S27g==" spinCount="100000" sheet="1" formatColumns="0" formatRows="0" selectLockedCells="1"/>
  <customSheetViews>
    <customSheetView guid="{8893ED44-0907-49DA-91B4-12E950CA9B03}" scale="70" showPageBreaks="1" showGridLines="0" fitToPage="1" printArea="1" hiddenRows="1" hiddenColumns="1" view="pageBreakPreview" topLeftCell="A2">
      <selection activeCell="E38" sqref="E38"/>
      <pageMargins left="0.45" right="0.38" top="0.57999999999999996" bottom="0.6" header="0.34" footer="0.35"/>
      <pageSetup scale="29" fitToHeight="0" orientation="portrait" r:id="rId1"/>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2"/>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1"/>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3"/>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5"/>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6"/>
      <headerFooter alignWithMargins="0">
        <oddFooter>&amp;R&amp;"Book Antiqua,Bold"&amp;8 Page &amp;P of &amp;N</oddFooter>
      </headerFooter>
    </customSheetView>
  </customSheetViews>
  <mergeCells count="47">
    <mergeCell ref="E19:X19"/>
    <mergeCell ref="A3:X3"/>
    <mergeCell ref="A5:X5"/>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8:D28"/>
    <mergeCell ref="B29:D29"/>
    <mergeCell ref="A1:D1"/>
    <mergeCell ref="B9:D9"/>
    <mergeCell ref="A8:D8"/>
    <mergeCell ref="B12:D12"/>
    <mergeCell ref="B10:D10"/>
    <mergeCell ref="B11:D11"/>
    <mergeCell ref="E18:X18"/>
    <mergeCell ref="A16:X16"/>
    <mergeCell ref="B44:D44"/>
    <mergeCell ref="B43:D43"/>
    <mergeCell ref="B38:D38"/>
    <mergeCell ref="A24:A26"/>
    <mergeCell ref="B21:D21"/>
    <mergeCell ref="A21:A23"/>
    <mergeCell ref="B23:D23"/>
    <mergeCell ref="A18:A19"/>
    <mergeCell ref="B18:D19"/>
    <mergeCell ref="B22:D22"/>
    <mergeCell ref="B24:D24"/>
    <mergeCell ref="B25:D25"/>
    <mergeCell ref="A40:A42"/>
    <mergeCell ref="B26:D26"/>
  </mergeCells>
  <phoneticPr fontId="7" type="noConversion"/>
  <dataValidations count="2">
    <dataValidation type="decimal" allowBlank="1" showInputMessage="1" showErrorMessage="1" error="Enter period in numeric figure only !" sqref="E22 E24:E26 E27:F27 E30:E44 Y45:AO45" xr:uid="{00000000-0002-0000-0E00-000000000000}">
      <formula1>0</formula1>
      <formula2>100</formula2>
    </dataValidation>
    <dataValidation type="whole" allowBlank="1" showInputMessage="1" showErrorMessage="1" error="Enter period in numeric figure only !" sqref="E45:X45" xr:uid="{0337C95F-9323-4109-98EE-3D0118E749DE}">
      <formula1>0</formula1>
      <formula2>100</formula2>
    </dataValidation>
  </dataValidations>
  <pageMargins left="0.45" right="0.38" top="0.57999999999999996" bottom="0.6" header="0.34" footer="0.35"/>
  <pageSetup scale="29" fitToHeight="0" orientation="portrait" r:id="rId4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SheetLayoutView="100" workbookViewId="0">
      <selection activeCell="L14" sqref="L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5" t="str">
        <f>'Attach 3(JV)'!A1</f>
        <v>Specification No.:CC/NT/W-RT/DOM/A02/26/04533</v>
      </c>
      <c r="B1" s="1175"/>
      <c r="C1" s="1175"/>
      <c r="D1" s="1175"/>
      <c r="E1" s="512"/>
      <c r="F1" s="511" t="str">
        <f>"Attachment-10 " &amp; 'Attach 3(JV)'!AT1</f>
        <v xml:space="preserve">Attachment-10 </v>
      </c>
      <c r="G1" s="513"/>
      <c r="H1" s="513"/>
    </row>
    <row r="3" spans="1:10" ht="77.25" customHeight="1">
      <c r="A3" s="1251" t="str">
        <f>'Attach 3(JV)'!A3</f>
        <v xml:space="preserve">765kV Reactor Package 7RT-25-BULK for procurement of 20 x 110MVAR, 765KV, 1-phase Reactors under Bulk Procurement for procurement of 765kV &amp; 400kV class Transformers and Reactors of various capacities Lot-7. </v>
      </c>
      <c r="B3" s="1252"/>
      <c r="C3" s="1252"/>
      <c r="D3" s="1252"/>
      <c r="E3" s="1252"/>
      <c r="F3" s="1252"/>
      <c r="G3" s="9"/>
      <c r="H3" s="3"/>
    </row>
    <row r="4" spans="1:10" ht="20.100000000000001" customHeight="1">
      <c r="A4" s="5"/>
      <c r="H4" s="10"/>
      <c r="I4" s="11"/>
    </row>
    <row r="5" spans="1:10" ht="20.100000000000001" customHeight="1">
      <c r="A5" s="1253" t="s">
        <v>386</v>
      </c>
      <c r="B5" s="1253"/>
      <c r="C5" s="1253"/>
      <c r="D5" s="1253"/>
      <c r="E5" s="1253"/>
      <c r="F5" s="125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9" t="str">
        <f>'Attach 3(JV)'!A8</f>
        <v/>
      </c>
      <c r="B8" s="1249"/>
      <c r="C8" s="1249"/>
      <c r="D8" s="1249"/>
      <c r="E8" s="12" t="str">
        <f>'Attach 3(JV)'!E8</f>
        <v>Contract Services</v>
      </c>
      <c r="H8" s="10"/>
      <c r="I8" s="11"/>
    </row>
    <row r="9" spans="1:10" ht="20.100000000000001" customHeight="1">
      <c r="A9" s="13" t="s">
        <v>53</v>
      </c>
      <c r="B9" s="859">
        <f>'Attach 3(JV)'!B9</f>
        <v>0</v>
      </c>
      <c r="C9" s="859"/>
      <c r="D9" s="859"/>
      <c r="E9" s="12" t="str">
        <f>'Attach 3(JV)'!E9</f>
        <v>Power Grid Corporation of India Ltd.,</v>
      </c>
      <c r="H9" s="10"/>
      <c r="I9" s="11"/>
    </row>
    <row r="10" spans="1:10" ht="20.100000000000001" customHeight="1">
      <c r="A10" s="13" t="s">
        <v>55</v>
      </c>
      <c r="B10" s="859">
        <f>'Attach 3(JV)'!B10</f>
        <v>0</v>
      </c>
      <c r="C10" s="859"/>
      <c r="D10" s="859"/>
      <c r="E10" s="12" t="str">
        <f>'Attach 3(JV)'!E10</f>
        <v>"Saudamini", Plot No. 2, Sector 29</v>
      </c>
      <c r="H10" s="10"/>
      <c r="I10" s="282"/>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50" t="s">
        <v>1062</v>
      </c>
      <c r="B14" s="1250"/>
      <c r="C14" s="1250"/>
      <c r="D14" s="1250"/>
      <c r="E14" s="1250"/>
      <c r="F14" s="1250"/>
      <c r="G14" s="2"/>
      <c r="H14" s="2"/>
      <c r="J14" s="523"/>
    </row>
    <row r="15" spans="1:10" ht="20.100000000000001" customHeight="1">
      <c r="A15" s="7"/>
    </row>
    <row r="16" spans="1:10" ht="20.100000000000001" customHeight="1">
      <c r="A16" s="19" t="s">
        <v>387</v>
      </c>
      <c r="B16" s="134" t="str">
        <f>'Attach 3(JV)'!B24</f>
        <v>--</v>
      </c>
      <c r="C16" s="18"/>
      <c r="E16" s="20" t="s">
        <v>62</v>
      </c>
      <c r="F16" s="204" t="str">
        <f>'Attach 3(JV)'!E24</f>
        <v/>
      </c>
    </row>
    <row r="17" spans="1:6" ht="20.100000000000001" customHeight="1">
      <c r="A17" s="19" t="s">
        <v>63</v>
      </c>
      <c r="B17" s="204" t="str">
        <f>'Attach 3(JV)'!B25</f>
        <v/>
      </c>
      <c r="C17" s="18"/>
      <c r="E17" s="20" t="s">
        <v>64</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uG25iVZEVWKBhR9QI16BZmplilekomgvoj2A3tLfCrUc9/CBKE4IcAtRK3PjGNVhDGm/6qeJtbjajxut98BP7w==" saltValue="DI/4M5sK9ZeE+DyesuLx8w==" spinCount="100000" sheet="1" formatColumns="0" formatRows="0" selectLockedCells="1"/>
  <customSheetViews>
    <customSheetView guid="{8893ED44-0907-49DA-91B4-12E950CA9B03}" showPageBreaks="1" showGridLines="0" fitToPage="1" printArea="1" view="pageBreakPreview" topLeftCell="A4">
      <selection activeCell="L14" sqref="L14"/>
      <pageMargins left="0.75" right="0.63" top="0.57999999999999996" bottom="0.6" header="0.34" footer="0.35"/>
      <pageSetup scale="80" orientation="portrait" r:id="rId1"/>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2"/>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5"/>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6" customFormat="1" ht="23.25" customHeight="1">
      <c r="A1" s="1175" t="str">
        <f>'Attach 3(JV)'!A1</f>
        <v>Specification No.:CC/NT/W-RT/DOM/A02/26/04533</v>
      </c>
      <c r="B1" s="1175"/>
      <c r="C1" s="1175"/>
      <c r="D1" s="1256" t="str">
        <f>"Attachment-11 " &amp; 'Attach 3(JV)'!AT1</f>
        <v xml:space="preserve">Attachment-11 </v>
      </c>
      <c r="E1" s="1256"/>
      <c r="F1" s="77"/>
      <c r="G1" s="77"/>
      <c r="H1" s="77"/>
    </row>
    <row r="2" spans="1:26" ht="13.5" customHeight="1">
      <c r="Z2" s="112">
        <f>'Attach 3(JV)'!Z2</f>
        <v>0</v>
      </c>
    </row>
    <row r="3" spans="1:26" ht="75.75" customHeight="1">
      <c r="A3" s="1246" t="str">
        <f>'Attach 3(QR)'!A3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26" ht="19.5" customHeight="1">
      <c r="A4" s="28"/>
      <c r="H4" s="30"/>
      <c r="I4" s="11"/>
    </row>
    <row r="5" spans="1:26" ht="21.75" customHeight="1">
      <c r="A5" s="856" t="s">
        <v>388</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53</v>
      </c>
      <c r="B9" s="859">
        <f>'Attach 3(JV)'!B9</f>
        <v>0</v>
      </c>
      <c r="C9" s="859"/>
      <c r="D9" s="12" t="str">
        <f>'Attach 3(JV)'!E9</f>
        <v>Power Grid Corporation of India Ltd.,</v>
      </c>
      <c r="H9" s="30"/>
      <c r="I9" s="11"/>
    </row>
    <row r="10" spans="1:26" ht="19.5" customHeight="1">
      <c r="A10" s="13" t="s">
        <v>55</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59</v>
      </c>
    </row>
    <row r="14" spans="1:26" ht="9.9499999999999993" customHeight="1">
      <c r="A14" s="32"/>
    </row>
    <row r="15" spans="1:26" ht="184.5" customHeight="1">
      <c r="A15" s="1255" t="s">
        <v>389</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5" t="s">
        <v>341</v>
      </c>
      <c r="B17" s="1220" t="s">
        <v>390</v>
      </c>
      <c r="C17" s="1220"/>
      <c r="D17" s="45" t="s">
        <v>391</v>
      </c>
      <c r="E17" s="45" t="s">
        <v>392</v>
      </c>
      <c r="G17" s="34"/>
      <c r="H17" s="34"/>
    </row>
    <row r="18" spans="1:8" ht="26.1" customHeight="1">
      <c r="A18" s="80">
        <v>1</v>
      </c>
      <c r="B18" s="1254"/>
      <c r="C18" s="1254"/>
      <c r="D18" s="208"/>
      <c r="E18" s="208"/>
      <c r="F18" s="34"/>
      <c r="G18" s="34"/>
      <c r="H18" s="34"/>
    </row>
    <row r="19" spans="1:8" ht="26.1" customHeight="1">
      <c r="A19" s="80">
        <v>2</v>
      </c>
      <c r="B19" s="1254"/>
      <c r="C19" s="1254"/>
      <c r="D19" s="208"/>
      <c r="E19" s="208"/>
      <c r="F19" s="34"/>
      <c r="G19" s="34"/>
      <c r="H19" s="34"/>
    </row>
    <row r="20" spans="1:8" ht="26.1" customHeight="1">
      <c r="A20" s="80">
        <v>3</v>
      </c>
      <c r="B20" s="1254"/>
      <c r="C20" s="1254"/>
      <c r="D20" s="208"/>
      <c r="E20" s="208"/>
      <c r="F20" s="34"/>
      <c r="G20" s="34"/>
      <c r="H20" s="34"/>
    </row>
    <row r="21" spans="1:8" ht="26.1" customHeight="1">
      <c r="A21" s="80">
        <v>4</v>
      </c>
      <c r="B21" s="1254"/>
      <c r="C21" s="1254"/>
      <c r="D21" s="208"/>
      <c r="E21" s="208"/>
      <c r="F21" s="34"/>
      <c r="G21" s="34"/>
      <c r="H21" s="34"/>
    </row>
    <row r="22" spans="1:8" ht="26.1" customHeight="1">
      <c r="A22" s="80">
        <v>5</v>
      </c>
      <c r="B22" s="1254"/>
      <c r="C22" s="1254"/>
      <c r="D22" s="208"/>
      <c r="E22" s="208"/>
      <c r="F22" s="34"/>
      <c r="G22" s="34"/>
      <c r="H22" s="34"/>
    </row>
    <row r="23" spans="1:8" ht="26.1" customHeight="1">
      <c r="A23" s="80">
        <v>6</v>
      </c>
      <c r="B23" s="1254"/>
      <c r="C23" s="1254"/>
      <c r="D23" s="208"/>
      <c r="E23" s="208"/>
      <c r="F23" s="34"/>
      <c r="G23" s="34"/>
      <c r="H23" s="34"/>
    </row>
    <row r="24" spans="1:8" ht="26.1" customHeight="1">
      <c r="A24" s="32"/>
      <c r="B24" s="32"/>
      <c r="C24" s="32"/>
      <c r="D24" s="32"/>
      <c r="E24" s="32"/>
      <c r="F24" s="34"/>
      <c r="G24" s="34"/>
      <c r="H24" s="34"/>
    </row>
    <row r="25" spans="1:8" ht="84.75" customHeight="1">
      <c r="A25" s="1255" t="s">
        <v>393</v>
      </c>
      <c r="B25" s="1075"/>
      <c r="C25" s="1075"/>
      <c r="D25" s="1075"/>
      <c r="E25" s="1075"/>
    </row>
    <row r="26" spans="1:8" ht="149.25" customHeight="1">
      <c r="A26" s="1255" t="s">
        <v>394</v>
      </c>
      <c r="B26" s="1075"/>
      <c r="C26" s="1075"/>
      <c r="D26" s="1075"/>
      <c r="E26" s="1075"/>
    </row>
    <row r="27" spans="1:8" ht="26.1" customHeight="1">
      <c r="A27" s="36" t="s">
        <v>61</v>
      </c>
      <c r="B27" s="61" t="str">
        <f>'Attach 3(JV)'!B24</f>
        <v>--</v>
      </c>
      <c r="D27" s="37" t="s">
        <v>62</v>
      </c>
      <c r="E27" s="198" t="str">
        <f>'Attach 3(JV)'!E24</f>
        <v/>
      </c>
    </row>
    <row r="28" spans="1:8" ht="26.1" customHeight="1">
      <c r="A28" s="36" t="s">
        <v>63</v>
      </c>
      <c r="B28" s="198" t="str">
        <f>'Attach 3(JV)'!B25</f>
        <v/>
      </c>
      <c r="D28" s="37" t="s">
        <v>64</v>
      </c>
      <c r="E28" s="198" t="str">
        <f>'Attach 3(JV)'!E25</f>
        <v/>
      </c>
    </row>
    <row r="29" spans="1:8" ht="230.25" customHeight="1">
      <c r="A29" s="857" t="s">
        <v>395</v>
      </c>
      <c r="B29" s="857"/>
      <c r="C29" s="857"/>
      <c r="D29" s="857"/>
      <c r="E29" s="857"/>
    </row>
    <row r="30" spans="1:8" ht="20.100000000000001" customHeight="1">
      <c r="A30" s="21" t="str">
        <f>A1</f>
        <v>Specification No.:CC/NT/W-RT/DOM/A02/26/04533</v>
      </c>
      <c r="B30" s="22"/>
      <c r="C30" s="22"/>
      <c r="D30" s="22"/>
      <c r="E30" s="23" t="str">
        <f>D1</f>
        <v xml:space="preserve">Attachment-11 </v>
      </c>
    </row>
    <row r="31" spans="1:8" ht="19.5" customHeight="1"/>
    <row r="32" spans="1:8" ht="48" customHeight="1">
      <c r="A32" s="1258" t="str">
        <f>A3</f>
        <v xml:space="preserve">765kV Reactor Package 7RT-25-BULK for procurement of 20 x 110MVAR, 765KV, 1-phase Reactors under Bulk Procurement for procurement of 765kV &amp; 400kV class Transformers and Reactors of various capacities Lot-7. </v>
      </c>
      <c r="B32" s="1258"/>
      <c r="C32" s="1258"/>
      <c r="D32" s="1258"/>
      <c r="E32" s="1258"/>
    </row>
    <row r="33" spans="1:5" ht="19.5" customHeight="1">
      <c r="A33" s="28"/>
    </row>
    <row r="34" spans="1:5" ht="19.5" customHeight="1">
      <c r="A34" s="1218" t="s">
        <v>388</v>
      </c>
      <c r="B34" s="1218"/>
      <c r="C34" s="1218"/>
      <c r="D34" s="1218"/>
      <c r="E34" s="121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53</v>
      </c>
      <c r="B38" s="859" t="str">
        <f>'Attach 3(JV)'!B17:D17</f>
        <v>Ram Lal</v>
      </c>
      <c r="C38" s="859"/>
      <c r="D38" s="12" t="str">
        <f>D9</f>
        <v>Power Grid Corporation of India Ltd.,</v>
      </c>
    </row>
    <row r="39" spans="1:5" ht="19.5" customHeight="1">
      <c r="A39" s="13" t="s">
        <v>55</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59</v>
      </c>
    </row>
    <row r="43" spans="1:5" ht="19.5" customHeight="1">
      <c r="A43" s="32"/>
    </row>
    <row r="44" spans="1:5" ht="33.75" customHeight="1">
      <c r="A44" s="1075" t="s">
        <v>396</v>
      </c>
      <c r="B44" s="1075"/>
      <c r="C44" s="1075"/>
      <c r="D44" s="1075"/>
      <c r="E44" s="1075"/>
    </row>
    <row r="45" spans="1:5" ht="19.5" customHeight="1">
      <c r="A45" s="32"/>
      <c r="B45" s="32"/>
      <c r="C45" s="32"/>
      <c r="D45" s="32"/>
      <c r="E45" s="32"/>
    </row>
    <row r="46" spans="1:5" ht="72" customHeight="1">
      <c r="A46" s="45" t="s">
        <v>341</v>
      </c>
      <c r="B46" s="1220" t="s">
        <v>390</v>
      </c>
      <c r="C46" s="1220"/>
      <c r="D46" s="45" t="s">
        <v>391</v>
      </c>
      <c r="E46" s="45" t="s">
        <v>397</v>
      </c>
    </row>
    <row r="47" spans="1:5" ht="25.5" customHeight="1">
      <c r="A47" s="80">
        <v>1</v>
      </c>
      <c r="B47" s="1257"/>
      <c r="C47" s="1257"/>
      <c r="D47" s="212"/>
      <c r="E47" s="212"/>
    </row>
    <row r="48" spans="1:5" ht="25.5" customHeight="1">
      <c r="A48" s="80">
        <v>2</v>
      </c>
      <c r="B48" s="1257"/>
      <c r="C48" s="1257"/>
      <c r="D48" s="212"/>
      <c r="E48" s="212"/>
    </row>
    <row r="49" spans="1:5" ht="25.5" customHeight="1">
      <c r="A49" s="80">
        <v>3</v>
      </c>
      <c r="B49" s="1257"/>
      <c r="C49" s="1257"/>
      <c r="D49" s="212"/>
      <c r="E49" s="212"/>
    </row>
    <row r="50" spans="1:5" ht="25.5" customHeight="1">
      <c r="A50" s="80">
        <v>4</v>
      </c>
      <c r="B50" s="1257"/>
      <c r="C50" s="1257"/>
      <c r="D50" s="212"/>
      <c r="E50" s="212"/>
    </row>
    <row r="51" spans="1:5" ht="25.5" customHeight="1">
      <c r="A51" s="80">
        <v>5</v>
      </c>
      <c r="B51" s="1257"/>
      <c r="C51" s="1257"/>
      <c r="D51" s="212"/>
      <c r="E51" s="212"/>
    </row>
    <row r="52" spans="1:5" ht="25.5" customHeight="1">
      <c r="A52" s="80">
        <v>6</v>
      </c>
      <c r="B52" s="1257"/>
      <c r="C52" s="1257"/>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61</v>
      </c>
      <c r="B55" s="61" t="str">
        <f>B27</f>
        <v>--</v>
      </c>
      <c r="C55" s="148" t="s">
        <v>62</v>
      </c>
      <c r="D55" s="148" t="str">
        <f>E27</f>
        <v/>
      </c>
      <c r="E55" s="148"/>
    </row>
    <row r="56" spans="1:5" ht="27.95" customHeight="1">
      <c r="A56" s="148" t="s">
        <v>63</v>
      </c>
      <c r="B56" s="148" t="str">
        <f>B28</f>
        <v/>
      </c>
      <c r="C56" s="148" t="s">
        <v>64</v>
      </c>
      <c r="D56" s="148" t="str">
        <f>E28</f>
        <v/>
      </c>
      <c r="E56" s="148"/>
    </row>
    <row r="57" spans="1:5" ht="27.95" customHeight="1">
      <c r="A57" s="148"/>
      <c r="B57" s="148"/>
      <c r="C57" s="148"/>
      <c r="D57" s="148"/>
      <c r="E57" s="148"/>
    </row>
    <row r="58" spans="1:5" ht="19.5" customHeight="1">
      <c r="A58" s="21" t="str">
        <f>A30</f>
        <v>Specification No.:CC/NT/W-RT/DOM/A02/26/04533</v>
      </c>
      <c r="B58" s="22"/>
      <c r="C58" s="22"/>
      <c r="D58" s="22"/>
      <c r="E58" s="23" t="str">
        <f>E30</f>
        <v xml:space="preserve">Attachment-11 </v>
      </c>
    </row>
    <row r="59" spans="1:5" ht="19.5" customHeight="1"/>
    <row r="60" spans="1:5" ht="48" customHeight="1">
      <c r="A60" s="1258" t="str">
        <f>A32</f>
        <v xml:space="preserve">765kV Reactor Package 7RT-25-BULK for procurement of 20 x 110MVAR, 765KV, 1-phase Reactors under Bulk Procurement for procurement of 765kV &amp; 400kV class Transformers and Reactors of various capacities Lot-7. </v>
      </c>
      <c r="B60" s="1258"/>
      <c r="C60" s="1258"/>
      <c r="D60" s="1258"/>
      <c r="E60" s="1258"/>
    </row>
    <row r="61" spans="1:5" ht="19.5" customHeight="1">
      <c r="A61" s="28"/>
    </row>
    <row r="62" spans="1:5" ht="19.5" customHeight="1">
      <c r="A62" s="1218" t="s">
        <v>388</v>
      </c>
      <c r="B62" s="1218"/>
      <c r="C62" s="1218"/>
      <c r="D62" s="1218"/>
      <c r="E62" s="121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53</v>
      </c>
      <c r="B66" s="859" t="str">
        <f>'Attach 3(JV)'!E17</f>
        <v/>
      </c>
      <c r="C66" s="859"/>
      <c r="D66" s="12" t="str">
        <f>D9</f>
        <v>Power Grid Corporation of India Ltd.,</v>
      </c>
    </row>
    <row r="67" spans="1:5" ht="19.5" customHeight="1">
      <c r="A67" s="13" t="s">
        <v>55</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59</v>
      </c>
    </row>
    <row r="71" spans="1:5" ht="19.5" customHeight="1">
      <c r="A71" s="32"/>
    </row>
    <row r="72" spans="1:5" ht="33.75" customHeight="1">
      <c r="A72" s="1075" t="s">
        <v>396</v>
      </c>
      <c r="B72" s="1075"/>
      <c r="C72" s="1075"/>
      <c r="D72" s="1075"/>
      <c r="E72" s="1075"/>
    </row>
    <row r="73" spans="1:5" ht="19.5" customHeight="1">
      <c r="A73" s="32"/>
      <c r="B73" s="32"/>
      <c r="C73" s="32"/>
      <c r="D73" s="32"/>
      <c r="E73" s="32"/>
    </row>
    <row r="74" spans="1:5" ht="72" customHeight="1">
      <c r="A74" s="45" t="s">
        <v>341</v>
      </c>
      <c r="B74" s="1220" t="s">
        <v>390</v>
      </c>
      <c r="C74" s="1220"/>
      <c r="D74" s="45" t="s">
        <v>391</v>
      </c>
      <c r="E74" s="45" t="s">
        <v>397</v>
      </c>
    </row>
    <row r="75" spans="1:5" ht="25.5" customHeight="1">
      <c r="A75" s="80">
        <v>1</v>
      </c>
      <c r="B75" s="1257"/>
      <c r="C75" s="1257"/>
      <c r="D75" s="212"/>
      <c r="E75" s="212"/>
    </row>
    <row r="76" spans="1:5" ht="25.5" customHeight="1">
      <c r="A76" s="80">
        <v>2</v>
      </c>
      <c r="B76" s="1257"/>
      <c r="C76" s="1257"/>
      <c r="D76" s="212"/>
      <c r="E76" s="212"/>
    </row>
    <row r="77" spans="1:5" ht="25.5" customHeight="1">
      <c r="A77" s="80">
        <v>3</v>
      </c>
      <c r="B77" s="1257"/>
      <c r="C77" s="1257"/>
      <c r="D77" s="212"/>
      <c r="E77" s="212"/>
    </row>
    <row r="78" spans="1:5" ht="25.5" customHeight="1">
      <c r="A78" s="80">
        <v>4</v>
      </c>
      <c r="B78" s="1257"/>
      <c r="C78" s="1257"/>
      <c r="D78" s="212"/>
      <c r="E78" s="212"/>
    </row>
    <row r="79" spans="1:5" ht="25.5" customHeight="1">
      <c r="A79" s="80">
        <v>5</v>
      </c>
      <c r="B79" s="1257"/>
      <c r="C79" s="1257"/>
      <c r="D79" s="212"/>
      <c r="E79" s="212"/>
    </row>
    <row r="80" spans="1:5" ht="25.5" customHeight="1">
      <c r="A80" s="80">
        <v>6</v>
      </c>
      <c r="B80" s="1257"/>
      <c r="C80" s="1257"/>
      <c r="D80" s="212"/>
      <c r="E80" s="212"/>
    </row>
    <row r="81" spans="1:5" ht="19.5" customHeight="1">
      <c r="A81" s="32"/>
      <c r="B81" s="32"/>
      <c r="C81" s="32"/>
      <c r="D81" s="32"/>
      <c r="E81" s="32"/>
    </row>
    <row r="82" spans="1:5" ht="24.75" customHeight="1">
      <c r="A82" s="148"/>
      <c r="B82" s="148"/>
      <c r="C82" s="148"/>
      <c r="D82" s="148"/>
      <c r="E82" s="148"/>
    </row>
    <row r="83" spans="1:5" ht="24.75" customHeight="1">
      <c r="A83" s="148" t="s">
        <v>61</v>
      </c>
      <c r="B83" s="61" t="str">
        <f>B55</f>
        <v>--</v>
      </c>
      <c r="C83" s="148" t="s">
        <v>62</v>
      </c>
      <c r="D83" s="148" t="str">
        <f>D55</f>
        <v/>
      </c>
      <c r="E83" s="148"/>
    </row>
    <row r="84" spans="1:5" ht="24.75" customHeight="1">
      <c r="A84" s="148" t="s">
        <v>63</v>
      </c>
      <c r="B84" s="148" t="str">
        <f>B56</f>
        <v/>
      </c>
      <c r="C84" s="148" t="s">
        <v>64</v>
      </c>
      <c r="D84" s="148" t="str">
        <f>D56</f>
        <v/>
      </c>
      <c r="E84" s="148"/>
    </row>
    <row r="85" spans="1:5" ht="24.75" customHeight="1">
      <c r="A85" s="148"/>
      <c r="B85" s="148"/>
      <c r="C85" s="148"/>
      <c r="D85" s="148"/>
      <c r="E85" s="148"/>
    </row>
    <row r="86" spans="1:5" ht="37.5" customHeight="1">
      <c r="A86" s="58"/>
      <c r="B86" s="58"/>
      <c r="C86" s="58"/>
      <c r="D86" s="58"/>
      <c r="E86" s="58"/>
    </row>
  </sheetData>
  <sheetProtection algorithmName="SHA-512" hashValue="vcuxboXgFXAJRIPh6LmEy0A14GnXsaeUS0XkxYCSdZZo5kVSNrhs8wM5h7YrUZiu26bTeKUU+zSEnRMyHNxBLQ==" saltValue="81OzLw0zlrDGhN9F35QkzQ==" spinCount="100000" sheet="1" formatColumns="0" formatRows="0" selectLockedCells="1"/>
  <customSheetViews>
    <customSheetView guid="{8893ED44-0907-49DA-91B4-12E950CA9B03}" showPageBreaks="1" showGridLines="0" fitToPage="1" printArea="1" view="pageBreakPreview" topLeftCell="A7">
      <selection activeCell="B47" sqref="B47:C4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zoomScaleNormal="100" zoomScaleSheetLayoutView="100" workbookViewId="0">
      <selection activeCell="C21" sqref="C21:D21"/>
    </sheetView>
  </sheetViews>
  <sheetFormatPr defaultColWidth="9.140625" defaultRowHeight="16.5"/>
  <cols>
    <col min="1" max="1" width="15.28515625" style="235" customWidth="1"/>
    <col min="2" max="2" width="26.5703125" style="235" customWidth="1"/>
    <col min="3" max="3" width="28" style="235" customWidth="1"/>
    <col min="4" max="4" width="18.140625" style="235" customWidth="1"/>
    <col min="5" max="5" width="33.5703125" style="235" customWidth="1"/>
    <col min="6" max="6" width="20" style="235" customWidth="1"/>
    <col min="7" max="7" width="14.7109375" style="235" hidden="1" customWidth="1"/>
    <col min="8" max="9" width="0" style="363" hidden="1" customWidth="1"/>
    <col min="10" max="16384" width="9.140625" style="363"/>
  </cols>
  <sheetData>
    <row r="1" spans="1:8" s="234" customFormat="1" ht="20.25" customHeight="1">
      <c r="A1" s="518" t="str">
        <f>'Attach 3(JV)'!A1</f>
        <v>Specification No.:CC/NT/W-RT/DOM/A02/26/04533</v>
      </c>
      <c r="B1" s="519"/>
      <c r="C1" s="519"/>
      <c r="D1" s="519"/>
      <c r="E1" s="519"/>
      <c r="F1" s="520" t="s">
        <v>398</v>
      </c>
      <c r="G1" s="233"/>
    </row>
    <row r="3" spans="1:8" ht="73.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1247"/>
      <c r="G3" s="364"/>
    </row>
    <row r="4" spans="1:8" ht="1.5" hidden="1" customHeight="1">
      <c r="A4" s="239"/>
      <c r="G4" s="30"/>
      <c r="H4" s="11"/>
    </row>
    <row r="5" spans="1:8" ht="20.100000000000001" customHeight="1">
      <c r="A5" s="1290" t="s">
        <v>399</v>
      </c>
      <c r="B5" s="1290"/>
      <c r="C5" s="1290"/>
      <c r="D5" s="1290"/>
      <c r="E5" s="1290"/>
      <c r="F5" s="1290"/>
      <c r="G5" s="30"/>
      <c r="H5" s="11"/>
    </row>
    <row r="6" spans="1:8" ht="20.100000000000001" customHeight="1">
      <c r="A6" s="241"/>
      <c r="G6" s="30"/>
      <c r="H6" s="11"/>
    </row>
    <row r="7" spans="1:8" ht="20.100000000000001" customHeight="1">
      <c r="A7" s="257" t="str">
        <f>'[19]Attach 3 (JV)'!A5</f>
        <v>Bidder’s Name and Address (Sole Bidder) :</v>
      </c>
      <c r="E7" s="365" t="str">
        <f>'[19]Attach 3 (JV)'!F5</f>
        <v>To:</v>
      </c>
      <c r="G7" s="30"/>
      <c r="H7" s="11"/>
    </row>
    <row r="8" spans="1:8" ht="36" customHeight="1">
      <c r="A8" s="1291" t="str">
        <f>'Attach 3(JV)'!A8</f>
        <v/>
      </c>
      <c r="B8" s="1291"/>
      <c r="C8" s="1291"/>
      <c r="D8" s="782"/>
      <c r="E8" s="366" t="str">
        <f>'[19]Attach 3 (JV)'!F6</f>
        <v>Contract Services</v>
      </c>
      <c r="G8" s="30"/>
      <c r="H8" s="11"/>
    </row>
    <row r="9" spans="1:8">
      <c r="A9" s="13" t="s">
        <v>53</v>
      </c>
      <c r="B9" s="858">
        <f>'Attach 3(JV)'!B9</f>
        <v>0</v>
      </c>
      <c r="C9" s="858"/>
      <c r="D9" s="779"/>
      <c r="E9" s="366" t="str">
        <f>'[19]Attach 3 (JV)'!F7</f>
        <v>Power Grid Corporation of India Ltd.,</v>
      </c>
      <c r="G9" s="30"/>
      <c r="H9" s="11"/>
    </row>
    <row r="10" spans="1:8">
      <c r="A10" s="13" t="s">
        <v>55</v>
      </c>
      <c r="B10" s="859">
        <f>'Attach 3(JV)'!B10</f>
        <v>0</v>
      </c>
      <c r="C10" s="859"/>
      <c r="D10" s="199"/>
      <c r="E10" s="366" t="str">
        <f>'[19]Attach 3 (JV)'!F8</f>
        <v>"Saudamini", Plot No.-2</v>
      </c>
      <c r="G10" s="30"/>
      <c r="H10" s="11"/>
    </row>
    <row r="11" spans="1:8">
      <c r="B11" s="859">
        <f>'Attach 3(JV)'!B11</f>
        <v>0</v>
      </c>
      <c r="C11" s="859"/>
      <c r="D11" s="199"/>
      <c r="E11" s="366" t="str">
        <f>'[19]Attach 3 (JV)'!F9</f>
        <v xml:space="preserve">Sector-29, </v>
      </c>
    </row>
    <row r="12" spans="1:8">
      <c r="A12" s="241"/>
      <c r="B12" s="859">
        <f>'Attach 3(JV)'!B12</f>
        <v>0</v>
      </c>
      <c r="C12" s="859"/>
      <c r="D12" s="199"/>
      <c r="E12" s="764" t="str">
        <f>'Attach 3(JV)'!E11</f>
        <v>Gurugram (Haryana) - 122001</v>
      </c>
    </row>
    <row r="13" spans="1:8" ht="9.9499999999999993" customHeight="1">
      <c r="A13" s="241"/>
      <c r="B13" s="101"/>
      <c r="C13" s="101"/>
      <c r="D13" s="101"/>
    </row>
    <row r="14" spans="1:8" ht="20.100000000000001" customHeight="1">
      <c r="A14" s="235" t="s">
        <v>59</v>
      </c>
    </row>
    <row r="15" spans="1:8" ht="45.75" customHeight="1">
      <c r="A15" s="1282" t="s">
        <v>1092</v>
      </c>
      <c r="B15" s="1282"/>
      <c r="C15" s="1282"/>
      <c r="D15" s="1282"/>
      <c r="E15" s="1282"/>
      <c r="F15" s="1282"/>
    </row>
    <row r="16" spans="1:8" ht="51.6" customHeight="1">
      <c r="A16" s="362" t="s">
        <v>341</v>
      </c>
      <c r="B16" s="362" t="s">
        <v>400</v>
      </c>
      <c r="C16" s="1286" t="s">
        <v>401</v>
      </c>
      <c r="D16" s="1287"/>
      <c r="E16" s="362" t="s">
        <v>402</v>
      </c>
      <c r="F16" s="362" t="s">
        <v>403</v>
      </c>
    </row>
    <row r="17" spans="1:8" ht="13.5" customHeight="1">
      <c r="A17" s="373">
        <v>1</v>
      </c>
      <c r="B17" s="373">
        <v>2</v>
      </c>
      <c r="C17" s="1288">
        <v>3</v>
      </c>
      <c r="D17" s="1289"/>
      <c r="E17" s="373">
        <v>4</v>
      </c>
      <c r="F17" s="373">
        <v>5</v>
      </c>
    </row>
    <row r="18" spans="1:8" ht="32.25" customHeight="1">
      <c r="A18" s="235" t="s">
        <v>404</v>
      </c>
    </row>
    <row r="19" spans="1:8" s="367" customFormat="1" ht="32.25" customHeight="1">
      <c r="A19" s="1283" t="s">
        <v>405</v>
      </c>
      <c r="B19" s="1284"/>
      <c r="C19" s="1284"/>
      <c r="D19" s="1284"/>
      <c r="E19" s="1285"/>
      <c r="F19" s="762"/>
    </row>
    <row r="20" spans="1:8" s="369" customFormat="1" ht="37.5" customHeight="1">
      <c r="A20" s="763" t="s">
        <v>406</v>
      </c>
      <c r="B20" s="1265" t="s">
        <v>1049</v>
      </c>
      <c r="C20" s="1265"/>
      <c r="D20" s="1265"/>
      <c r="E20" s="1265"/>
      <c r="F20" s="1265"/>
    </row>
    <row r="21" spans="1:8" ht="59.25" customHeight="1">
      <c r="A21" s="753" t="s">
        <v>407</v>
      </c>
      <c r="B21" s="753" t="s">
        <v>408</v>
      </c>
      <c r="C21" s="1275"/>
      <c r="D21" s="1276"/>
      <c r="E21" s="754" t="s">
        <v>409</v>
      </c>
      <c r="F21" s="755"/>
    </row>
    <row r="22" spans="1:8" ht="67.150000000000006" customHeight="1">
      <c r="A22" s="753" t="s">
        <v>410</v>
      </c>
      <c r="B22" s="753" t="s">
        <v>411</v>
      </c>
      <c r="C22" s="1275"/>
      <c r="D22" s="1276"/>
      <c r="E22" s="754" t="s">
        <v>412</v>
      </c>
      <c r="F22" s="755"/>
    </row>
    <row r="23" spans="1:8" ht="52.5" customHeight="1">
      <c r="A23" s="753" t="s">
        <v>413</v>
      </c>
      <c r="B23" s="753" t="s">
        <v>414</v>
      </c>
      <c r="C23" s="1275"/>
      <c r="D23" s="1276"/>
      <c r="E23" s="754" t="s">
        <v>415</v>
      </c>
      <c r="F23" s="755"/>
    </row>
    <row r="24" spans="1:8" ht="45.75" customHeight="1">
      <c r="A24" s="753" t="s">
        <v>416</v>
      </c>
      <c r="B24" s="753" t="s">
        <v>417</v>
      </c>
      <c r="C24" s="1275"/>
      <c r="D24" s="1276"/>
      <c r="E24" s="754" t="s">
        <v>418</v>
      </c>
      <c r="F24" s="755"/>
    </row>
    <row r="25" spans="1:8" ht="145.5" customHeight="1">
      <c r="A25" s="756" t="s">
        <v>419</v>
      </c>
      <c r="B25" s="756" t="s">
        <v>420</v>
      </c>
      <c r="C25" s="1275"/>
      <c r="D25" s="1276"/>
      <c r="E25" s="754" t="s">
        <v>421</v>
      </c>
      <c r="F25" s="755"/>
    </row>
    <row r="26" spans="1:8" ht="35.25" customHeight="1">
      <c r="A26" s="1280" t="str">
        <f>IF(OR((SUM(C21:C25)&gt;0.85),SUM(C21:C25)&lt;0.85),"ERROR -Sum of all the coefficients including labour is not equal to 0.85","")</f>
        <v>ERROR -Sum of all the coefficients including labour is not equal to 0.85</v>
      </c>
      <c r="B26" s="1280"/>
      <c r="C26" s="1280"/>
      <c r="D26" s="1280"/>
      <c r="E26" s="1280"/>
      <c r="F26" s="1281"/>
    </row>
    <row r="27" spans="1:8" ht="24.75" customHeight="1">
      <c r="A27" s="1266" t="s">
        <v>422</v>
      </c>
      <c r="B27" s="1266"/>
      <c r="C27" s="1266"/>
      <c r="D27" s="1266"/>
      <c r="E27" s="1266"/>
      <c r="F27" s="1267"/>
    </row>
    <row r="28" spans="1:8" ht="20.100000000000001" customHeight="1">
      <c r="A28" s="752" t="s">
        <v>423</v>
      </c>
      <c r="B28" s="1279" t="s">
        <v>1050</v>
      </c>
      <c r="C28" s="1279"/>
      <c r="D28" s="1279"/>
      <c r="E28" s="1279"/>
      <c r="F28" s="1279"/>
    </row>
    <row r="29" spans="1:8" ht="82.5">
      <c r="A29" s="753" t="s">
        <v>81</v>
      </c>
      <c r="B29" s="753" t="s">
        <v>424</v>
      </c>
      <c r="C29" s="1273">
        <v>0.85</v>
      </c>
      <c r="D29" s="1274"/>
      <c r="E29" s="757" t="s">
        <v>425</v>
      </c>
      <c r="F29" s="755"/>
    </row>
    <row r="30" spans="1:8" hidden="1">
      <c r="A30" s="783"/>
      <c r="B30" s="1268"/>
      <c r="C30" s="1269"/>
      <c r="D30" s="1269"/>
      <c r="E30" s="1269"/>
      <c r="F30" s="1269"/>
      <c r="G30" s="1269"/>
      <c r="H30" s="1270"/>
    </row>
    <row r="31" spans="1:8" hidden="1">
      <c r="A31" s="784"/>
      <c r="B31" s="785"/>
      <c r="C31" s="785"/>
      <c r="D31" s="785"/>
      <c r="E31" s="785"/>
      <c r="F31" s="786"/>
      <c r="G31" s="787"/>
      <c r="H31" s="787"/>
    </row>
    <row r="32" spans="1:8" hidden="1">
      <c r="A32" s="788"/>
      <c r="B32" s="789"/>
      <c r="C32" s="786"/>
      <c r="D32" s="789"/>
      <c r="E32" s="787"/>
      <c r="F32" s="755"/>
      <c r="G32" s="755"/>
      <c r="H32" s="790"/>
    </row>
    <row r="33" spans="1:8" hidden="1">
      <c r="A33" s="788"/>
      <c r="B33" s="789"/>
      <c r="C33" s="786"/>
      <c r="D33" s="789"/>
      <c r="E33" s="787"/>
      <c r="F33" s="755"/>
      <c r="G33" s="755"/>
      <c r="H33" s="790"/>
    </row>
    <row r="34" spans="1:8" hidden="1">
      <c r="A34" s="788"/>
      <c r="B34" s="789"/>
      <c r="C34" s="786"/>
      <c r="D34" s="789"/>
      <c r="E34" s="787"/>
      <c r="F34" s="755"/>
      <c r="G34" s="755"/>
      <c r="H34" s="790"/>
    </row>
    <row r="35" spans="1:8" hidden="1">
      <c r="A35" s="788"/>
      <c r="B35" s="789"/>
      <c r="C35" s="786"/>
      <c r="D35" s="789"/>
      <c r="E35" s="787"/>
      <c r="F35" s="755"/>
      <c r="G35" s="755"/>
      <c r="H35" s="790"/>
    </row>
    <row r="36" spans="1:8" hidden="1">
      <c r="A36" s="788"/>
      <c r="B36" s="786"/>
      <c r="C36" s="786"/>
      <c r="D36" s="789"/>
      <c r="E36" s="791"/>
      <c r="F36" s="755"/>
      <c r="G36" s="755"/>
      <c r="H36" s="790"/>
    </row>
    <row r="37" spans="1:8" ht="16.5" hidden="1" customHeight="1">
      <c r="A37" s="1271" t="s">
        <v>1051</v>
      </c>
      <c r="B37" s="1272"/>
      <c r="C37" s="1272"/>
      <c r="D37" s="1272"/>
      <c r="E37" s="1272"/>
      <c r="F37" s="1272"/>
      <c r="G37" s="1272"/>
      <c r="H37" s="792"/>
    </row>
    <row r="38" spans="1:8" s="368" customFormat="1" ht="20.100000000000001" customHeight="1">
      <c r="A38" s="758" t="s">
        <v>426</v>
      </c>
      <c r="B38" s="1259" t="s">
        <v>427</v>
      </c>
      <c r="C38" s="1260"/>
      <c r="D38" s="1260"/>
      <c r="E38" s="1260"/>
      <c r="F38" s="1261"/>
      <c r="G38" s="367"/>
    </row>
    <row r="39" spans="1:8" s="371" customFormat="1" ht="30" customHeight="1">
      <c r="A39" s="759" t="s">
        <v>428</v>
      </c>
      <c r="B39" s="1262" t="s">
        <v>429</v>
      </c>
      <c r="C39" s="1263"/>
      <c r="D39" s="1263"/>
      <c r="E39" s="1263"/>
      <c r="F39" s="1264"/>
      <c r="G39" s="370"/>
    </row>
    <row r="40" spans="1:8" ht="165">
      <c r="A40" s="753" t="s">
        <v>407</v>
      </c>
      <c r="B40" s="753" t="s">
        <v>420</v>
      </c>
      <c r="C40" s="1277">
        <v>0.8</v>
      </c>
      <c r="D40" s="1278"/>
      <c r="E40" s="757" t="s">
        <v>430</v>
      </c>
      <c r="F40" s="755"/>
    </row>
    <row r="41" spans="1:8" s="374" customFormat="1" ht="205.5" customHeight="1">
      <c r="A41" s="909" t="s">
        <v>431</v>
      </c>
      <c r="B41" s="910"/>
      <c r="C41" s="910"/>
      <c r="D41" s="910"/>
      <c r="E41" s="910"/>
      <c r="F41" s="911"/>
      <c r="G41" s="29"/>
    </row>
    <row r="42" spans="1:8" ht="20.100000000000001" customHeight="1">
      <c r="A42" s="375"/>
      <c r="B42" s="375"/>
      <c r="C42" s="375"/>
      <c r="D42" s="375"/>
    </row>
    <row r="43" spans="1:8" s="235" customFormat="1">
      <c r="A43" s="257" t="s">
        <v>61</v>
      </c>
      <c r="B43" s="372" t="str">
        <f>'Attach 3(JV)'!B24</f>
        <v>--</v>
      </c>
      <c r="E43" s="257" t="s">
        <v>62</v>
      </c>
      <c r="F43" s="257" t="str">
        <f>'Attach 3(JV)'!E24</f>
        <v/>
      </c>
      <c r="H43" s="363"/>
    </row>
    <row r="44" spans="1:8" s="235" customFormat="1">
      <c r="A44" s="257" t="s">
        <v>63</v>
      </c>
      <c r="B44" s="257" t="str">
        <f>'Attach 3(JV)'!B25</f>
        <v/>
      </c>
      <c r="E44" s="257" t="s">
        <v>432</v>
      </c>
      <c r="F44" s="242" t="str">
        <f>'Attach 3(JV)'!E25</f>
        <v/>
      </c>
      <c r="H44" s="363"/>
    </row>
    <row r="45" spans="1:8" s="235" customFormat="1">
      <c r="A45" s="242"/>
      <c r="B45" s="242"/>
      <c r="C45" s="257"/>
      <c r="D45" s="257"/>
      <c r="E45" s="256"/>
      <c r="F45" s="242"/>
      <c r="H45" s="363"/>
    </row>
  </sheetData>
  <sheetProtection algorithmName="SHA-512" hashValue="ClXLmtF9xhxI5z9zYhOuRjYxg903fmeBcR220o3se7mpJKJihWTw5SXlDE9p32pZq+kHITXd6nebdVMHUJdFHg==" saltValue="HhQKY5l/HuPPev+d4o5daw==" spinCount="100000" sheet="1" formatColumns="0" formatRows="0" selectLockedCells="1"/>
  <customSheetViews>
    <customSheetView guid="{8893ED44-0907-49DA-91B4-12E950CA9B03}" showPageBreaks="1" showGridLines="0" zeroValues="0" fitToPage="1" printArea="1" hiddenRows="1" hiddenColumns="1" view="pageBreakPreview">
      <selection activeCell="C21" sqref="C21:D21"/>
      <pageMargins left="0.7" right="0.25" top="0.47" bottom="0.48" header="0.28000000000000003" footer="0.23"/>
      <pageSetup scale="76" fitToHeight="0" orientation="portrait" r:id="rId1"/>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20"/>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3"/>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5"/>
      <headerFooter alignWithMargins="0">
        <oddFooter>&amp;R&amp;"Book Antiqua,Bold"&amp;8 Page &amp;P of &amp;N</oddFooter>
      </headerFooter>
    </customSheetView>
  </customSheetViews>
  <mergeCells count="27">
    <mergeCell ref="A3:F3"/>
    <mergeCell ref="A5:F5"/>
    <mergeCell ref="A8:C8"/>
    <mergeCell ref="B9:C9"/>
    <mergeCell ref="B10:C10"/>
    <mergeCell ref="B11:C11"/>
    <mergeCell ref="B28:F28"/>
    <mergeCell ref="A26:F26"/>
    <mergeCell ref="B12:C12"/>
    <mergeCell ref="A15:F15"/>
    <mergeCell ref="A19:E19"/>
    <mergeCell ref="C16:D16"/>
    <mergeCell ref="C17:D1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E29" sqref="E2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6" customFormat="1" ht="15">
      <c r="A1" s="521" t="str">
        <f>'Attach 3(JV)'!A1</f>
        <v>Specification No.:CC/NT/W-RT/DOM/A02/26/04533</v>
      </c>
      <c r="B1" s="510"/>
      <c r="C1" s="510"/>
      <c r="D1" s="510"/>
      <c r="E1" s="522" t="str">
        <f>"Attachment-13 " &amp; 'Attach 3(JV)'!AT1</f>
        <v xml:space="preserve">Attachment-13 </v>
      </c>
      <c r="F1" s="77"/>
      <c r="G1" s="77"/>
      <c r="H1" s="77"/>
    </row>
    <row r="3" spans="1:9" ht="7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20.100000000000001" customHeight="1">
      <c r="A5" s="856" t="s">
        <v>433</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45" customHeight="1">
      <c r="A16" s="1075" t="s">
        <v>434</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h9j4KlSK6MsiHCKP/137SXtmdIoZH+OuNSGBYD5P3YuDVCRdQtvnRQmx5Fq5uiLL4vLoqsI9ECUMzAPNbWbeg==" saltValue="2nxdCjL0BaMNRdJLibjasw==" spinCount="100000" sheet="1" formatColumns="0" formatRows="0" selectLockedCells="1"/>
  <customSheetViews>
    <customSheetView guid="{8893ED44-0907-49DA-91B4-12E950CA9B03}" scale="130" showPageBreaks="1" showGridLines="0" fitToPage="1" printArea="1" view="pageBreakPreview">
      <selection activeCell="E29" sqref="E29"/>
      <pageMargins left="0.75" right="0.63" top="0.57999999999999996" bottom="0.6" header="0.34" footer="0.35"/>
      <pageSetup scale="86" orientation="portrait" r:id="rId1"/>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2"/>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4"/>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5"/>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6" customFormat="1" ht="15">
      <c r="A1" s="1175" t="str">
        <f>'Attach 3(JV)'!A1</f>
        <v>Specification No.:CC/NT/W-RT/DOM/A02/26/04533</v>
      </c>
      <c r="B1" s="1175"/>
      <c r="C1" s="1175"/>
      <c r="D1" s="1175"/>
      <c r="E1" s="509" t="str">
        <f>"Attachment-14 " &amp; 'Attach 3(JV)'!AT1</f>
        <v xml:space="preserve">Attachment-14 </v>
      </c>
      <c r="F1" s="77"/>
      <c r="G1" s="77"/>
      <c r="H1" s="77"/>
    </row>
    <row r="3" spans="1:9" ht="83.2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20.100000000000001" customHeight="1">
      <c r="A5" s="856" t="s">
        <v>435</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45" customHeight="1">
      <c r="A16" s="1292" t="s">
        <v>436</v>
      </c>
      <c r="B16" s="1292"/>
      <c r="C16" s="1292"/>
      <c r="D16" s="1292"/>
      <c r="E16" s="129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NFIcpUnXbADtn+pf/YN7paY61RVRpeJPlZcgJJVerdb3wS9IxqN2sKr/nmTGnjAlWWLl49Wk6nSUgyW5Za3zA==" saltValue="4wIr05EER3UW9u47UH0+vw==" spinCount="100000" sheet="1" formatColumns="0" formatRows="0" selectLockedCells="1"/>
  <customSheetViews>
    <customSheetView guid="{8893ED44-0907-49DA-91B4-12E950CA9B03}" showPageBreaks="1" showGridLines="0" fitToPage="1" printArea="1" view="pageBreakPreview">
      <selection activeCell="A5" sqref="A5:E5"/>
      <pageMargins left="0.75" right="0.63" top="0.57999999999999996" bottom="0.6" header="0.34" footer="0.35"/>
      <pageSetup scale="87" orientation="portrait" r:id="rId1"/>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2"/>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6"/>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9"/>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40"/>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6"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304" t="s">
        <v>437</v>
      </c>
      <c r="B1" s="1305"/>
      <c r="C1" s="1305"/>
      <c r="D1" s="1305"/>
      <c r="E1" s="1305"/>
      <c r="F1" s="1305"/>
      <c r="G1" s="1305"/>
      <c r="H1" s="1305"/>
      <c r="I1" s="1306"/>
    </row>
    <row r="2" spans="1:9" s="225" customFormat="1" ht="32.1" customHeight="1">
      <c r="A2" s="222" t="s">
        <v>438</v>
      </c>
      <c r="B2" s="1307" t="s">
        <v>439</v>
      </c>
      <c r="C2" s="1307"/>
      <c r="D2" s="1307"/>
      <c r="E2" s="1307"/>
      <c r="F2" s="1307"/>
      <c r="G2" s="1307"/>
      <c r="H2" s="1307"/>
      <c r="I2" s="1308"/>
    </row>
    <row r="3" spans="1:9" s="225" customFormat="1" ht="32.1" customHeight="1">
      <c r="A3" s="222" t="s">
        <v>440</v>
      </c>
      <c r="B3" s="1307" t="s">
        <v>441</v>
      </c>
      <c r="C3" s="1307"/>
      <c r="D3" s="1307"/>
      <c r="E3" s="1307"/>
      <c r="F3" s="1307"/>
      <c r="G3" s="1307"/>
      <c r="H3" s="1307"/>
      <c r="I3" s="1308"/>
    </row>
    <row r="4" spans="1:9" s="225" customFormat="1" ht="32.1" customHeight="1">
      <c r="A4" s="222" t="s">
        <v>442</v>
      </c>
      <c r="B4" s="1307" t="s">
        <v>443</v>
      </c>
      <c r="C4" s="1307"/>
      <c r="D4" s="1307"/>
      <c r="E4" s="1307"/>
      <c r="F4" s="1307"/>
      <c r="G4" s="1307"/>
      <c r="H4" s="1307"/>
      <c r="I4" s="1308"/>
    </row>
    <row r="5" spans="1:9" s="225" customFormat="1" ht="32.1" customHeight="1">
      <c r="A5" s="222" t="s">
        <v>444</v>
      </c>
      <c r="B5" s="1307" t="s">
        <v>445</v>
      </c>
      <c r="C5" s="1307"/>
      <c r="D5" s="1307"/>
      <c r="E5" s="1307"/>
      <c r="F5" s="1307"/>
      <c r="G5" s="1307"/>
      <c r="H5" s="1307"/>
      <c r="I5" s="1308"/>
    </row>
    <row r="6" spans="1:9" s="225" customFormat="1" ht="32.1" customHeight="1">
      <c r="A6" s="223" t="s">
        <v>446</v>
      </c>
      <c r="B6" s="1309" t="s">
        <v>447</v>
      </c>
      <c r="C6" s="1309"/>
      <c r="D6" s="1309"/>
      <c r="E6" s="1309"/>
      <c r="F6" s="1309"/>
      <c r="G6" s="1309"/>
      <c r="H6" s="1309"/>
      <c r="I6" s="1310"/>
    </row>
    <row r="7" spans="1:9" s="225" customFormat="1" ht="32.1" customHeight="1">
      <c r="A7" s="224"/>
      <c r="C7" s="224"/>
      <c r="D7" s="224"/>
      <c r="E7" s="224"/>
      <c r="F7" s="224"/>
      <c r="G7" s="224"/>
      <c r="H7" s="224"/>
      <c r="I7" s="224"/>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9" t="s">
        <v>448</v>
      </c>
      <c r="B31" s="1299"/>
      <c r="C31" s="1299"/>
      <c r="D31" s="1299"/>
      <c r="E31" s="1299"/>
      <c r="F31" s="1299"/>
      <c r="G31" s="1299"/>
      <c r="H31" s="1299"/>
      <c r="I31" s="1299"/>
      <c r="J31" s="59"/>
    </row>
    <row r="32" spans="1:10" ht="15.75">
      <c r="A32" s="1300" t="s">
        <v>449</v>
      </c>
      <c r="B32" s="1300"/>
      <c r="C32" s="1300"/>
      <c r="D32" s="1300"/>
      <c r="E32" s="1300"/>
      <c r="F32" s="1300"/>
      <c r="G32" s="1300"/>
      <c r="H32" s="1300"/>
      <c r="I32" s="1300"/>
      <c r="J32" s="59"/>
    </row>
    <row r="33" spans="1:10" ht="18.75">
      <c r="A33" s="1301" t="s">
        <v>450</v>
      </c>
      <c r="B33" s="1301"/>
      <c r="C33" s="1301"/>
      <c r="D33" s="1301"/>
      <c r="E33" s="1301"/>
      <c r="F33" s="1301"/>
      <c r="G33" s="1301"/>
      <c r="H33" s="1301"/>
      <c r="I33" s="1301"/>
      <c r="J33" s="59"/>
    </row>
    <row r="34" spans="1:10" ht="36" customHeight="1">
      <c r="A34" s="1302" t="s">
        <v>451</v>
      </c>
      <c r="B34" s="1302"/>
      <c r="C34" s="1302"/>
      <c r="D34" s="1302"/>
      <c r="E34" s="1302"/>
      <c r="F34" s="1302"/>
      <c r="G34" s="1302"/>
      <c r="H34" s="1302"/>
      <c r="I34" s="1302"/>
      <c r="J34" s="59"/>
    </row>
    <row r="35" spans="1:10" ht="18.75">
      <c r="A35" s="1301" t="s">
        <v>452</v>
      </c>
      <c r="B35" s="1301"/>
      <c r="C35" s="1301"/>
      <c r="D35" s="1301"/>
      <c r="E35" s="1301"/>
      <c r="F35" s="1301"/>
      <c r="G35" s="1301"/>
      <c r="H35" s="1301"/>
      <c r="I35" s="1301"/>
      <c r="J35" s="59"/>
    </row>
    <row r="36" spans="1:10" ht="15.75">
      <c r="A36" s="1300" t="s">
        <v>453</v>
      </c>
      <c r="B36" s="1300"/>
      <c r="C36" s="1300"/>
      <c r="D36" s="1300"/>
      <c r="E36" s="1300"/>
      <c r="F36" s="1300"/>
      <c r="G36" s="1300"/>
      <c r="H36" s="1300"/>
      <c r="I36" s="1300"/>
      <c r="J36" s="59"/>
    </row>
    <row r="37" spans="1:10" ht="15.75">
      <c r="A37" s="1300">
        <f>'Attach 3(JV)'!B9</f>
        <v>0</v>
      </c>
      <c r="B37" s="1300"/>
      <c r="C37" s="1300"/>
      <c r="D37" s="1300"/>
      <c r="E37" s="1300"/>
      <c r="F37" s="1300"/>
      <c r="G37" s="1300"/>
      <c r="H37" s="1300"/>
      <c r="I37" s="1300"/>
      <c r="J37" s="59"/>
    </row>
    <row r="38" spans="1:10" ht="58.5" customHeight="1">
      <c r="A38" s="1303" t="str">
        <f>" having its Registered Office at " &amp; 'Attach 3(JV)'!B10 &amp; " " &amp;'Attach 3(JV)'!B11 &amp; " " &amp;'Attach 3(JV)'!B12</f>
        <v xml:space="preserve"> having its Registered Office at 0 0 0</v>
      </c>
      <c r="B38" s="1303"/>
      <c r="C38" s="1303"/>
      <c r="D38" s="1303"/>
      <c r="E38" s="1303"/>
      <c r="F38" s="1303"/>
      <c r="G38" s="1303"/>
      <c r="H38" s="1303"/>
      <c r="I38" s="1303"/>
      <c r="J38" s="59"/>
    </row>
    <row r="39" spans="1:10" ht="15.75">
      <c r="A39" s="1300" t="str">
        <f>IF('Names of Bidder'!D6 = "Sole Bidder", " ", " and ")</f>
        <v xml:space="preserve"> </v>
      </c>
      <c r="B39" s="1300"/>
      <c r="C39" s="1300"/>
      <c r="D39" s="1300"/>
      <c r="E39" s="1300"/>
      <c r="F39" s="1300"/>
      <c r="G39" s="1300"/>
      <c r="H39" s="1300"/>
      <c r="I39" s="1300"/>
      <c r="J39" s="59"/>
    </row>
    <row r="40" spans="1:10" ht="17.25" customHeight="1">
      <c r="A40" s="1303" t="str">
        <f>IF('Names of Bidder'!D6= "Sole Bidder", "", IF('Names of Bidder'!D7=1,'Names of Bidder'!D23,IF('Names of Bidder'!D7="2 or More",'Names of Bidder'!D23&amp;" &amp; "&amp;'Names of Bidder'!D28,"")))</f>
        <v/>
      </c>
      <c r="B40" s="1303"/>
      <c r="C40" s="1303"/>
      <c r="D40" s="1303"/>
      <c r="E40" s="1303"/>
      <c r="F40" s="1303"/>
      <c r="G40" s="1303"/>
      <c r="H40" s="1303"/>
      <c r="I40" s="1303"/>
      <c r="J40" s="59"/>
    </row>
    <row r="41" spans="1:10" ht="39" customHeight="1">
      <c r="A41" s="13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3"/>
      <c r="C41" s="1303"/>
      <c r="D41" s="1303"/>
      <c r="E41" s="1303"/>
      <c r="F41" s="1303"/>
      <c r="G41" s="1303"/>
      <c r="H41" s="1303"/>
      <c r="I41" s="1303"/>
      <c r="J41" s="59"/>
    </row>
    <row r="42" spans="1:10" ht="15.75">
      <c r="A42" s="1300" t="s">
        <v>454</v>
      </c>
      <c r="B42" s="1300"/>
      <c r="C42" s="1300"/>
      <c r="D42" s="1300"/>
      <c r="E42" s="1300"/>
      <c r="F42" s="1300"/>
      <c r="G42" s="1300"/>
      <c r="H42" s="1300"/>
      <c r="I42" s="1300"/>
      <c r="J42" s="59"/>
    </row>
    <row r="43" spans="1:10" ht="18.75">
      <c r="A43" s="1301" t="s">
        <v>455</v>
      </c>
      <c r="B43" s="1301"/>
      <c r="C43" s="1301"/>
      <c r="D43" s="1301"/>
      <c r="E43" s="1301"/>
      <c r="F43" s="1301"/>
      <c r="G43" s="1301"/>
      <c r="H43" s="1301"/>
      <c r="I43" s="1301"/>
      <c r="J43" s="59"/>
    </row>
    <row r="44" spans="1:10" ht="18.75">
      <c r="A44" s="1301" t="s">
        <v>456</v>
      </c>
      <c r="B44" s="1301"/>
      <c r="C44" s="1301"/>
      <c r="D44" s="1301"/>
      <c r="E44" s="1301"/>
      <c r="F44" s="1301"/>
      <c r="G44" s="1301"/>
      <c r="H44" s="1301"/>
      <c r="I44" s="1301"/>
      <c r="J44" s="59"/>
    </row>
    <row r="45" spans="1:10" ht="102" customHeight="1">
      <c r="A45" s="1311" t="str">
        <f>"POWERGRID intends to award, under laid-down organisational procedures, contract(s) for " &amp; Basic!B1</f>
        <v xml:space="preserve">POWERGRID intends to award, under laid-down organisational procedures, contract(s) for 765kV Reactor Package 7RT-25-BULK for procurement of 20 x 110MVAR, 765KV, 1-phase Reactors under Bulk Procurement for procurement of 765kV &amp; 400kV class Transformers and Reactors of various capacities Lot-7. </v>
      </c>
      <c r="B45" s="1311"/>
      <c r="C45" s="1311"/>
      <c r="D45" s="1311"/>
      <c r="E45" s="1311"/>
      <c r="F45" s="1311"/>
      <c r="G45" s="1311"/>
      <c r="H45" s="1311"/>
      <c r="I45" s="1311"/>
      <c r="J45" s="59"/>
    </row>
    <row r="46" spans="1:10" ht="16.5" customHeight="1">
      <c r="A46" s="184"/>
      <c r="B46" s="768"/>
      <c r="C46" s="768"/>
      <c r="D46" s="768"/>
      <c r="E46" s="768"/>
      <c r="F46" s="184"/>
      <c r="G46" s="768"/>
      <c r="H46" s="768"/>
      <c r="I46" s="768"/>
      <c r="J46" s="59"/>
    </row>
    <row r="47" spans="1:10" ht="21" customHeight="1">
      <c r="A47" s="1177" t="s">
        <v>457</v>
      </c>
      <c r="B47" s="1177"/>
      <c r="C47" s="1177"/>
      <c r="D47" s="1177"/>
      <c r="E47" s="1294" t="s">
        <v>457</v>
      </c>
      <c r="F47" s="1294"/>
      <c r="G47" s="1294"/>
      <c r="H47" s="1294"/>
      <c r="I47" s="1294"/>
      <c r="J47" s="59"/>
    </row>
    <row r="48" spans="1:10" ht="32.25" customHeight="1">
      <c r="A48" s="1295" t="s">
        <v>458</v>
      </c>
      <c r="B48" s="1295"/>
      <c r="C48" s="1295"/>
      <c r="D48" s="1295"/>
      <c r="E48" s="1298" t="s">
        <v>459</v>
      </c>
      <c r="F48" s="1298"/>
      <c r="G48" s="1298"/>
      <c r="H48" s="1298"/>
      <c r="I48" s="1298"/>
      <c r="J48" s="59"/>
    </row>
    <row r="49" spans="1:10" ht="18.75" customHeight="1">
      <c r="A49" s="186" t="s">
        <v>435</v>
      </c>
      <c r="B49" s="186"/>
      <c r="C49" s="186"/>
      <c r="D49" s="186"/>
      <c r="E49" s="186"/>
      <c r="F49" s="186"/>
      <c r="G49" s="186"/>
      <c r="H49" s="186"/>
      <c r="I49" s="187" t="s">
        <v>460</v>
      </c>
      <c r="J49" s="59"/>
    </row>
    <row r="50" spans="1:10" ht="115.5" customHeight="1">
      <c r="A50" s="1296" t="str">
        <f>Basic!B1&amp;" and Specification Number " &amp;  Basic!B3 &amp; ".
POWERGRID values full compliance with all relevant laws of the land, rules, regulations, economic use of resources, and of fairness/transparency in its relations with its Bidders/ Contractors."</f>
        <v>765kV Reactor Package 7RT-25-BULK for procurement of 20 x 110MVAR, 765KV, 1-phase Reactors under Bulk Procurement for procurement of 765kV &amp; 400kV class Transformers and Reactors of various capacities Lot-7.  and Specification Number CC/NT/W-RT/DOM/A02/26/04533.
POWERGRID values full compliance with all relevant laws of the land, rules, regulations, economic use of resources, and of fairness/transparency in its relations with its Bidders/ Contractors.</v>
      </c>
      <c r="B50" s="1296"/>
      <c r="C50" s="1296"/>
      <c r="D50" s="1296"/>
      <c r="E50" s="1296"/>
      <c r="F50" s="1296"/>
      <c r="G50" s="1296"/>
      <c r="H50" s="1296"/>
      <c r="I50" s="1296"/>
    </row>
    <row r="51" spans="1:10" ht="8.1" customHeight="1">
      <c r="A51" s="188"/>
      <c r="B51" s="123"/>
      <c r="C51" s="123"/>
      <c r="D51" s="123"/>
      <c r="E51" s="123"/>
      <c r="F51" s="123"/>
      <c r="G51" s="123"/>
      <c r="H51" s="123"/>
      <c r="I51" s="123"/>
    </row>
    <row r="52" spans="1:10" ht="35.25" customHeight="1">
      <c r="A52" s="1296" t="s">
        <v>461</v>
      </c>
      <c r="B52" s="1296"/>
      <c r="C52" s="1296"/>
      <c r="D52" s="1296"/>
      <c r="E52" s="1296"/>
      <c r="F52" s="1296"/>
      <c r="G52" s="1296"/>
      <c r="H52" s="1296"/>
      <c r="I52" s="1296"/>
    </row>
    <row r="53" spans="1:10" ht="8.1" customHeight="1">
      <c r="A53" s="189"/>
      <c r="B53" s="123"/>
      <c r="C53" s="123"/>
      <c r="D53" s="123"/>
      <c r="E53" s="123"/>
      <c r="F53" s="123"/>
      <c r="G53" s="123"/>
      <c r="H53" s="123"/>
      <c r="I53" s="123"/>
    </row>
    <row r="54" spans="1:10" ht="15.75">
      <c r="A54" s="1297" t="s">
        <v>462</v>
      </c>
      <c r="B54" s="1297"/>
      <c r="C54" s="1297"/>
      <c r="D54" s="1297"/>
      <c r="E54" s="1297"/>
      <c r="F54" s="1297"/>
      <c r="G54" s="1297"/>
      <c r="H54" s="1297"/>
      <c r="I54" s="1297"/>
    </row>
    <row r="55" spans="1:10" ht="8.1" customHeight="1">
      <c r="A55" s="189"/>
      <c r="B55" s="123"/>
      <c r="C55" s="123"/>
      <c r="D55" s="123"/>
      <c r="E55" s="123"/>
      <c r="F55" s="123"/>
      <c r="G55" s="123"/>
      <c r="H55" s="123"/>
      <c r="I55" s="123"/>
    </row>
    <row r="56" spans="1:10" ht="16.5">
      <c r="A56" s="1293" t="s">
        <v>463</v>
      </c>
      <c r="B56" s="1293"/>
      <c r="C56" s="1293"/>
      <c r="D56" s="1293"/>
      <c r="E56" s="1293"/>
      <c r="F56" s="1293"/>
      <c r="G56" s="1293"/>
      <c r="H56" s="1293"/>
      <c r="I56" s="1293"/>
    </row>
    <row r="57" spans="1:10" ht="8.1" customHeight="1">
      <c r="A57" s="190"/>
      <c r="B57" s="123"/>
      <c r="C57" s="123"/>
      <c r="D57" s="123"/>
      <c r="E57" s="123"/>
      <c r="F57" s="123"/>
      <c r="G57" s="123"/>
      <c r="H57" s="123"/>
      <c r="I57" s="123"/>
    </row>
    <row r="58" spans="1:10" ht="37.5" customHeight="1">
      <c r="A58" s="191" t="s">
        <v>464</v>
      </c>
      <c r="B58" s="1177" t="s">
        <v>465</v>
      </c>
      <c r="C58" s="1177"/>
      <c r="D58" s="1177"/>
      <c r="E58" s="1177"/>
      <c r="F58" s="1177"/>
      <c r="G58" s="1177"/>
      <c r="H58" s="1177"/>
      <c r="I58" s="1177"/>
    </row>
    <row r="59" spans="1:10" ht="8.1" customHeight="1">
      <c r="A59" s="189"/>
      <c r="B59" s="123"/>
      <c r="C59" s="123"/>
      <c r="D59" s="123"/>
      <c r="E59" s="123"/>
      <c r="F59" s="123"/>
      <c r="G59" s="123"/>
      <c r="H59" s="123"/>
      <c r="I59" s="123"/>
    </row>
    <row r="60" spans="1:10" ht="67.5" customHeight="1">
      <c r="A60" s="123"/>
      <c r="B60" s="191" t="s">
        <v>81</v>
      </c>
      <c r="C60" s="1177" t="s">
        <v>466</v>
      </c>
      <c r="D60" s="1177"/>
      <c r="E60" s="1177"/>
      <c r="F60" s="1177"/>
      <c r="G60" s="1177"/>
      <c r="H60" s="1177"/>
      <c r="I60" s="1177"/>
    </row>
    <row r="61" spans="1:10" ht="8.1" customHeight="1">
      <c r="A61" s="123"/>
      <c r="B61" s="191"/>
      <c r="C61" s="184"/>
      <c r="D61" s="184"/>
      <c r="E61" s="184"/>
      <c r="F61" s="184"/>
      <c r="G61" s="184"/>
      <c r="H61" s="184"/>
      <c r="I61" s="184"/>
    </row>
    <row r="62" spans="1:10" ht="83.25" customHeight="1">
      <c r="A62" s="123"/>
      <c r="B62" s="191" t="s">
        <v>83</v>
      </c>
      <c r="C62" s="1177" t="s">
        <v>467</v>
      </c>
      <c r="D62" s="1177"/>
      <c r="E62" s="1177"/>
      <c r="F62" s="1177"/>
      <c r="G62" s="1177"/>
      <c r="H62" s="1177"/>
      <c r="I62" s="1177"/>
    </row>
    <row r="63" spans="1:10" ht="8.1" customHeight="1">
      <c r="A63" s="123"/>
      <c r="B63" s="191"/>
      <c r="C63" s="184"/>
      <c r="D63" s="184"/>
      <c r="E63" s="184"/>
      <c r="F63" s="184"/>
      <c r="G63" s="184"/>
      <c r="H63" s="184"/>
      <c r="I63" s="184"/>
    </row>
    <row r="64" spans="1:10" ht="50.25" customHeight="1">
      <c r="A64" s="123"/>
      <c r="B64" s="191" t="s">
        <v>85</v>
      </c>
      <c r="C64" s="1177" t="s">
        <v>468</v>
      </c>
      <c r="D64" s="1177"/>
      <c r="E64" s="1177"/>
      <c r="F64" s="1177"/>
      <c r="G64" s="1177"/>
      <c r="H64" s="1177"/>
      <c r="I64" s="1177"/>
    </row>
    <row r="65" spans="1:10" ht="8.1" customHeight="1">
      <c r="A65" s="123"/>
      <c r="B65" s="191"/>
      <c r="C65" s="184"/>
      <c r="D65" s="184"/>
      <c r="E65" s="184"/>
      <c r="F65" s="184"/>
      <c r="G65" s="184"/>
      <c r="H65" s="184"/>
      <c r="I65" s="184"/>
    </row>
    <row r="66" spans="1:10" ht="69" customHeight="1">
      <c r="A66" s="191" t="s">
        <v>469</v>
      </c>
      <c r="B66" s="1177" t="s">
        <v>470</v>
      </c>
      <c r="C66" s="1177"/>
      <c r="D66" s="1177"/>
      <c r="E66" s="1177"/>
      <c r="F66" s="1177"/>
      <c r="G66" s="1177"/>
      <c r="H66" s="1177"/>
      <c r="I66" s="1177"/>
    </row>
    <row r="67" spans="1:10" ht="8.1" customHeight="1">
      <c r="A67" s="123"/>
      <c r="B67" s="191"/>
      <c r="C67" s="184"/>
      <c r="D67" s="184"/>
      <c r="E67" s="184"/>
      <c r="F67" s="184"/>
      <c r="G67" s="184"/>
      <c r="H67" s="184"/>
      <c r="I67" s="184"/>
    </row>
    <row r="68" spans="1:10" ht="16.5">
      <c r="A68" s="1293" t="s">
        <v>471</v>
      </c>
      <c r="B68" s="1293"/>
      <c r="C68" s="1293"/>
      <c r="D68" s="1293"/>
      <c r="E68" s="1293"/>
      <c r="F68" s="1293"/>
      <c r="G68" s="1293"/>
      <c r="H68" s="1293"/>
      <c r="I68" s="1293"/>
    </row>
    <row r="69" spans="1:10" ht="8.1" customHeight="1">
      <c r="A69" s="123"/>
      <c r="B69" s="191"/>
      <c r="C69" s="184"/>
      <c r="D69" s="184"/>
      <c r="E69" s="184"/>
      <c r="F69" s="184"/>
      <c r="G69" s="184"/>
      <c r="H69" s="184"/>
      <c r="I69" s="184"/>
    </row>
    <row r="70" spans="1:10" ht="49.5" customHeight="1">
      <c r="A70" s="191" t="s">
        <v>464</v>
      </c>
      <c r="B70" s="1177" t="s">
        <v>472</v>
      </c>
      <c r="C70" s="1177"/>
      <c r="D70" s="1177"/>
      <c r="E70" s="1177"/>
      <c r="F70" s="1177"/>
      <c r="G70" s="1177"/>
      <c r="H70" s="1177"/>
      <c r="I70" s="1177"/>
    </row>
    <row r="71" spans="1:10" ht="24" customHeight="1">
      <c r="A71" s="184"/>
      <c r="B71" s="186"/>
      <c r="C71" s="186"/>
      <c r="D71" s="186"/>
      <c r="E71" s="186"/>
      <c r="F71" s="184"/>
      <c r="G71" s="186"/>
      <c r="H71" s="186"/>
      <c r="I71" s="186"/>
      <c r="J71" s="59"/>
    </row>
    <row r="72" spans="1:10" ht="21" customHeight="1">
      <c r="A72" s="1177" t="s">
        <v>457</v>
      </c>
      <c r="B72" s="1177"/>
      <c r="C72" s="1177"/>
      <c r="D72" s="1177"/>
      <c r="E72" s="1294" t="s">
        <v>457</v>
      </c>
      <c r="F72" s="1294"/>
      <c r="G72" s="1294"/>
      <c r="H72" s="1294"/>
      <c r="I72" s="1294"/>
      <c r="J72" s="59"/>
    </row>
    <row r="73" spans="1:10" ht="33" customHeight="1">
      <c r="A73" s="1295" t="s">
        <v>473</v>
      </c>
      <c r="B73" s="1295"/>
      <c r="C73" s="1295"/>
      <c r="D73" s="1295"/>
      <c r="E73" s="1298" t="s">
        <v>459</v>
      </c>
      <c r="F73" s="1298"/>
      <c r="G73" s="1298"/>
      <c r="H73" s="1298"/>
      <c r="I73" s="1298"/>
      <c r="J73" s="59"/>
    </row>
    <row r="74" spans="1:10" ht="15.75">
      <c r="A74" s="186" t="s">
        <v>435</v>
      </c>
      <c r="B74" s="186"/>
      <c r="C74" s="186"/>
      <c r="D74" s="186"/>
      <c r="E74" s="186"/>
      <c r="F74" s="186"/>
      <c r="G74" s="186"/>
      <c r="H74" s="186"/>
      <c r="I74" s="187" t="s">
        <v>474</v>
      </c>
      <c r="J74" s="59"/>
    </row>
    <row r="75" spans="1:10" ht="96.75" customHeight="1">
      <c r="A75" s="123"/>
      <c r="B75" s="191" t="s">
        <v>475</v>
      </c>
      <c r="C75" s="1177" t="s">
        <v>476</v>
      </c>
      <c r="D75" s="1177"/>
      <c r="E75" s="1177"/>
      <c r="F75" s="1177"/>
      <c r="G75" s="1177"/>
      <c r="H75" s="1177"/>
      <c r="I75" s="1177"/>
    </row>
    <row r="76" spans="1:10" ht="9.9499999999999993" customHeight="1">
      <c r="A76" s="123"/>
      <c r="B76" s="102"/>
      <c r="C76" s="189"/>
      <c r="D76" s="189"/>
      <c r="E76" s="189"/>
      <c r="F76" s="189"/>
      <c r="G76" s="189"/>
      <c r="H76" s="189"/>
      <c r="I76" s="189"/>
    </row>
    <row r="77" spans="1:10" ht="99" customHeight="1">
      <c r="A77" s="123"/>
      <c r="B77" s="191" t="s">
        <v>83</v>
      </c>
      <c r="C77" s="1177" t="s">
        <v>477</v>
      </c>
      <c r="D77" s="1177"/>
      <c r="E77" s="1177"/>
      <c r="F77" s="1177"/>
      <c r="G77" s="1177"/>
      <c r="H77" s="1177"/>
      <c r="I77" s="1177"/>
    </row>
    <row r="78" spans="1:10" ht="9.9499999999999993" customHeight="1">
      <c r="A78" s="123"/>
      <c r="B78" s="191"/>
      <c r="C78" s="192"/>
      <c r="D78" s="192"/>
      <c r="E78" s="192"/>
      <c r="F78" s="192"/>
      <c r="G78" s="192"/>
      <c r="H78" s="192"/>
      <c r="I78" s="192"/>
    </row>
    <row r="79" spans="1:10" ht="53.25" customHeight="1">
      <c r="A79" s="123"/>
      <c r="B79" s="191" t="s">
        <v>85</v>
      </c>
      <c r="C79" s="1177" t="s">
        <v>478</v>
      </c>
      <c r="D79" s="1177"/>
      <c r="E79" s="1177"/>
      <c r="F79" s="1177"/>
      <c r="G79" s="1177"/>
      <c r="H79" s="1177"/>
      <c r="I79" s="1177"/>
    </row>
    <row r="80" spans="1:10" ht="9.9499999999999993" customHeight="1">
      <c r="A80" s="123"/>
      <c r="B80" s="191"/>
      <c r="C80" s="192"/>
      <c r="D80" s="192"/>
      <c r="E80" s="192"/>
      <c r="F80" s="192"/>
      <c r="G80" s="192"/>
      <c r="H80" s="192"/>
      <c r="I80" s="192"/>
    </row>
    <row r="81" spans="1:10" ht="9.9499999999999993" customHeight="1">
      <c r="A81" s="123"/>
      <c r="B81" s="191"/>
      <c r="C81" s="192"/>
      <c r="D81" s="192"/>
      <c r="E81" s="192"/>
      <c r="F81" s="192"/>
      <c r="G81" s="192"/>
      <c r="H81" s="192"/>
      <c r="I81" s="192"/>
    </row>
    <row r="82" spans="1:10" ht="85.5" customHeight="1">
      <c r="A82" s="123"/>
      <c r="B82" s="191" t="s">
        <v>479</v>
      </c>
      <c r="C82" s="1177" t="s">
        <v>480</v>
      </c>
      <c r="D82" s="1177"/>
      <c r="E82" s="1177"/>
      <c r="F82" s="1177"/>
      <c r="G82" s="1177"/>
      <c r="H82" s="1177"/>
      <c r="I82" s="1177"/>
    </row>
    <row r="83" spans="1:10" ht="9.9499999999999993" customHeight="1">
      <c r="A83" s="123"/>
      <c r="B83" s="191"/>
      <c r="C83" s="192"/>
      <c r="D83" s="192"/>
      <c r="E83" s="192"/>
      <c r="F83" s="192"/>
      <c r="G83" s="192"/>
      <c r="H83" s="192"/>
      <c r="I83" s="192"/>
    </row>
    <row r="84" spans="1:10" ht="66" customHeight="1">
      <c r="A84" s="123"/>
      <c r="B84" s="191" t="s">
        <v>481</v>
      </c>
      <c r="C84" s="1177" t="s">
        <v>482</v>
      </c>
      <c r="D84" s="1177"/>
      <c r="E84" s="1177"/>
      <c r="F84" s="1177"/>
      <c r="G84" s="1177"/>
      <c r="H84" s="1177"/>
      <c r="I84" s="1177"/>
    </row>
    <row r="85" spans="1:10" ht="9.9499999999999993" customHeight="1">
      <c r="A85" s="123"/>
      <c r="B85" s="191"/>
      <c r="C85" s="192"/>
      <c r="D85" s="192"/>
      <c r="E85" s="192"/>
      <c r="F85" s="192"/>
      <c r="G85" s="192"/>
      <c r="H85" s="192"/>
      <c r="I85" s="192"/>
    </row>
    <row r="86" spans="1:10" ht="63.75" customHeight="1">
      <c r="A86" s="123"/>
      <c r="B86" s="191" t="s">
        <v>483</v>
      </c>
      <c r="C86" s="1177" t="s">
        <v>484</v>
      </c>
      <c r="D86" s="1177"/>
      <c r="E86" s="1177"/>
      <c r="F86" s="1177"/>
      <c r="G86" s="1177"/>
      <c r="H86" s="1177"/>
      <c r="I86" s="1177"/>
    </row>
    <row r="87" spans="1:10" ht="8.1" customHeight="1">
      <c r="A87" s="123"/>
      <c r="B87" s="192"/>
      <c r="C87" s="192"/>
      <c r="D87" s="192"/>
      <c r="E87" s="192"/>
      <c r="F87" s="192"/>
      <c r="G87" s="192"/>
      <c r="H87" s="192"/>
      <c r="I87" s="192"/>
    </row>
    <row r="88" spans="1:10" ht="51" customHeight="1">
      <c r="A88" s="123"/>
      <c r="B88" s="191" t="s">
        <v>485</v>
      </c>
      <c r="C88" s="1177" t="s">
        <v>486</v>
      </c>
      <c r="D88" s="1177"/>
      <c r="E88" s="1177"/>
      <c r="F88" s="1177"/>
      <c r="G88" s="1177"/>
      <c r="H88" s="1177"/>
      <c r="I88" s="1177"/>
    </row>
    <row r="89" spans="1:10" ht="8.1" customHeight="1">
      <c r="A89" s="123"/>
      <c r="B89" s="192"/>
      <c r="C89" s="192"/>
      <c r="D89" s="192"/>
      <c r="E89" s="192"/>
      <c r="F89" s="192"/>
      <c r="G89" s="192"/>
      <c r="H89" s="192"/>
      <c r="I89" s="192"/>
    </row>
    <row r="90" spans="1:10" ht="37.5" customHeight="1">
      <c r="A90" s="191" t="s">
        <v>469</v>
      </c>
      <c r="B90" s="1177" t="s">
        <v>487</v>
      </c>
      <c r="C90" s="1177"/>
      <c r="D90" s="1177"/>
      <c r="E90" s="1177"/>
      <c r="F90" s="1177"/>
      <c r="G90" s="1177"/>
      <c r="H90" s="1177"/>
      <c r="I90" s="1177"/>
    </row>
    <row r="91" spans="1:10" ht="39.75" customHeight="1">
      <c r="A91" s="184"/>
      <c r="B91" s="186"/>
      <c r="C91" s="186"/>
      <c r="D91" s="186"/>
      <c r="E91" s="186"/>
      <c r="F91" s="184"/>
      <c r="G91" s="186"/>
      <c r="H91" s="186"/>
      <c r="I91" s="186"/>
      <c r="J91" s="59"/>
    </row>
    <row r="92" spans="1:10" ht="21" customHeight="1">
      <c r="A92" s="1177" t="s">
        <v>457</v>
      </c>
      <c r="B92" s="1177"/>
      <c r="C92" s="1177"/>
      <c r="D92" s="1177"/>
      <c r="E92" s="1294" t="s">
        <v>457</v>
      </c>
      <c r="F92" s="1294"/>
      <c r="G92" s="1294"/>
      <c r="H92" s="1294"/>
      <c r="I92" s="1294"/>
      <c r="J92" s="59"/>
    </row>
    <row r="93" spans="1:10" ht="33" customHeight="1">
      <c r="A93" s="1295" t="s">
        <v>473</v>
      </c>
      <c r="B93" s="1295"/>
      <c r="C93" s="1295"/>
      <c r="D93" s="1295"/>
      <c r="E93" s="1298" t="s">
        <v>459</v>
      </c>
      <c r="F93" s="1298"/>
      <c r="G93" s="1298"/>
      <c r="H93" s="1298"/>
      <c r="I93" s="1298"/>
      <c r="J93" s="59"/>
    </row>
    <row r="94" spans="1:10" ht="15.75">
      <c r="A94" s="186" t="s">
        <v>435</v>
      </c>
      <c r="B94" s="186"/>
      <c r="C94" s="186"/>
      <c r="D94" s="186"/>
      <c r="E94" s="186"/>
      <c r="F94" s="186"/>
      <c r="G94" s="186"/>
      <c r="H94" s="186"/>
      <c r="I94" s="187" t="s">
        <v>488</v>
      </c>
      <c r="J94" s="59"/>
    </row>
    <row r="95" spans="1:10" ht="15.75">
      <c r="A95" s="186"/>
      <c r="B95" s="186"/>
      <c r="C95" s="186"/>
      <c r="D95" s="186"/>
      <c r="E95" s="186"/>
      <c r="F95" s="186"/>
      <c r="G95" s="186"/>
      <c r="H95" s="186"/>
      <c r="I95" s="187"/>
      <c r="J95" s="59"/>
    </row>
    <row r="96" spans="1:10" ht="16.5">
      <c r="A96" s="1293" t="s">
        <v>489</v>
      </c>
      <c r="B96" s="1293"/>
      <c r="C96" s="1293"/>
      <c r="D96" s="1293"/>
      <c r="E96" s="1293"/>
      <c r="F96" s="1293"/>
      <c r="G96" s="1293"/>
      <c r="H96" s="1293"/>
      <c r="I96" s="1293"/>
    </row>
    <row r="97" spans="1:9" ht="10.5" customHeight="1">
      <c r="A97" s="123"/>
      <c r="B97" s="192"/>
      <c r="C97" s="192"/>
      <c r="D97" s="192"/>
      <c r="E97" s="192"/>
      <c r="F97" s="192"/>
      <c r="G97" s="192"/>
      <c r="H97" s="192"/>
      <c r="I97" s="192"/>
    </row>
    <row r="98" spans="1:9" ht="80.25" customHeight="1">
      <c r="A98" s="191" t="s">
        <v>464</v>
      </c>
      <c r="B98" s="1177" t="s">
        <v>490</v>
      </c>
      <c r="C98" s="1177"/>
      <c r="D98" s="1177"/>
      <c r="E98" s="1177"/>
      <c r="F98" s="1177"/>
      <c r="G98" s="1177"/>
      <c r="H98" s="1177"/>
      <c r="I98" s="1177"/>
    </row>
    <row r="99" spans="1:9" ht="8.1" customHeight="1">
      <c r="A99" s="123"/>
      <c r="B99" s="192"/>
      <c r="C99" s="192"/>
      <c r="D99" s="192"/>
      <c r="E99" s="192"/>
      <c r="F99" s="192"/>
      <c r="G99" s="192"/>
      <c r="H99" s="192"/>
      <c r="I99" s="192"/>
    </row>
    <row r="100" spans="1:9" ht="141.75" customHeight="1">
      <c r="A100" s="191" t="s">
        <v>469</v>
      </c>
      <c r="B100" s="1177" t="s">
        <v>491</v>
      </c>
      <c r="C100" s="1177"/>
      <c r="D100" s="1177"/>
      <c r="E100" s="1177"/>
      <c r="F100" s="1177"/>
      <c r="G100" s="1177"/>
      <c r="H100" s="1177"/>
      <c r="I100" s="1177"/>
    </row>
    <row r="101" spans="1:9" ht="8.1" customHeight="1">
      <c r="A101" s="123"/>
      <c r="B101" s="192"/>
      <c r="C101" s="192"/>
      <c r="D101" s="192"/>
      <c r="E101" s="192"/>
      <c r="F101" s="192"/>
      <c r="G101" s="192"/>
      <c r="H101" s="192"/>
      <c r="I101" s="192"/>
    </row>
    <row r="102" spans="1:9" ht="51.75" customHeight="1">
      <c r="A102" s="191" t="s">
        <v>492</v>
      </c>
      <c r="B102" s="1177" t="s">
        <v>493</v>
      </c>
      <c r="C102" s="1177"/>
      <c r="D102" s="1177"/>
      <c r="E102" s="1177"/>
      <c r="F102" s="1177"/>
      <c r="G102" s="1177"/>
      <c r="H102" s="1177"/>
      <c r="I102" s="1177"/>
    </row>
    <row r="103" spans="1:9" ht="15" customHeight="1">
      <c r="A103" s="189"/>
      <c r="B103" s="123"/>
      <c r="C103" s="123"/>
      <c r="D103" s="123"/>
      <c r="E103" s="123"/>
      <c r="F103" s="123"/>
      <c r="G103" s="123"/>
      <c r="H103" s="123"/>
      <c r="I103" s="123"/>
    </row>
    <row r="104" spans="1:9" ht="16.5">
      <c r="A104" s="1293" t="s">
        <v>494</v>
      </c>
      <c r="B104" s="1293"/>
      <c r="C104" s="1293"/>
      <c r="D104" s="1293"/>
      <c r="E104" s="1293"/>
      <c r="F104" s="1293"/>
      <c r="G104" s="1293"/>
      <c r="H104" s="1293"/>
      <c r="I104" s="1293"/>
    </row>
    <row r="105" spans="1:9" ht="8.1" customHeight="1">
      <c r="A105" s="123"/>
      <c r="B105" s="192"/>
      <c r="C105" s="192"/>
      <c r="D105" s="192"/>
      <c r="E105" s="192"/>
      <c r="F105" s="192"/>
      <c r="G105" s="192"/>
      <c r="H105" s="192"/>
      <c r="I105" s="192"/>
    </row>
    <row r="106" spans="1:9" ht="42.75" customHeight="1">
      <c r="A106" s="191" t="s">
        <v>464</v>
      </c>
      <c r="B106" s="1296" t="s">
        <v>495</v>
      </c>
      <c r="C106" s="1296"/>
      <c r="D106" s="1296"/>
      <c r="E106" s="1296"/>
      <c r="F106" s="1296"/>
      <c r="G106" s="1296"/>
      <c r="H106" s="1296"/>
      <c r="I106" s="1296"/>
    </row>
    <row r="107" spans="1:9" ht="8.1" customHeight="1">
      <c r="A107" s="123"/>
      <c r="B107" s="192"/>
      <c r="C107" s="192"/>
      <c r="D107" s="192"/>
      <c r="E107" s="192"/>
      <c r="F107" s="192"/>
      <c r="G107" s="192"/>
      <c r="H107" s="192"/>
      <c r="I107" s="192"/>
    </row>
    <row r="108" spans="1:9" ht="70.5" customHeight="1">
      <c r="A108" s="191" t="s">
        <v>469</v>
      </c>
      <c r="B108" s="1296" t="s">
        <v>496</v>
      </c>
      <c r="C108" s="1296"/>
      <c r="D108" s="1296"/>
      <c r="E108" s="1296"/>
      <c r="F108" s="1296"/>
      <c r="G108" s="1296"/>
      <c r="H108" s="1296"/>
      <c r="I108" s="1296"/>
    </row>
    <row r="109" spans="1:9" ht="8.1" customHeight="1">
      <c r="A109" s="123"/>
      <c r="B109" s="192"/>
      <c r="C109" s="192"/>
      <c r="D109" s="192"/>
      <c r="E109" s="192"/>
      <c r="F109" s="192"/>
      <c r="G109" s="192"/>
      <c r="H109" s="192"/>
      <c r="I109" s="192"/>
    </row>
    <row r="110" spans="1:9" ht="16.5">
      <c r="A110" s="1293" t="s">
        <v>497</v>
      </c>
      <c r="B110" s="1293"/>
      <c r="C110" s="1293"/>
      <c r="D110" s="1293"/>
      <c r="E110" s="1293"/>
      <c r="F110" s="1293"/>
      <c r="G110" s="1293"/>
      <c r="H110" s="1293"/>
      <c r="I110" s="1293"/>
    </row>
    <row r="111" spans="1:9" ht="15" customHeight="1">
      <c r="A111" s="190"/>
      <c r="B111" s="123"/>
      <c r="C111" s="123"/>
      <c r="D111" s="123"/>
      <c r="E111" s="123"/>
      <c r="F111" s="123"/>
      <c r="G111" s="123"/>
      <c r="H111" s="123"/>
      <c r="I111" s="123"/>
    </row>
    <row r="112" spans="1:9" ht="58.5" customHeight="1">
      <c r="A112" s="191" t="s">
        <v>464</v>
      </c>
      <c r="B112" s="1296" t="s">
        <v>498</v>
      </c>
      <c r="C112" s="1296"/>
      <c r="D112" s="1296"/>
      <c r="E112" s="1296"/>
      <c r="F112" s="1296"/>
      <c r="G112" s="1296"/>
      <c r="H112" s="1296"/>
      <c r="I112" s="1296"/>
    </row>
    <row r="113" spans="1:10" ht="43.5" customHeight="1">
      <c r="A113" s="191"/>
      <c r="B113" s="185"/>
      <c r="C113" s="185"/>
      <c r="D113" s="185"/>
      <c r="E113" s="185"/>
      <c r="F113" s="185"/>
      <c r="G113" s="185"/>
      <c r="H113" s="185"/>
      <c r="I113" s="185"/>
    </row>
    <row r="114" spans="1:10" ht="26.25" customHeight="1">
      <c r="A114" s="123"/>
      <c r="B114" s="123"/>
      <c r="C114" s="123"/>
      <c r="D114" s="123"/>
      <c r="E114" s="123"/>
      <c r="F114" s="123"/>
      <c r="G114" s="123"/>
      <c r="H114" s="123"/>
      <c r="I114" s="123"/>
      <c r="J114" s="59"/>
    </row>
    <row r="115" spans="1:10" ht="21" customHeight="1">
      <c r="A115" s="1177" t="s">
        <v>457</v>
      </c>
      <c r="B115" s="1177"/>
      <c r="C115" s="1177"/>
      <c r="D115" s="1177"/>
      <c r="E115" s="1294" t="s">
        <v>457</v>
      </c>
      <c r="F115" s="1294"/>
      <c r="G115" s="1294"/>
      <c r="H115" s="1294"/>
      <c r="I115" s="1294"/>
      <c r="J115" s="59"/>
    </row>
    <row r="116" spans="1:10" ht="33" customHeight="1">
      <c r="A116" s="1295" t="s">
        <v>473</v>
      </c>
      <c r="B116" s="1295"/>
      <c r="C116" s="1295"/>
      <c r="D116" s="1295"/>
      <c r="E116" s="1298" t="s">
        <v>459</v>
      </c>
      <c r="F116" s="1298"/>
      <c r="G116" s="1298"/>
      <c r="H116" s="1298"/>
      <c r="I116" s="1298"/>
      <c r="J116" s="59"/>
    </row>
    <row r="117" spans="1:10" ht="15.75">
      <c r="A117" s="186" t="s">
        <v>435</v>
      </c>
      <c r="B117" s="186"/>
      <c r="C117" s="186"/>
      <c r="D117" s="186"/>
      <c r="E117" s="186"/>
      <c r="F117" s="186"/>
      <c r="G117" s="186"/>
      <c r="H117" s="186"/>
      <c r="I117" s="187" t="s">
        <v>499</v>
      </c>
      <c r="J117" s="59"/>
    </row>
    <row r="118" spans="1:10" ht="15.95" customHeight="1">
      <c r="A118" s="189"/>
      <c r="B118" s="123"/>
      <c r="C118" s="123"/>
      <c r="D118" s="123"/>
      <c r="E118" s="123"/>
      <c r="F118" s="123"/>
      <c r="G118" s="123"/>
      <c r="H118" s="123"/>
      <c r="I118" s="123"/>
    </row>
    <row r="119" spans="1:10" ht="50.25" customHeight="1">
      <c r="A119" s="191" t="s">
        <v>469</v>
      </c>
      <c r="B119" s="1296" t="s">
        <v>500</v>
      </c>
      <c r="C119" s="1296"/>
      <c r="D119" s="1296"/>
      <c r="E119" s="1296"/>
      <c r="F119" s="1296"/>
      <c r="G119" s="1296"/>
      <c r="H119" s="1296"/>
      <c r="I119" s="1296"/>
    </row>
    <row r="120" spans="1:10" ht="12" customHeight="1">
      <c r="A120" s="189"/>
      <c r="B120" s="123"/>
      <c r="C120" s="123"/>
      <c r="D120" s="123"/>
      <c r="E120" s="123"/>
      <c r="F120" s="123"/>
      <c r="G120" s="123"/>
      <c r="H120" s="123"/>
      <c r="I120" s="123"/>
    </row>
    <row r="121" spans="1:10" ht="16.5">
      <c r="A121" s="1293" t="s">
        <v>501</v>
      </c>
      <c r="B121" s="1293"/>
      <c r="C121" s="1293"/>
      <c r="D121" s="1293"/>
      <c r="E121" s="1293"/>
      <c r="F121" s="1293"/>
      <c r="G121" s="1293"/>
      <c r="H121" s="1293"/>
      <c r="I121" s="1293"/>
    </row>
    <row r="122" spans="1:10" ht="15.95" customHeight="1">
      <c r="A122" s="189"/>
      <c r="B122" s="123"/>
      <c r="C122" s="123"/>
      <c r="D122" s="123"/>
      <c r="E122" s="123"/>
      <c r="F122" s="123"/>
      <c r="G122" s="123"/>
      <c r="H122" s="123"/>
      <c r="I122" s="123"/>
    </row>
    <row r="123" spans="1:10" ht="31.5" customHeight="1">
      <c r="A123" s="191" t="s">
        <v>464</v>
      </c>
      <c r="B123" s="1296" t="s">
        <v>502</v>
      </c>
      <c r="C123" s="1296"/>
      <c r="D123" s="1296"/>
      <c r="E123" s="1296"/>
      <c r="F123" s="1296"/>
      <c r="G123" s="1296"/>
      <c r="H123" s="1296"/>
      <c r="I123" s="1296"/>
    </row>
    <row r="124" spans="1:10" ht="8.1" customHeight="1">
      <c r="A124" s="123"/>
      <c r="B124" s="192"/>
      <c r="C124" s="192"/>
      <c r="D124" s="192"/>
      <c r="E124" s="192"/>
      <c r="F124" s="192"/>
      <c r="G124" s="192"/>
      <c r="H124" s="192"/>
      <c r="I124" s="192"/>
    </row>
    <row r="125" spans="1:10" ht="39" customHeight="1">
      <c r="A125" s="191" t="s">
        <v>469</v>
      </c>
      <c r="B125" s="1296" t="s">
        <v>503</v>
      </c>
      <c r="C125" s="1296"/>
      <c r="D125" s="1296"/>
      <c r="E125" s="1296"/>
      <c r="F125" s="1296"/>
      <c r="G125" s="1296"/>
      <c r="H125" s="1296"/>
      <c r="I125" s="1296"/>
    </row>
    <row r="126" spans="1:10" ht="12" customHeight="1">
      <c r="A126" s="189"/>
      <c r="B126" s="123"/>
      <c r="C126" s="123"/>
      <c r="D126" s="123"/>
      <c r="E126" s="123"/>
      <c r="F126" s="123"/>
      <c r="G126" s="123"/>
      <c r="H126" s="123"/>
      <c r="I126" s="123"/>
    </row>
    <row r="127" spans="1:10" ht="16.5">
      <c r="A127" s="1293" t="s">
        <v>504</v>
      </c>
      <c r="B127" s="1293"/>
      <c r="C127" s="1293"/>
      <c r="D127" s="1293"/>
      <c r="E127" s="1293"/>
      <c r="F127" s="1293"/>
      <c r="G127" s="1293"/>
      <c r="H127" s="1293"/>
      <c r="I127" s="1293"/>
    </row>
    <row r="128" spans="1:10" ht="15.95" customHeight="1">
      <c r="A128" s="189"/>
      <c r="B128" s="123"/>
      <c r="C128" s="123"/>
      <c r="D128" s="123"/>
      <c r="E128" s="123"/>
      <c r="F128" s="123"/>
      <c r="G128" s="123"/>
      <c r="H128" s="123"/>
      <c r="I128" s="123"/>
    </row>
    <row r="129" spans="1:10" ht="75" customHeight="1">
      <c r="A129" s="1296" t="s">
        <v>505</v>
      </c>
      <c r="B129" s="1296"/>
      <c r="C129" s="1296"/>
      <c r="D129" s="1296"/>
      <c r="E129" s="1296"/>
      <c r="F129" s="1296"/>
      <c r="G129" s="1296"/>
      <c r="H129" s="1296"/>
      <c r="I129" s="1296"/>
    </row>
    <row r="130" spans="1:10" ht="12" customHeight="1">
      <c r="A130" s="189"/>
      <c r="B130" s="123"/>
      <c r="C130" s="123"/>
      <c r="D130" s="123"/>
      <c r="E130" s="123"/>
      <c r="F130" s="123"/>
      <c r="G130" s="123"/>
      <c r="H130" s="123"/>
      <c r="I130" s="123"/>
    </row>
    <row r="131" spans="1:10" ht="21.75" customHeight="1">
      <c r="A131" s="1293" t="s">
        <v>506</v>
      </c>
      <c r="B131" s="1293"/>
      <c r="C131" s="1293"/>
      <c r="D131" s="1293"/>
      <c r="E131" s="1293"/>
      <c r="F131" s="1293"/>
      <c r="G131" s="1293"/>
      <c r="H131" s="1293"/>
      <c r="I131" s="1293"/>
    </row>
    <row r="132" spans="1:10" ht="15.95" customHeight="1">
      <c r="A132" s="190"/>
      <c r="B132" s="123"/>
      <c r="C132" s="123"/>
      <c r="D132" s="123"/>
      <c r="E132" s="123"/>
      <c r="F132" s="123"/>
      <c r="G132" s="123"/>
      <c r="H132" s="123"/>
      <c r="I132" s="123"/>
    </row>
    <row r="133" spans="1:10" ht="57.75" customHeight="1">
      <c r="A133" s="191" t="s">
        <v>464</v>
      </c>
      <c r="B133" s="1296" t="s">
        <v>507</v>
      </c>
      <c r="C133" s="1296"/>
      <c r="D133" s="1296"/>
      <c r="E133" s="1296"/>
      <c r="F133" s="1296"/>
      <c r="G133" s="1296"/>
      <c r="H133" s="1296"/>
      <c r="I133" s="1296"/>
    </row>
    <row r="134" spans="1:10" ht="8.1" customHeight="1">
      <c r="A134" s="123"/>
      <c r="B134" s="192"/>
      <c r="C134" s="192"/>
      <c r="D134" s="192"/>
      <c r="E134" s="192"/>
      <c r="F134" s="192"/>
      <c r="G134" s="192"/>
      <c r="H134" s="192"/>
      <c r="I134" s="192"/>
    </row>
    <row r="135" spans="1:10" ht="114" customHeight="1">
      <c r="A135" s="191" t="s">
        <v>469</v>
      </c>
      <c r="B135" s="1296" t="s">
        <v>508</v>
      </c>
      <c r="C135" s="1296"/>
      <c r="D135" s="1296"/>
      <c r="E135" s="1296"/>
      <c r="F135" s="1296"/>
      <c r="G135" s="1296"/>
      <c r="H135" s="1296"/>
      <c r="I135" s="1296"/>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7" t="s">
        <v>457</v>
      </c>
      <c r="B138" s="1177"/>
      <c r="C138" s="1177"/>
      <c r="D138" s="1177"/>
      <c r="E138" s="1294" t="s">
        <v>457</v>
      </c>
      <c r="F138" s="1294"/>
      <c r="G138" s="1294"/>
      <c r="H138" s="1294"/>
      <c r="I138" s="1294"/>
      <c r="J138" s="59"/>
    </row>
    <row r="139" spans="1:10" ht="33" customHeight="1">
      <c r="A139" s="1295" t="s">
        <v>473</v>
      </c>
      <c r="B139" s="1295"/>
      <c r="C139" s="1295"/>
      <c r="D139" s="1295"/>
      <c r="E139" s="1298" t="s">
        <v>459</v>
      </c>
      <c r="F139" s="1298"/>
      <c r="G139" s="1298"/>
      <c r="H139" s="1298"/>
      <c r="I139" s="1298"/>
      <c r="J139" s="59"/>
    </row>
    <row r="140" spans="1:10" ht="15.75">
      <c r="A140" s="186" t="s">
        <v>435</v>
      </c>
      <c r="B140" s="186"/>
      <c r="C140" s="186"/>
      <c r="D140" s="186"/>
      <c r="E140" s="186"/>
      <c r="F140" s="186"/>
      <c r="G140" s="186"/>
      <c r="H140" s="186"/>
      <c r="I140" s="187" t="s">
        <v>509</v>
      </c>
      <c r="J140" s="59"/>
    </row>
    <row r="141" spans="1:10" ht="15.75">
      <c r="A141" s="186"/>
      <c r="B141" s="186"/>
      <c r="C141" s="186"/>
      <c r="D141" s="186"/>
      <c r="E141" s="186"/>
      <c r="F141" s="186"/>
      <c r="G141" s="186"/>
      <c r="H141" s="186"/>
      <c r="I141" s="187"/>
      <c r="J141" s="59"/>
    </row>
    <row r="142" spans="1:10" ht="8.25" customHeight="1">
      <c r="A142" s="186"/>
      <c r="B142" s="186"/>
      <c r="C142" s="186"/>
      <c r="D142" s="186"/>
      <c r="E142" s="186"/>
      <c r="F142" s="186"/>
      <c r="G142" s="186"/>
      <c r="H142" s="186"/>
      <c r="I142" s="187"/>
      <c r="J142" s="59"/>
    </row>
    <row r="143" spans="1:10" ht="54" customHeight="1">
      <c r="A143" s="191" t="s">
        <v>492</v>
      </c>
      <c r="B143" s="1296" t="s">
        <v>510</v>
      </c>
      <c r="C143" s="1296"/>
      <c r="D143" s="1296"/>
      <c r="E143" s="1296"/>
      <c r="F143" s="1296"/>
      <c r="G143" s="1296"/>
      <c r="H143" s="1296"/>
      <c r="I143" s="1296"/>
    </row>
    <row r="144" spans="1:10" ht="12" customHeight="1">
      <c r="A144" s="191"/>
      <c r="B144" s="1296"/>
      <c r="C144" s="1296"/>
      <c r="D144" s="1296"/>
      <c r="E144" s="1296"/>
      <c r="F144" s="1296"/>
      <c r="G144" s="1296"/>
      <c r="H144" s="1296"/>
      <c r="I144" s="1296"/>
    </row>
    <row r="145" spans="1:10" ht="124.5" customHeight="1">
      <c r="A145" s="191" t="s">
        <v>511</v>
      </c>
      <c r="B145" s="1296" t="s">
        <v>512</v>
      </c>
      <c r="C145" s="1296"/>
      <c r="D145" s="1296"/>
      <c r="E145" s="1296"/>
      <c r="F145" s="1296"/>
      <c r="G145" s="1296"/>
      <c r="H145" s="1296"/>
      <c r="I145" s="1296"/>
    </row>
    <row r="146" spans="1:10" ht="12" customHeight="1">
      <c r="A146" s="191"/>
      <c r="B146" s="1296"/>
      <c r="C146" s="1296"/>
      <c r="D146" s="1296"/>
      <c r="E146" s="1296"/>
      <c r="F146" s="1296"/>
      <c r="G146" s="1296"/>
      <c r="H146" s="1296"/>
      <c r="I146" s="1296"/>
    </row>
    <row r="147" spans="1:10" ht="98.25" customHeight="1">
      <c r="A147" s="191" t="s">
        <v>513</v>
      </c>
      <c r="B147" s="1296" t="s">
        <v>514</v>
      </c>
      <c r="C147" s="1296"/>
      <c r="D147" s="1296"/>
      <c r="E147" s="1296"/>
      <c r="F147" s="1296"/>
      <c r="G147" s="1296"/>
      <c r="H147" s="1296"/>
      <c r="I147" s="1296"/>
    </row>
    <row r="148" spans="1:10" ht="12" customHeight="1">
      <c r="A148" s="191"/>
      <c r="B148" s="1296"/>
      <c r="C148" s="1296"/>
      <c r="D148" s="1296"/>
      <c r="E148" s="1296"/>
      <c r="F148" s="1296"/>
      <c r="G148" s="1296"/>
      <c r="H148" s="1296"/>
      <c r="I148" s="1296"/>
    </row>
    <row r="149" spans="1:10" ht="136.5" customHeight="1">
      <c r="A149" s="191" t="s">
        <v>515</v>
      </c>
      <c r="B149" s="1296" t="s">
        <v>516</v>
      </c>
      <c r="C149" s="1296"/>
      <c r="D149" s="1296"/>
      <c r="E149" s="1296"/>
      <c r="F149" s="1296"/>
      <c r="G149" s="1296"/>
      <c r="H149" s="1296"/>
      <c r="I149" s="1296"/>
    </row>
    <row r="150" spans="1:10" ht="12" customHeight="1">
      <c r="A150" s="191"/>
      <c r="B150" s="1296"/>
      <c r="C150" s="1296"/>
      <c r="D150" s="1296"/>
      <c r="E150" s="1296"/>
      <c r="F150" s="1296"/>
      <c r="G150" s="1296"/>
      <c r="H150" s="1296"/>
      <c r="I150" s="1296"/>
    </row>
    <row r="151" spans="1:10" ht="70.5" customHeight="1">
      <c r="A151" s="191" t="s">
        <v>517</v>
      </c>
      <c r="B151" s="1296" t="s">
        <v>518</v>
      </c>
      <c r="C151" s="1296"/>
      <c r="D151" s="1296"/>
      <c r="E151" s="1296"/>
      <c r="F151" s="1296"/>
      <c r="G151" s="1296"/>
      <c r="H151" s="1296"/>
      <c r="I151" s="1296"/>
    </row>
    <row r="152" spans="1:10" ht="12" customHeight="1">
      <c r="A152" s="191"/>
      <c r="B152" s="1296"/>
      <c r="C152" s="1296"/>
      <c r="D152" s="1296"/>
      <c r="E152" s="1296"/>
      <c r="F152" s="1296"/>
      <c r="G152" s="1296"/>
      <c r="H152" s="1296"/>
      <c r="I152" s="1296"/>
    </row>
    <row r="153" spans="1:10" ht="88.5" customHeight="1">
      <c r="A153" s="191" t="s">
        <v>519</v>
      </c>
      <c r="B153" s="1296" t="s">
        <v>520</v>
      </c>
      <c r="C153" s="1296"/>
      <c r="D153" s="1296"/>
      <c r="E153" s="1296"/>
      <c r="F153" s="1296"/>
      <c r="G153" s="1296"/>
      <c r="H153" s="1296"/>
      <c r="I153" s="1296"/>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7" t="s">
        <v>457</v>
      </c>
      <c r="B156" s="1177"/>
      <c r="C156" s="1177"/>
      <c r="D156" s="1177"/>
      <c r="E156" s="1294" t="s">
        <v>457</v>
      </c>
      <c r="F156" s="1294"/>
      <c r="G156" s="1294"/>
      <c r="H156" s="1294"/>
      <c r="I156" s="1294"/>
      <c r="J156" s="59"/>
    </row>
    <row r="157" spans="1:10" ht="33" customHeight="1">
      <c r="A157" s="1295" t="s">
        <v>473</v>
      </c>
      <c r="B157" s="1295"/>
      <c r="C157" s="1295"/>
      <c r="D157" s="1295"/>
      <c r="E157" s="1298" t="s">
        <v>459</v>
      </c>
      <c r="F157" s="1298"/>
      <c r="G157" s="1298"/>
      <c r="H157" s="1298"/>
      <c r="I157" s="1298"/>
      <c r="J157" s="59"/>
    </row>
    <row r="158" spans="1:10" ht="15.75">
      <c r="A158" s="186" t="s">
        <v>435</v>
      </c>
      <c r="B158" s="186"/>
      <c r="C158" s="186"/>
      <c r="D158" s="186"/>
      <c r="E158" s="186"/>
      <c r="F158" s="186"/>
      <c r="G158" s="186"/>
      <c r="H158" s="186"/>
      <c r="I158" s="187" t="s">
        <v>521</v>
      </c>
      <c r="J158" s="59"/>
    </row>
    <row r="159" spans="1:10" ht="15.75">
      <c r="A159" s="186"/>
      <c r="B159" s="186"/>
      <c r="C159" s="186"/>
      <c r="D159" s="186"/>
      <c r="E159" s="186"/>
      <c r="F159" s="186"/>
      <c r="G159" s="186"/>
      <c r="H159" s="186"/>
      <c r="I159" s="187"/>
      <c r="J159" s="59"/>
    </row>
    <row r="160" spans="1:10" ht="58.5" customHeight="1">
      <c r="A160" s="191" t="s">
        <v>522</v>
      </c>
      <c r="B160" s="1296" t="s">
        <v>523</v>
      </c>
      <c r="C160" s="1296"/>
      <c r="D160" s="1296"/>
      <c r="E160" s="1296"/>
      <c r="F160" s="1296"/>
      <c r="G160" s="1296"/>
      <c r="H160" s="1296"/>
      <c r="I160" s="1296"/>
    </row>
    <row r="161" spans="1:9" ht="8.1" customHeight="1">
      <c r="A161" s="191"/>
      <c r="B161" s="123"/>
      <c r="C161" s="123"/>
      <c r="D161" s="123"/>
      <c r="E161" s="123"/>
      <c r="F161" s="123"/>
      <c r="G161" s="123"/>
      <c r="H161" s="123"/>
      <c r="I161" s="123"/>
    </row>
    <row r="162" spans="1:9" ht="16.5" customHeight="1">
      <c r="A162" s="191" t="s">
        <v>524</v>
      </c>
      <c r="B162" s="1296" t="s">
        <v>525</v>
      </c>
      <c r="C162" s="1296"/>
      <c r="D162" s="1296"/>
      <c r="E162" s="1296"/>
      <c r="F162" s="1296"/>
      <c r="G162" s="1296"/>
      <c r="H162" s="1296"/>
      <c r="I162" s="1296"/>
    </row>
    <row r="163" spans="1:9" ht="8.1" customHeight="1">
      <c r="A163" s="191"/>
      <c r="B163" s="123"/>
      <c r="C163" s="123"/>
      <c r="D163" s="123"/>
      <c r="E163" s="123"/>
      <c r="F163" s="123"/>
      <c r="G163" s="123"/>
      <c r="H163" s="123"/>
      <c r="I163" s="123"/>
    </row>
    <row r="164" spans="1:9" ht="8.1" customHeight="1">
      <c r="A164" s="191"/>
      <c r="B164" s="123"/>
      <c r="C164" s="123"/>
      <c r="D164" s="123"/>
      <c r="E164" s="123"/>
      <c r="F164" s="123"/>
      <c r="G164" s="123"/>
      <c r="H164" s="123"/>
      <c r="I164" s="123"/>
    </row>
    <row r="165" spans="1:9" ht="68.25" customHeight="1">
      <c r="A165" s="191" t="s">
        <v>526</v>
      </c>
      <c r="B165" s="1312" t="s">
        <v>527</v>
      </c>
      <c r="C165" s="1312"/>
      <c r="D165" s="1312"/>
      <c r="E165" s="1312"/>
      <c r="F165" s="1312"/>
      <c r="G165" s="1312"/>
      <c r="H165" s="1312"/>
      <c r="I165" s="1312"/>
    </row>
    <row r="166" spans="1:9" ht="8.1" customHeight="1">
      <c r="A166" s="189"/>
      <c r="B166" s="123"/>
      <c r="C166" s="123"/>
      <c r="D166" s="123"/>
      <c r="E166" s="123"/>
      <c r="F166" s="123"/>
      <c r="G166" s="123"/>
      <c r="H166" s="123"/>
      <c r="I166" s="123"/>
    </row>
    <row r="167" spans="1:9" ht="16.5">
      <c r="A167" s="1293" t="s">
        <v>528</v>
      </c>
      <c r="B167" s="1293"/>
      <c r="C167" s="1293"/>
      <c r="D167" s="1293"/>
      <c r="E167" s="1293"/>
      <c r="F167" s="1293"/>
      <c r="G167" s="1293"/>
      <c r="H167" s="1293"/>
      <c r="I167" s="1293"/>
    </row>
    <row r="168" spans="1:9" ht="8.1" customHeight="1">
      <c r="A168" s="189"/>
      <c r="B168" s="123"/>
      <c r="C168" s="123"/>
      <c r="D168" s="123"/>
      <c r="E168" s="123"/>
      <c r="F168" s="123"/>
      <c r="G168" s="123"/>
      <c r="H168" s="123"/>
      <c r="I168" s="123"/>
    </row>
    <row r="169" spans="1:9" ht="54.75" customHeight="1">
      <c r="A169" s="1296" t="s">
        <v>529</v>
      </c>
      <c r="B169" s="1296"/>
      <c r="C169" s="1296"/>
      <c r="D169" s="1296"/>
      <c r="E169" s="1296"/>
      <c r="F169" s="1296"/>
      <c r="G169" s="1296"/>
      <c r="H169" s="1296"/>
      <c r="I169" s="1296"/>
    </row>
    <row r="170" spans="1:9" ht="8.1" customHeight="1">
      <c r="A170" s="190"/>
      <c r="B170" s="123"/>
      <c r="C170" s="123"/>
      <c r="D170" s="123"/>
      <c r="E170" s="123"/>
      <c r="F170" s="123"/>
      <c r="G170" s="123"/>
      <c r="H170" s="123"/>
      <c r="I170" s="123"/>
    </row>
    <row r="171" spans="1:9" ht="16.5">
      <c r="A171" s="1293" t="s">
        <v>530</v>
      </c>
      <c r="B171" s="1293"/>
      <c r="C171" s="1293"/>
      <c r="D171" s="1293"/>
      <c r="E171" s="1293"/>
      <c r="F171" s="1293"/>
      <c r="G171" s="1293"/>
      <c r="H171" s="1293"/>
      <c r="I171" s="1293"/>
    </row>
    <row r="172" spans="1:9" ht="8.1" customHeight="1">
      <c r="A172" s="189"/>
      <c r="B172" s="123"/>
      <c r="C172" s="123"/>
      <c r="D172" s="123"/>
      <c r="E172" s="123"/>
      <c r="F172" s="123"/>
      <c r="G172" s="123"/>
      <c r="H172" s="123"/>
      <c r="I172" s="123"/>
    </row>
    <row r="173" spans="1:9" ht="63.75" customHeight="1">
      <c r="A173" s="191" t="s">
        <v>464</v>
      </c>
      <c r="B173" s="1296" t="s">
        <v>531</v>
      </c>
      <c r="C173" s="1296"/>
      <c r="D173" s="1296"/>
      <c r="E173" s="1296"/>
      <c r="F173" s="1296"/>
      <c r="G173" s="1296"/>
      <c r="H173" s="1296"/>
      <c r="I173" s="1296"/>
    </row>
    <row r="174" spans="1:9" ht="8.1" customHeight="1">
      <c r="A174" s="102"/>
      <c r="B174" s="123"/>
      <c r="C174" s="123"/>
      <c r="D174" s="123"/>
      <c r="E174" s="123"/>
      <c r="F174" s="123"/>
      <c r="G174" s="123"/>
      <c r="H174" s="123"/>
      <c r="I174" s="123"/>
    </row>
    <row r="175" spans="1:9" ht="36" customHeight="1">
      <c r="A175" s="191" t="s">
        <v>469</v>
      </c>
      <c r="B175" s="1296" t="s">
        <v>532</v>
      </c>
      <c r="C175" s="1296"/>
      <c r="D175" s="1296"/>
      <c r="E175" s="1296"/>
      <c r="F175" s="1296"/>
      <c r="G175" s="1296"/>
      <c r="H175" s="1296"/>
      <c r="I175" s="1296"/>
    </row>
    <row r="176" spans="1:9" ht="8.1" customHeight="1">
      <c r="A176" s="102"/>
      <c r="B176" s="123"/>
      <c r="C176" s="123"/>
      <c r="D176" s="123"/>
      <c r="E176" s="123"/>
      <c r="F176" s="123"/>
      <c r="G176" s="123"/>
      <c r="H176" s="123"/>
      <c r="I176" s="123"/>
    </row>
    <row r="177" spans="1:10" ht="52.5" customHeight="1">
      <c r="A177" s="191" t="s">
        <v>492</v>
      </c>
      <c r="B177" s="1296" t="s">
        <v>533</v>
      </c>
      <c r="C177" s="1296"/>
      <c r="D177" s="1296"/>
      <c r="E177" s="1296"/>
      <c r="F177" s="1296"/>
      <c r="G177" s="1296"/>
      <c r="H177" s="1296"/>
      <c r="I177" s="1296"/>
    </row>
    <row r="178" spans="1:10" ht="8.1" customHeight="1">
      <c r="A178" s="191"/>
      <c r="B178" s="123"/>
      <c r="C178" s="123"/>
      <c r="D178" s="123"/>
      <c r="E178" s="123"/>
      <c r="F178" s="123"/>
      <c r="G178" s="123"/>
      <c r="H178" s="123"/>
      <c r="I178" s="123"/>
    </row>
    <row r="179" spans="1:10" ht="49.5" customHeight="1">
      <c r="A179" s="191" t="s">
        <v>511</v>
      </c>
      <c r="B179" s="1296" t="s">
        <v>534</v>
      </c>
      <c r="C179" s="1296"/>
      <c r="D179" s="1296"/>
      <c r="E179" s="1296"/>
      <c r="F179" s="1296"/>
      <c r="G179" s="1296"/>
      <c r="H179" s="1296"/>
      <c r="I179" s="1296"/>
    </row>
    <row r="180" spans="1:10" ht="8.1" customHeight="1">
      <c r="A180" s="191"/>
      <c r="B180" s="123"/>
      <c r="C180" s="123"/>
      <c r="D180" s="123"/>
      <c r="E180" s="123"/>
      <c r="F180" s="123"/>
      <c r="G180" s="123"/>
      <c r="H180" s="123"/>
      <c r="I180" s="123"/>
    </row>
    <row r="181" spans="1:10" ht="24.75" customHeight="1">
      <c r="A181" s="191" t="s">
        <v>513</v>
      </c>
      <c r="B181" s="1313" t="s">
        <v>535</v>
      </c>
      <c r="C181" s="1313"/>
      <c r="D181" s="1313"/>
      <c r="E181" s="1313"/>
      <c r="F181" s="1313"/>
      <c r="G181" s="1313"/>
      <c r="H181" s="1313"/>
      <c r="I181" s="1313"/>
    </row>
    <row r="182" spans="1:10" ht="8.1" customHeight="1">
      <c r="A182" s="191"/>
      <c r="B182" s="123"/>
      <c r="C182" s="123"/>
      <c r="D182" s="123"/>
      <c r="E182" s="123"/>
      <c r="F182" s="123"/>
      <c r="G182" s="123"/>
      <c r="H182" s="123"/>
      <c r="I182" s="123"/>
    </row>
    <row r="183" spans="1:10" ht="88.5" customHeight="1">
      <c r="A183" s="191" t="s">
        <v>515</v>
      </c>
      <c r="B183" s="1296" t="s">
        <v>536</v>
      </c>
      <c r="C183" s="1296"/>
      <c r="D183" s="1296"/>
      <c r="E183" s="1296"/>
      <c r="F183" s="1296"/>
      <c r="G183" s="1296"/>
      <c r="H183" s="1296"/>
      <c r="I183" s="1296"/>
    </row>
    <row r="184" spans="1:10" ht="8.1" customHeight="1">
      <c r="A184" s="191"/>
      <c r="B184" s="123"/>
      <c r="C184" s="123"/>
      <c r="D184" s="123"/>
      <c r="E184" s="123"/>
      <c r="F184" s="123"/>
      <c r="G184" s="123"/>
      <c r="H184" s="123"/>
      <c r="I184" s="123"/>
    </row>
    <row r="185" spans="1:10" ht="72" customHeight="1">
      <c r="A185" s="191" t="s">
        <v>537</v>
      </c>
      <c r="B185" s="1296" t="s">
        <v>538</v>
      </c>
      <c r="C185" s="1296"/>
      <c r="D185" s="1296"/>
      <c r="E185" s="1296"/>
      <c r="F185" s="1296"/>
      <c r="G185" s="1296"/>
      <c r="H185" s="1296"/>
      <c r="I185" s="1296"/>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7" t="s">
        <v>457</v>
      </c>
      <c r="B188" s="1177"/>
      <c r="C188" s="1177"/>
      <c r="D188" s="1177"/>
      <c r="E188" s="1294" t="s">
        <v>457</v>
      </c>
      <c r="F188" s="1294"/>
      <c r="G188" s="1294"/>
      <c r="H188" s="1294"/>
      <c r="I188" s="1294"/>
      <c r="J188" s="59"/>
    </row>
    <row r="189" spans="1:10" ht="33" customHeight="1">
      <c r="A189" s="1295" t="s">
        <v>473</v>
      </c>
      <c r="B189" s="1295"/>
      <c r="C189" s="1295"/>
      <c r="D189" s="1295"/>
      <c r="E189" s="1298" t="s">
        <v>459</v>
      </c>
      <c r="F189" s="1298"/>
      <c r="G189" s="1298"/>
      <c r="H189" s="1298"/>
      <c r="I189" s="1298"/>
      <c r="J189" s="59"/>
    </row>
    <row r="190" spans="1:10" ht="15.75">
      <c r="A190" s="186" t="s">
        <v>435</v>
      </c>
      <c r="B190" s="186"/>
      <c r="C190" s="186"/>
      <c r="D190" s="186"/>
      <c r="E190" s="186"/>
      <c r="F190" s="186"/>
      <c r="G190" s="186"/>
      <c r="H190" s="186"/>
      <c r="I190" s="187" t="s">
        <v>539</v>
      </c>
      <c r="J190" s="59"/>
    </row>
    <row r="191" spans="1:10" ht="15.75">
      <c r="A191" s="186"/>
      <c r="B191" s="186"/>
      <c r="C191" s="186"/>
      <c r="D191" s="186"/>
      <c r="E191" s="186"/>
      <c r="F191" s="186"/>
      <c r="G191" s="186"/>
      <c r="H191" s="186"/>
      <c r="I191" s="187"/>
      <c r="J191" s="59"/>
    </row>
    <row r="192" spans="1:10" ht="53.25" customHeight="1">
      <c r="A192" s="191" t="s">
        <v>517</v>
      </c>
      <c r="B192" s="1296" t="s">
        <v>540</v>
      </c>
      <c r="C192" s="1296"/>
      <c r="D192" s="1296"/>
      <c r="E192" s="1296"/>
      <c r="F192" s="1296"/>
      <c r="G192" s="1296"/>
      <c r="H192" s="1296"/>
      <c r="I192" s="1296"/>
    </row>
    <row r="193" spans="1:9" ht="15.75">
      <c r="A193" s="189"/>
      <c r="B193" s="123"/>
      <c r="C193" s="123"/>
      <c r="D193" s="123"/>
      <c r="E193" s="123"/>
      <c r="F193" s="123"/>
      <c r="G193" s="123"/>
      <c r="H193" s="123"/>
      <c r="I193" s="123"/>
    </row>
    <row r="194" spans="1:9" ht="21.95" customHeight="1">
      <c r="A194" s="123"/>
      <c r="B194" s="184"/>
      <c r="C194" s="123"/>
      <c r="D194" s="123"/>
      <c r="E194" s="123"/>
      <c r="F194" s="184"/>
      <c r="G194" s="123"/>
      <c r="H194" s="123"/>
      <c r="I194" s="123"/>
    </row>
    <row r="195" spans="1:9" ht="21.95" customHeight="1">
      <c r="A195" s="123"/>
      <c r="B195" s="193" t="s">
        <v>541</v>
      </c>
      <c r="C195" s="193"/>
      <c r="D195" s="193"/>
      <c r="E195" s="193"/>
      <c r="F195" s="193" t="s">
        <v>541</v>
      </c>
      <c r="G195" s="193"/>
      <c r="H195" s="193"/>
      <c r="I195" s="193"/>
    </row>
    <row r="196" spans="1:9" ht="35.25" customHeight="1">
      <c r="A196" s="123"/>
      <c r="B196" s="1314" t="s">
        <v>473</v>
      </c>
      <c r="C196" s="1314"/>
      <c r="D196" s="1314"/>
      <c r="E196" s="1314"/>
      <c r="F196" s="1314" t="s">
        <v>459</v>
      </c>
      <c r="G196" s="1314"/>
      <c r="H196" s="1314"/>
      <c r="I196" s="1314"/>
    </row>
    <row r="197" spans="1:9" ht="21.95" customHeight="1">
      <c r="A197" s="123"/>
      <c r="B197" s="194"/>
      <c r="C197" s="189"/>
      <c r="D197" s="189"/>
      <c r="E197" s="189"/>
      <c r="F197" s="195"/>
      <c r="G197" s="195"/>
      <c r="H197" s="195"/>
      <c r="I197" s="195"/>
    </row>
    <row r="198" spans="1:9" ht="21.95" customHeight="1">
      <c r="A198" s="123"/>
      <c r="B198" s="1177" t="s">
        <v>542</v>
      </c>
      <c r="C198" s="1177"/>
      <c r="D198" s="1177"/>
      <c r="E198" s="1177"/>
      <c r="F198" s="1177" t="s">
        <v>542</v>
      </c>
      <c r="G198" s="1177"/>
      <c r="H198" s="1177"/>
      <c r="I198" s="1177"/>
    </row>
    <row r="199" spans="1:9" ht="21.95" customHeight="1">
      <c r="A199" s="123"/>
      <c r="B199" s="184"/>
      <c r="C199" s="189"/>
      <c r="D199" s="189"/>
      <c r="E199" s="189"/>
      <c r="F199" s="184"/>
      <c r="G199" s="189"/>
      <c r="H199" s="189"/>
      <c r="I199" s="189"/>
    </row>
    <row r="200" spans="1:9" ht="21.95" customHeight="1">
      <c r="A200" s="123"/>
      <c r="B200" s="184"/>
      <c r="C200" s="189"/>
      <c r="D200" s="189"/>
      <c r="E200" s="189"/>
      <c r="F200" s="184"/>
      <c r="G200" s="189"/>
      <c r="H200" s="189"/>
      <c r="I200" s="189"/>
    </row>
    <row r="201" spans="1:9" ht="24.75" customHeight="1">
      <c r="A201" s="123"/>
      <c r="B201" s="186" t="s">
        <v>543</v>
      </c>
      <c r="C201" s="196"/>
      <c r="D201" s="186"/>
      <c r="E201" s="186"/>
      <c r="F201" s="1315" t="s">
        <v>543</v>
      </c>
      <c r="G201" s="1316"/>
      <c r="H201" s="1316"/>
      <c r="I201" s="1316"/>
    </row>
    <row r="202" spans="1:9" ht="21.95" customHeight="1">
      <c r="A202" s="123"/>
      <c r="B202" s="186" t="s">
        <v>64</v>
      </c>
      <c r="C202" s="196"/>
      <c r="D202" s="186"/>
      <c r="E202" s="186"/>
      <c r="F202" s="1315" t="s">
        <v>64</v>
      </c>
      <c r="G202" s="1316"/>
      <c r="H202" s="1316"/>
      <c r="I202" s="1316"/>
    </row>
    <row r="203" spans="1:9" ht="21.95" customHeight="1">
      <c r="A203" s="123"/>
      <c r="B203" s="193"/>
      <c r="C203" s="189"/>
      <c r="D203" s="189"/>
      <c r="E203" s="189"/>
      <c r="F203" s="193"/>
      <c r="G203" s="189"/>
      <c r="H203" s="189"/>
      <c r="I203" s="189"/>
    </row>
    <row r="204" spans="1:9" ht="21.95" customHeight="1">
      <c r="A204" s="123"/>
      <c r="B204" s="1177" t="s">
        <v>544</v>
      </c>
      <c r="C204" s="1177"/>
      <c r="D204" s="1177"/>
      <c r="E204" s="1177"/>
      <c r="F204" s="1177" t="s">
        <v>544</v>
      </c>
      <c r="G204" s="1177"/>
      <c r="H204" s="1177"/>
      <c r="I204" s="1177"/>
    </row>
    <row r="205" spans="1:9" ht="21.95" customHeight="1">
      <c r="A205" s="123"/>
      <c r="B205" s="186" t="s">
        <v>543</v>
      </c>
      <c r="C205" s="186"/>
      <c r="D205" s="186"/>
      <c r="E205" s="186"/>
      <c r="F205" s="186" t="s">
        <v>543</v>
      </c>
      <c r="G205" s="193"/>
      <c r="H205" s="193"/>
      <c r="I205" s="193"/>
    </row>
    <row r="206" spans="1:9" ht="21.95" customHeight="1">
      <c r="A206" s="123"/>
      <c r="B206" s="186" t="s">
        <v>64</v>
      </c>
      <c r="C206" s="186"/>
      <c r="D206" s="186"/>
      <c r="E206" s="186"/>
      <c r="F206" s="186" t="s">
        <v>64</v>
      </c>
      <c r="G206" s="123"/>
      <c r="H206" s="123"/>
      <c r="I206" s="123"/>
    </row>
    <row r="207" spans="1:9" ht="21.95" customHeight="1">
      <c r="A207" s="123"/>
      <c r="B207" s="123"/>
      <c r="C207" s="123"/>
      <c r="D207" s="123"/>
      <c r="E207" s="123"/>
      <c r="F207" s="123"/>
      <c r="G207" s="123"/>
      <c r="H207" s="123"/>
      <c r="I207" s="123"/>
    </row>
    <row r="208" spans="1:9" ht="21.95" customHeight="1">
      <c r="A208" s="123"/>
      <c r="B208" s="1177" t="s">
        <v>545</v>
      </c>
      <c r="C208" s="1177"/>
      <c r="D208" s="1177"/>
      <c r="E208" s="1177"/>
      <c r="F208" s="1177" t="s">
        <v>545</v>
      </c>
      <c r="G208" s="1177"/>
      <c r="H208" s="1177"/>
      <c r="I208" s="1177"/>
    </row>
    <row r="209" spans="1:9" ht="21.95" customHeight="1">
      <c r="A209" s="123"/>
      <c r="B209" s="186" t="s">
        <v>543</v>
      </c>
      <c r="C209" s="186"/>
      <c r="D209" s="186"/>
      <c r="E209" s="186"/>
      <c r="F209" s="186" t="s">
        <v>543</v>
      </c>
      <c r="G209" s="193"/>
      <c r="H209" s="193"/>
      <c r="I209" s="193"/>
    </row>
    <row r="210" spans="1:9" ht="21.95" customHeight="1">
      <c r="A210" s="123"/>
      <c r="B210" s="186" t="s">
        <v>64</v>
      </c>
      <c r="C210" s="186"/>
      <c r="D210" s="186"/>
      <c r="E210" s="186"/>
      <c r="F210" s="186" t="s">
        <v>64</v>
      </c>
      <c r="G210" s="123"/>
      <c r="H210" s="123"/>
      <c r="I210" s="123"/>
    </row>
    <row r="211" spans="1:9" ht="21.95" customHeight="1">
      <c r="A211" s="123"/>
      <c r="B211" s="186"/>
      <c r="C211" s="186"/>
      <c r="D211" s="186"/>
      <c r="E211" s="186"/>
      <c r="F211" s="186"/>
      <c r="G211" s="123"/>
      <c r="H211" s="123"/>
      <c r="I211" s="123"/>
    </row>
    <row r="212" spans="1:9" ht="21.95" customHeight="1">
      <c r="A212" s="123"/>
      <c r="B212" s="186"/>
      <c r="C212" s="186"/>
      <c r="D212" s="186"/>
      <c r="E212" s="186"/>
      <c r="F212" s="186"/>
      <c r="G212" s="123"/>
      <c r="H212" s="123"/>
      <c r="I212" s="123"/>
    </row>
    <row r="213" spans="1:9" ht="21.95" customHeight="1">
      <c r="A213" s="123"/>
      <c r="B213" s="186"/>
      <c r="C213" s="186"/>
      <c r="D213" s="186"/>
      <c r="E213" s="186"/>
      <c r="F213" s="186"/>
      <c r="G213" s="123"/>
      <c r="H213" s="123"/>
      <c r="I213" s="123"/>
    </row>
    <row r="214" spans="1:9" ht="21.95" customHeight="1">
      <c r="A214" s="123"/>
      <c r="B214" s="186"/>
      <c r="C214" s="186"/>
      <c r="D214" s="186"/>
      <c r="E214" s="186"/>
      <c r="F214" s="186"/>
      <c r="G214" s="123"/>
      <c r="H214" s="123"/>
      <c r="I214" s="123"/>
    </row>
    <row r="215" spans="1:9" ht="21.95" customHeight="1">
      <c r="A215" s="123"/>
      <c r="B215" s="186"/>
      <c r="C215" s="186"/>
      <c r="D215" s="186"/>
      <c r="E215" s="186"/>
      <c r="F215" s="186"/>
      <c r="G215" s="123"/>
      <c r="H215" s="123"/>
      <c r="I215" s="123"/>
    </row>
    <row r="216" spans="1:9" ht="21.95" customHeight="1">
      <c r="A216" s="123"/>
      <c r="B216" s="186"/>
      <c r="C216" s="186"/>
      <c r="D216" s="186"/>
      <c r="E216" s="186"/>
      <c r="F216" s="186"/>
      <c r="G216" s="123"/>
      <c r="H216" s="123"/>
      <c r="I216" s="123"/>
    </row>
    <row r="217" spans="1:9" ht="21.95" customHeight="1">
      <c r="A217" s="123"/>
      <c r="B217" s="186"/>
      <c r="C217" s="186"/>
      <c r="D217" s="186"/>
      <c r="E217" s="186"/>
      <c r="F217" s="186"/>
      <c r="G217" s="123"/>
      <c r="H217" s="123"/>
      <c r="I217" s="123"/>
    </row>
    <row r="218" spans="1:9" ht="21.95" customHeight="1">
      <c r="A218" s="123"/>
      <c r="B218" s="186"/>
      <c r="C218" s="186"/>
      <c r="D218" s="186"/>
      <c r="E218" s="186"/>
      <c r="F218" s="186"/>
      <c r="G218" s="123"/>
      <c r="H218" s="123"/>
      <c r="I218" s="123"/>
    </row>
    <row r="219" spans="1:9" ht="21.95" customHeight="1">
      <c r="A219" s="123"/>
      <c r="B219" s="186"/>
      <c r="C219" s="186"/>
      <c r="D219" s="186"/>
      <c r="E219" s="186"/>
      <c r="F219" s="186"/>
      <c r="G219" s="123"/>
      <c r="H219" s="123"/>
      <c r="I219" s="123"/>
    </row>
    <row r="220" spans="1:9" ht="21.95" customHeight="1">
      <c r="A220" s="123"/>
      <c r="B220" s="186"/>
      <c r="C220" s="186"/>
      <c r="D220" s="186"/>
      <c r="E220" s="186"/>
      <c r="F220" s="186"/>
      <c r="G220" s="123"/>
      <c r="H220" s="123"/>
      <c r="I220" s="123"/>
    </row>
    <row r="221" spans="1:9" ht="21.95" customHeight="1">
      <c r="A221" s="123"/>
      <c r="B221" s="186"/>
      <c r="C221" s="186"/>
      <c r="D221" s="186"/>
      <c r="E221" s="186"/>
      <c r="F221" s="186"/>
      <c r="G221" s="123"/>
      <c r="H221" s="123"/>
      <c r="I221" s="123"/>
    </row>
    <row r="222" spans="1:9" ht="21.95" customHeight="1">
      <c r="A222" s="123"/>
      <c r="B222" s="186"/>
      <c r="C222" s="186"/>
      <c r="D222" s="186"/>
      <c r="E222" s="186"/>
      <c r="F222" s="186"/>
      <c r="G222" s="123"/>
      <c r="H222" s="123"/>
      <c r="I222" s="123"/>
    </row>
    <row r="223" spans="1:9" ht="15.75" customHeight="1">
      <c r="A223" s="123"/>
      <c r="B223" s="186"/>
      <c r="C223" s="186"/>
      <c r="D223" s="186"/>
      <c r="E223" s="186"/>
      <c r="F223" s="186"/>
      <c r="G223" s="123"/>
      <c r="H223" s="123"/>
      <c r="I223" s="123"/>
    </row>
    <row r="224" spans="1:9" ht="15.75">
      <c r="A224" s="197"/>
      <c r="B224" s="197"/>
      <c r="C224" s="197"/>
      <c r="D224" s="197"/>
      <c r="E224" s="197"/>
      <c r="F224" s="197"/>
      <c r="G224" s="197"/>
      <c r="H224" s="197"/>
      <c r="I224" s="197"/>
    </row>
    <row r="225" spans="1:9" ht="15.75">
      <c r="A225" s="186" t="s">
        <v>435</v>
      </c>
      <c r="B225" s="186"/>
      <c r="C225" s="186"/>
      <c r="D225" s="186"/>
      <c r="E225" s="186"/>
      <c r="F225" s="186"/>
      <c r="G225" s="186"/>
      <c r="H225" s="186"/>
      <c r="I225" s="187" t="s">
        <v>546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qdcEVwHMxE0BAq7Rgzw8KIETr80fNA/dl8x56Z7yS7nAswhP/YfEhajoJvl6jHvgQJycjQk8xPpV4qfXZRrMGQ==" saltValue="B+hzt+0Ty31CCB8DCLn3Kw==" spinCount="100000" sheet="1" formatColumns="0" formatRows="0" selectLockedCells="1"/>
  <customSheetViews>
    <customSheetView guid="{8893ED44-0907-49DA-91B4-12E950CA9B03}" showPageBreaks="1" fitToPage="1" printArea="1" view="pageBreakPreview" topLeftCell="A36">
      <selection activeCell="A51" sqref="A51"/>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31" sqref="E3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23" t="str">
        <f>'Attach 3(JV)'!A1</f>
        <v>Specification No.:CC/NT/W-RT/DOM/A02/26/04533</v>
      </c>
      <c r="B1" s="923"/>
      <c r="C1" s="923"/>
      <c r="D1" s="923"/>
      <c r="E1" s="268" t="str">
        <f>"Attachment-15 " &amp; 'Attach 3(JV)'!AT1</f>
        <v xml:space="preserve">Attachment-15 </v>
      </c>
      <c r="F1" s="76"/>
      <c r="G1" s="76"/>
      <c r="H1" s="76"/>
      <c r="I1" s="76"/>
      <c r="J1" s="76"/>
      <c r="K1" s="76"/>
      <c r="L1" s="76"/>
      <c r="M1" s="76"/>
      <c r="N1" s="76"/>
      <c r="O1" s="76"/>
      <c r="P1" s="76"/>
      <c r="Q1" s="76"/>
      <c r="R1" s="76"/>
      <c r="S1" s="76"/>
      <c r="T1" s="76"/>
      <c r="U1" s="76"/>
      <c r="V1" s="76"/>
      <c r="W1" s="76"/>
      <c r="X1" s="76"/>
      <c r="Y1" s="76"/>
      <c r="Z1" s="76"/>
      <c r="AA1" s="76"/>
      <c r="AB1" s="76"/>
      <c r="AC1" s="76"/>
      <c r="AD1" s="76"/>
      <c r="AE1" s="76"/>
    </row>
    <row r="2" spans="1:31" ht="12" customHeight="1">
      <c r="F2" s="76"/>
      <c r="G2" s="76"/>
      <c r="H2" s="76"/>
      <c r="I2" s="76"/>
      <c r="J2" s="76"/>
      <c r="K2" s="76"/>
      <c r="L2" s="76"/>
      <c r="M2" s="76"/>
      <c r="N2" s="76"/>
      <c r="O2" s="76"/>
      <c r="P2" s="76"/>
      <c r="Q2" s="76"/>
      <c r="R2" s="76"/>
      <c r="S2" s="76"/>
      <c r="T2" s="76"/>
      <c r="U2" s="76"/>
      <c r="V2" s="76"/>
      <c r="W2" s="76"/>
      <c r="X2" s="76"/>
      <c r="Y2" s="76"/>
      <c r="Z2" s="76"/>
      <c r="AA2" s="76"/>
      <c r="AB2" s="76"/>
      <c r="AC2" s="76"/>
      <c r="AD2" s="76"/>
      <c r="AE2" s="76"/>
    </row>
    <row r="3" spans="1:31" ht="78.75" customHeight="1">
      <c r="A3" s="1246" t="str">
        <f>Basic!B1</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76"/>
      <c r="G3" s="76"/>
      <c r="H3" s="76"/>
      <c r="I3" s="76"/>
      <c r="J3" s="76"/>
      <c r="K3" s="76"/>
      <c r="L3" s="76"/>
      <c r="M3" s="76"/>
      <c r="N3" s="76"/>
      <c r="O3" s="76"/>
      <c r="P3" s="76"/>
      <c r="Q3" s="76"/>
      <c r="R3" s="76"/>
      <c r="S3" s="76"/>
      <c r="T3" s="76"/>
      <c r="U3" s="76"/>
      <c r="V3" s="76"/>
      <c r="W3" s="76"/>
      <c r="X3" s="76"/>
      <c r="Y3" s="76"/>
      <c r="Z3" s="76"/>
      <c r="AA3" s="76"/>
      <c r="AB3" s="76"/>
      <c r="AC3" s="76"/>
      <c r="AD3" s="76"/>
      <c r="AE3" s="76"/>
    </row>
    <row r="4" spans="1:31">
      <c r="A4" s="28"/>
      <c r="F4" s="76"/>
      <c r="G4" s="76"/>
      <c r="H4" s="76"/>
      <c r="I4" s="76"/>
      <c r="J4" s="76"/>
      <c r="K4" s="76"/>
      <c r="L4" s="76"/>
      <c r="M4" s="76"/>
      <c r="N4" s="76"/>
      <c r="O4" s="76"/>
      <c r="P4" s="76"/>
      <c r="Q4" s="76"/>
      <c r="R4" s="76"/>
      <c r="S4" s="76"/>
      <c r="T4" s="76"/>
      <c r="U4" s="76"/>
      <c r="V4" s="76"/>
      <c r="W4" s="76"/>
      <c r="X4" s="76"/>
      <c r="Y4" s="76"/>
      <c r="Z4" s="76"/>
      <c r="AA4" s="76"/>
      <c r="AB4" s="76"/>
      <c r="AC4" s="76"/>
      <c r="AD4" s="76"/>
      <c r="AE4" s="76"/>
    </row>
    <row r="5" spans="1:31" ht="47.25" customHeight="1">
      <c r="A5" s="1339" t="s">
        <v>1052</v>
      </c>
      <c r="B5" s="1339"/>
      <c r="C5" s="1339"/>
      <c r="D5" s="1339"/>
      <c r="E5" s="1339"/>
      <c r="F5" s="76"/>
      <c r="G5" s="76"/>
      <c r="H5" s="76"/>
      <c r="I5" s="76"/>
      <c r="J5" s="76"/>
      <c r="K5" s="76"/>
      <c r="L5" s="76"/>
      <c r="M5" s="76"/>
      <c r="N5" s="76"/>
      <c r="O5" s="76"/>
      <c r="P5" s="76"/>
      <c r="Q5" s="76"/>
      <c r="R5" s="76"/>
      <c r="S5" s="76"/>
      <c r="T5" s="76"/>
      <c r="U5" s="76"/>
      <c r="V5" s="76"/>
      <c r="W5" s="76"/>
      <c r="X5" s="76"/>
      <c r="Y5" s="76"/>
      <c r="Z5" s="76"/>
      <c r="AA5" s="76"/>
      <c r="AB5" s="76"/>
      <c r="AC5" s="76"/>
      <c r="AD5" s="76"/>
      <c r="AE5" s="76"/>
    </row>
    <row r="6" spans="1:31">
      <c r="A6" s="32"/>
      <c r="F6" s="76"/>
      <c r="G6" s="76"/>
      <c r="H6" s="76"/>
      <c r="I6" s="76"/>
      <c r="J6" s="76"/>
      <c r="K6" s="76"/>
      <c r="L6" s="76"/>
      <c r="M6" s="76"/>
      <c r="N6" s="76"/>
      <c r="O6" s="76"/>
      <c r="P6" s="76"/>
      <c r="Q6" s="76"/>
      <c r="R6" s="76"/>
      <c r="S6" s="76"/>
      <c r="T6" s="76"/>
      <c r="U6" s="76"/>
      <c r="V6" s="76"/>
      <c r="W6" s="76"/>
      <c r="X6" s="76"/>
      <c r="Y6" s="76"/>
      <c r="Z6" s="76"/>
      <c r="AA6" s="76"/>
      <c r="AB6" s="76"/>
      <c r="AC6" s="76"/>
      <c r="AD6" s="76"/>
      <c r="AE6" s="76"/>
    </row>
    <row r="7" spans="1:31" ht="20.100000000000001" customHeight="1">
      <c r="A7" s="33"/>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ht="36" customHeight="1">
      <c r="A8" s="862" t="str">
        <f>'Attach 3(JV)'!A7</f>
        <v>Bidder’s Name and Address  :</v>
      </c>
      <c r="B8" s="862"/>
      <c r="C8" s="862"/>
      <c r="D8" s="862"/>
      <c r="E8" s="15" t="str">
        <f>'Attach 3(JV)'!E7</f>
        <v>To:</v>
      </c>
      <c r="F8" s="76"/>
      <c r="G8" s="76"/>
      <c r="H8" s="76"/>
      <c r="I8" s="76"/>
      <c r="J8" s="76"/>
      <c r="K8" s="76"/>
      <c r="L8" s="76"/>
      <c r="M8" s="76"/>
      <c r="N8" s="76"/>
      <c r="O8" s="76"/>
      <c r="P8" s="76"/>
      <c r="Q8" s="76"/>
      <c r="R8" s="76"/>
      <c r="S8" s="76"/>
      <c r="T8" s="76"/>
      <c r="U8" s="76"/>
      <c r="V8" s="76"/>
      <c r="W8" s="76"/>
      <c r="X8" s="76"/>
      <c r="Y8" s="76"/>
      <c r="Z8" s="76"/>
      <c r="AA8" s="76"/>
      <c r="AB8" s="76"/>
      <c r="AC8" s="76"/>
      <c r="AD8" s="76"/>
      <c r="AE8" s="76"/>
    </row>
    <row r="9" spans="1:31" ht="36" customHeight="1">
      <c r="A9" s="1178" t="str">
        <f>'Attach 3(JV)'!A8</f>
        <v/>
      </c>
      <c r="B9" s="1178"/>
      <c r="C9" s="379"/>
      <c r="D9" s="379"/>
      <c r="E9" s="12" t="str">
        <f>'Attach 3(JV)'!E8</f>
        <v>Contract Services</v>
      </c>
      <c r="F9" s="76"/>
      <c r="G9" s="76"/>
      <c r="H9" s="76"/>
      <c r="I9" s="76"/>
      <c r="J9" s="76"/>
      <c r="K9" s="76"/>
      <c r="L9" s="76"/>
      <c r="M9" s="76"/>
      <c r="N9" s="76"/>
      <c r="O9" s="76"/>
      <c r="P9" s="76"/>
      <c r="Q9" s="76"/>
      <c r="R9" s="76"/>
      <c r="S9" s="76"/>
      <c r="T9" s="76"/>
      <c r="U9" s="76"/>
      <c r="V9" s="76"/>
      <c r="W9" s="76"/>
      <c r="X9" s="76"/>
      <c r="Y9" s="76"/>
      <c r="Z9" s="76"/>
      <c r="AA9" s="76"/>
      <c r="AB9" s="76"/>
      <c r="AC9" s="76"/>
      <c r="AD9" s="76"/>
      <c r="AE9" s="76"/>
    </row>
    <row r="10" spans="1:31" ht="20.100000000000001" customHeight="1">
      <c r="A10" s="13" t="s">
        <v>53</v>
      </c>
      <c r="B10" s="1340">
        <f>'Attach 3(JV)'!B9:D9</f>
        <v>0</v>
      </c>
      <c r="C10" s="1340"/>
      <c r="D10" s="1340"/>
      <c r="E10" s="12" t="str">
        <f>'Attach 3(JV)'!E9</f>
        <v>Power Grid Corporation of India Ltd.,</v>
      </c>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row>
    <row r="11" spans="1:31" ht="20.100000000000001" customHeight="1">
      <c r="A11" s="13" t="s">
        <v>55</v>
      </c>
      <c r="B11" s="859">
        <f>'Attach 3(JV)'!B10:D10</f>
        <v>0</v>
      </c>
      <c r="C11" s="859"/>
      <c r="D11" s="859"/>
      <c r="E11" s="12" t="str">
        <f>'Attach 3(JV)'!E10</f>
        <v>"Saudamini", Plot No. 2, Sector 29</v>
      </c>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row>
    <row r="12" spans="1:31" ht="17.25" customHeight="1">
      <c r="B12" s="859">
        <f>'Attach 3(JV)'!B11:D11</f>
        <v>0</v>
      </c>
      <c r="C12" s="859"/>
      <c r="D12" s="859"/>
      <c r="E12" s="12" t="str">
        <f>'Attach 3(JV)'!E11</f>
        <v>Gurugram (Haryana) - 122001</v>
      </c>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row>
    <row r="13" spans="1:31" ht="17.25" customHeight="1">
      <c r="A13" s="32"/>
      <c r="B13" s="859">
        <f>'Attach 3(JV)'!B12</f>
        <v>0</v>
      </c>
      <c r="C13" s="859"/>
      <c r="D13" s="859"/>
      <c r="E13" s="12"/>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row>
    <row r="14" spans="1:31" ht="13.5" customHeight="1">
      <c r="A14" s="32"/>
      <c r="B14" s="859"/>
      <c r="C14" s="859"/>
      <c r="D14" s="859"/>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row>
    <row r="15" spans="1:31" ht="17.25" customHeight="1">
      <c r="A15" s="29" t="s">
        <v>59</v>
      </c>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row>
    <row r="16" spans="1:31" hidden="1">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row>
    <row r="17" spans="1:31" ht="56.25" hidden="1" customHeight="1">
      <c r="A17" s="157" t="s">
        <v>428</v>
      </c>
      <c r="B17" s="946" t="s">
        <v>547</v>
      </c>
      <c r="C17" s="946"/>
      <c r="D17" s="946"/>
      <c r="E17" s="94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row>
    <row r="18" spans="1:31" ht="16.5" hidden="1" customHeight="1">
      <c r="A18" s="158"/>
      <c r="B18" s="1341" t="s">
        <v>548</v>
      </c>
      <c r="C18" s="1341"/>
      <c r="D18" s="1341"/>
      <c r="E18" s="1341"/>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row>
    <row r="19" spans="1:31" ht="18.75" hidden="1">
      <c r="A19" s="158"/>
      <c r="B19" s="935" t="s">
        <v>549</v>
      </c>
      <c r="C19" s="936"/>
      <c r="D19" s="957"/>
      <c r="E19" s="749"/>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row>
    <row r="20" spans="1:31" ht="18" hidden="1" customHeight="1">
      <c r="B20" s="1348" t="s">
        <v>550</v>
      </c>
      <c r="C20" s="1349"/>
      <c r="D20" s="1350"/>
      <c r="E20" s="103"/>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row>
    <row r="21" spans="1:31" ht="18" hidden="1" customHeight="1">
      <c r="B21" s="748" t="s">
        <v>551</v>
      </c>
      <c r="C21" s="226"/>
      <c r="D21" s="227"/>
      <c r="E21" s="103"/>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row>
    <row r="22" spans="1:31" ht="18" hidden="1" customHeight="1">
      <c r="A22" s="228"/>
      <c r="B22" s="935" t="s">
        <v>552</v>
      </c>
      <c r="C22" s="936"/>
      <c r="D22" s="957"/>
      <c r="E22" s="103"/>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row>
    <row r="23" spans="1:31" ht="18" hidden="1" customHeight="1">
      <c r="A23" s="1345"/>
      <c r="B23" s="1346"/>
      <c r="C23" s="1346"/>
      <c r="D23" s="1346"/>
      <c r="E23" s="134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row>
    <row r="24" spans="1:31" ht="15.75" hidden="1">
      <c r="A24" s="159"/>
      <c r="B24" s="159"/>
      <c r="C24" s="159"/>
      <c r="D24" s="159"/>
      <c r="E24" s="159"/>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row>
    <row r="25" spans="1:31">
      <c r="B25" s="1347"/>
      <c r="C25" s="1347"/>
      <c r="D25" s="1347"/>
      <c r="E25" s="1347"/>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row>
    <row r="26" spans="1:31" ht="35.25" customHeight="1">
      <c r="A26" s="157" t="s">
        <v>428</v>
      </c>
      <c r="B26" s="946" t="s">
        <v>553</v>
      </c>
      <c r="C26" s="946"/>
      <c r="D26" s="946"/>
      <c r="E26" s="94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row>
    <row r="27" spans="1:31" ht="36" customHeight="1">
      <c r="A27" s="140" t="s">
        <v>554</v>
      </c>
      <c r="B27" s="921" t="s">
        <v>555</v>
      </c>
      <c r="C27" s="921"/>
      <c r="D27" s="921"/>
      <c r="E27" s="129">
        <f>B10</f>
        <v>0</v>
      </c>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row>
    <row r="28" spans="1:31" ht="18.95" customHeight="1">
      <c r="A28" s="141" t="s">
        <v>556</v>
      </c>
      <c r="B28" s="1320" t="s">
        <v>557</v>
      </c>
      <c r="C28" s="1320"/>
      <c r="D28" s="1320"/>
      <c r="E28" s="97"/>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row>
    <row r="29" spans="1:31" ht="18.95" customHeight="1">
      <c r="A29" s="142"/>
      <c r="B29" s="1320" t="s">
        <v>558</v>
      </c>
      <c r="C29" s="1320"/>
      <c r="D29" s="1320"/>
      <c r="E29" s="13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row>
    <row r="30" spans="1:31" ht="18.95" customHeight="1">
      <c r="A30" s="142"/>
      <c r="B30" s="1320"/>
      <c r="C30" s="1320"/>
      <c r="D30" s="1320"/>
      <c r="E30" s="13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row>
    <row r="31" spans="1:31" ht="18.95" customHeight="1">
      <c r="A31" s="142"/>
      <c r="B31" s="1320"/>
      <c r="C31" s="1320"/>
      <c r="D31" s="1320"/>
      <c r="E31" s="13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row>
    <row r="32" spans="1:31" ht="18.95" customHeight="1">
      <c r="A32" s="142"/>
      <c r="B32" s="1320" t="s">
        <v>559</v>
      </c>
      <c r="C32" s="1320"/>
      <c r="D32" s="1320"/>
      <c r="E32" s="13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row>
    <row r="33" spans="1:31" ht="18.95" customHeight="1">
      <c r="A33" s="142"/>
      <c r="B33" s="1320"/>
      <c r="C33" s="1320"/>
      <c r="D33" s="1320"/>
      <c r="E33" s="20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row>
    <row r="34" spans="1:31" ht="18.95" customHeight="1">
      <c r="A34" s="142"/>
      <c r="B34" s="1320"/>
      <c r="C34" s="1320"/>
      <c r="D34" s="1320"/>
      <c r="E34" s="20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row>
    <row r="35" spans="1:31" ht="18.95" customHeight="1">
      <c r="A35" s="142"/>
      <c r="B35" s="1320" t="s">
        <v>560</v>
      </c>
      <c r="C35" s="1320"/>
      <c r="D35" s="1320"/>
      <c r="E35" s="20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row>
    <row r="36" spans="1:31" ht="18.95" customHeight="1">
      <c r="A36" s="142"/>
      <c r="B36" s="1320"/>
      <c r="C36" s="1320"/>
      <c r="D36" s="1320"/>
      <c r="E36" s="13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row>
    <row r="37" spans="1:31" ht="18.95" customHeight="1">
      <c r="A37" s="160"/>
      <c r="B37" s="1325"/>
      <c r="C37" s="1325"/>
      <c r="D37" s="1325"/>
      <c r="E37" s="137"/>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row>
    <row r="38" spans="1:31" ht="18.95" customHeight="1">
      <c r="A38" s="141" t="s">
        <v>561</v>
      </c>
      <c r="B38" s="1324" t="s">
        <v>562</v>
      </c>
      <c r="C38" s="1324"/>
      <c r="D38" s="1324"/>
      <c r="E38" s="1337"/>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row>
    <row r="39" spans="1:31" ht="60.75" customHeight="1">
      <c r="A39" s="160"/>
      <c r="B39" s="1342" t="s">
        <v>563</v>
      </c>
      <c r="C39" s="1343"/>
      <c r="D39" s="1344"/>
      <c r="E39" s="1338"/>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row>
    <row r="40" spans="1:31" ht="93" customHeight="1">
      <c r="A40" s="1190" t="s">
        <v>564</v>
      </c>
      <c r="B40" s="1321" t="s">
        <v>565</v>
      </c>
      <c r="C40" s="1322"/>
      <c r="D40" s="1323"/>
      <c r="E40" s="387"/>
      <c r="F40" s="76"/>
      <c r="G40" s="76"/>
      <c r="H40" s="76"/>
      <c r="I40" s="76"/>
      <c r="J40" s="76"/>
      <c r="K40" s="76"/>
      <c r="L40" s="76"/>
      <c r="M40" s="76" t="str">
        <f>IF('Names of Bidder'!D15="Yes","Yes","No")</f>
        <v>No</v>
      </c>
      <c r="N40" s="76"/>
      <c r="O40" s="76"/>
      <c r="P40" s="76"/>
      <c r="Q40" s="76"/>
      <c r="R40" s="76"/>
      <c r="S40" s="76"/>
      <c r="T40" s="76"/>
      <c r="U40" s="76"/>
      <c r="V40" s="76"/>
      <c r="W40" s="76"/>
      <c r="X40" s="76"/>
      <c r="Y40" s="76"/>
      <c r="Z40" s="76"/>
      <c r="AA40" s="76"/>
      <c r="AB40" s="76"/>
      <c r="AC40" s="76"/>
      <c r="AD40" s="76"/>
      <c r="AE40" s="76"/>
    </row>
    <row r="41" spans="1:31" ht="22.5" customHeight="1">
      <c r="A41" s="1191"/>
      <c r="B41" s="922"/>
      <c r="C41" s="923"/>
      <c r="D41" s="1352"/>
      <c r="E41" s="384"/>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ht="60.75" customHeight="1">
      <c r="A42" s="274" t="s">
        <v>566</v>
      </c>
      <c r="B42" s="935" t="s">
        <v>567</v>
      </c>
      <c r="C42" s="936"/>
      <c r="D42" s="957"/>
      <c r="E42" s="383"/>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row>
    <row r="43" spans="1:31" ht="114.75" customHeight="1">
      <c r="A43" s="385" t="s">
        <v>568</v>
      </c>
      <c r="B43" s="1321" t="s">
        <v>569</v>
      </c>
      <c r="C43" s="1322"/>
      <c r="D43" s="1323"/>
      <c r="E43" s="387"/>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ht="21.75" customHeight="1">
      <c r="A44" s="47" t="s">
        <v>570</v>
      </c>
      <c r="B44" s="1334" t="s">
        <v>571</v>
      </c>
      <c r="C44" s="1335"/>
      <c r="D44" s="1336"/>
      <c r="E44" s="79"/>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row>
    <row r="45" spans="1:31" ht="24.75" customHeight="1">
      <c r="A45" s="47" t="s">
        <v>572</v>
      </c>
      <c r="B45" s="1318" t="s">
        <v>573</v>
      </c>
      <c r="C45" s="1318"/>
      <c r="D45" s="1318"/>
      <c r="E45" s="79"/>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row>
    <row r="46" spans="1:31" ht="44.25" customHeight="1">
      <c r="A46" s="271" t="s">
        <v>574</v>
      </c>
      <c r="B46" s="1318" t="s">
        <v>575</v>
      </c>
      <c r="C46" s="1318"/>
      <c r="D46" s="1318"/>
      <c r="E46" s="79"/>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row>
    <row r="47" spans="1:31" ht="36.75" customHeight="1">
      <c r="A47" s="271"/>
      <c r="B47" s="1318" t="s">
        <v>576</v>
      </c>
      <c r="C47" s="1318"/>
      <c r="D47" s="1318"/>
      <c r="E47" s="272" t="s">
        <v>577</v>
      </c>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ht="17.100000000000001" customHeight="1">
      <c r="A48" s="271" t="s">
        <v>578</v>
      </c>
      <c r="B48" s="1216"/>
      <c r="C48" s="1319"/>
      <c r="D48" s="1217"/>
      <c r="E48" s="79"/>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row>
    <row r="49" spans="1:31" ht="17.100000000000001" customHeight="1">
      <c r="A49" s="271" t="s">
        <v>74</v>
      </c>
      <c r="B49" s="1216"/>
      <c r="C49" s="1319"/>
      <c r="D49" s="1217"/>
      <c r="E49" s="79"/>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row>
    <row r="50" spans="1:31" ht="17.100000000000001" customHeight="1">
      <c r="A50" s="271" t="s">
        <v>75</v>
      </c>
      <c r="B50" s="1216"/>
      <c r="C50" s="1319"/>
      <c r="D50" s="1217"/>
      <c r="E50" s="79"/>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ht="66.75" customHeight="1">
      <c r="A51" s="271" t="s">
        <v>272</v>
      </c>
      <c r="B51" s="1318" t="s">
        <v>579</v>
      </c>
      <c r="C51" s="1318"/>
      <c r="D51" s="1318"/>
      <c r="E51" s="273"/>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row>
    <row r="52" spans="1:31" ht="17.100000000000001" customHeight="1">
      <c r="A52" s="271"/>
      <c r="B52" s="1318" t="s">
        <v>576</v>
      </c>
      <c r="C52" s="1318"/>
      <c r="D52" s="1318"/>
      <c r="E52" s="272" t="s">
        <v>577</v>
      </c>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ht="17.100000000000001" customHeight="1">
      <c r="A53" s="271" t="s">
        <v>578</v>
      </c>
      <c r="B53" s="1216"/>
      <c r="C53" s="1319"/>
      <c r="D53" s="1217"/>
      <c r="E53" s="79"/>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row>
    <row r="54" spans="1:31" ht="17.100000000000001" customHeight="1">
      <c r="A54" s="271" t="s">
        <v>74</v>
      </c>
      <c r="B54" s="1216"/>
      <c r="C54" s="1319"/>
      <c r="D54" s="1217"/>
      <c r="E54" s="79"/>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row>
    <row r="55" spans="1:31" ht="17.100000000000001" customHeight="1">
      <c r="A55" s="271" t="s">
        <v>75</v>
      </c>
      <c r="B55" s="1216"/>
      <c r="C55" s="1319"/>
      <c r="D55" s="1217"/>
      <c r="E55" s="79"/>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ht="17.100000000000001" customHeight="1">
      <c r="A56" s="274" t="s">
        <v>165</v>
      </c>
      <c r="B56" s="1216"/>
      <c r="C56" s="1319"/>
      <c r="D56" s="1217"/>
      <c r="E56" s="79"/>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row>
    <row r="57" spans="1:31" ht="17.100000000000001" customHeight="1">
      <c r="A57" s="271" t="s">
        <v>166</v>
      </c>
      <c r="B57" s="1216"/>
      <c r="C57" s="1319"/>
      <c r="D57" s="1217"/>
      <c r="E57" s="79"/>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row>
    <row r="58" spans="1:31" ht="17.100000000000001" customHeight="1">
      <c r="A58" s="274" t="s">
        <v>168</v>
      </c>
      <c r="B58" s="1216"/>
      <c r="C58" s="1319"/>
      <c r="D58" s="1217"/>
      <c r="E58" s="79"/>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row>
    <row r="59" spans="1:31" ht="17.100000000000001" customHeight="1">
      <c r="A59" s="47">
        <v>6</v>
      </c>
      <c r="B59" s="1330" t="s">
        <v>580</v>
      </c>
      <c r="C59" s="1330"/>
      <c r="D59" s="1330"/>
      <c r="E59" s="79"/>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row>
    <row r="60" spans="1:31" ht="17.100000000000001" customHeight="1">
      <c r="A60" s="47">
        <v>7</v>
      </c>
      <c r="B60" s="1320" t="s">
        <v>581</v>
      </c>
      <c r="C60" s="1320"/>
      <c r="D60" s="1320"/>
      <c r="E60" s="79"/>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row>
    <row r="61" spans="1:31" ht="17.100000000000001" customHeight="1">
      <c r="A61" s="96"/>
      <c r="B61" s="1320"/>
      <c r="C61" s="1320"/>
      <c r="D61" s="1320"/>
      <c r="E61" s="13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row>
    <row r="62" spans="1:31" ht="17.100000000000001" customHeight="1">
      <c r="A62" s="91"/>
      <c r="B62" s="1325"/>
      <c r="C62" s="1325"/>
      <c r="D62" s="1325"/>
      <c r="E62" s="137"/>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row>
    <row r="63" spans="1:31" ht="17.100000000000001" customHeight="1">
      <c r="A63" s="96">
        <v>8</v>
      </c>
      <c r="B63" s="1317" t="s">
        <v>582</v>
      </c>
      <c r="C63" s="1317"/>
      <c r="D63" s="1317"/>
      <c r="E63" s="138"/>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row>
    <row r="64" spans="1:31" ht="17.100000000000001" customHeight="1">
      <c r="A64" s="96"/>
      <c r="B64" s="1320" t="s">
        <v>47</v>
      </c>
      <c r="C64" s="1320"/>
      <c r="D64" s="1320"/>
      <c r="E64" s="13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row>
    <row r="65" spans="1:31" ht="17.100000000000001" customHeight="1">
      <c r="A65" s="47">
        <v>9</v>
      </c>
      <c r="B65" s="1331" t="s">
        <v>583</v>
      </c>
      <c r="C65" s="1332"/>
      <c r="D65" s="1333"/>
      <c r="E65" s="139"/>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row>
    <row r="66" spans="1:31" ht="17.100000000000001" customHeight="1">
      <c r="A66" s="96"/>
      <c r="B66" s="1320" t="s">
        <v>584</v>
      </c>
      <c r="C66" s="1320"/>
      <c r="D66" s="1320"/>
      <c r="E66" s="13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row>
    <row r="67" spans="1:31" ht="17.100000000000001" customHeight="1">
      <c r="A67" s="96"/>
      <c r="B67" s="1320" t="s">
        <v>585</v>
      </c>
      <c r="C67" s="1320"/>
      <c r="D67" s="1320"/>
      <c r="E67" s="13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row>
    <row r="68" spans="1:31" ht="17.100000000000001" customHeight="1">
      <c r="A68" s="91"/>
      <c r="B68" s="1325" t="s">
        <v>586</v>
      </c>
      <c r="C68" s="1325"/>
      <c r="D68" s="1325"/>
      <c r="E68" s="137"/>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row>
    <row r="69" spans="1:31" ht="17.100000000000001" customHeight="1">
      <c r="A69" s="47">
        <v>10</v>
      </c>
      <c r="B69" s="1326" t="s">
        <v>587</v>
      </c>
      <c r="C69" s="1326"/>
      <c r="D69" s="1326"/>
      <c r="E69" s="139"/>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row>
    <row r="70" spans="1:31" ht="17.100000000000001" customHeight="1">
      <c r="A70" s="96"/>
      <c r="B70" s="1320" t="s">
        <v>588</v>
      </c>
      <c r="C70" s="1320"/>
      <c r="D70" s="1320"/>
      <c r="E70" s="13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row>
    <row r="71" spans="1:31" ht="17.100000000000001" customHeight="1">
      <c r="A71" s="96"/>
      <c r="B71" s="1320" t="s">
        <v>589</v>
      </c>
      <c r="C71" s="1320"/>
      <c r="D71" s="1320"/>
      <c r="E71" s="13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row>
    <row r="72" spans="1:31" ht="17.100000000000001" customHeight="1">
      <c r="A72" s="96"/>
      <c r="B72" s="1320"/>
      <c r="C72" s="1320"/>
      <c r="D72" s="1320"/>
      <c r="E72" s="13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row>
    <row r="73" spans="1:31" ht="17.100000000000001" customHeight="1">
      <c r="A73" s="96"/>
      <c r="B73" s="1320"/>
      <c r="C73" s="1320"/>
      <c r="D73" s="1320"/>
      <c r="E73" s="136"/>
      <c r="F73" s="76"/>
      <c r="G73" s="76"/>
      <c r="H73" s="769">
        <v>2</v>
      </c>
      <c r="I73" s="76"/>
      <c r="J73" s="76"/>
      <c r="K73" s="76"/>
      <c r="L73" s="76"/>
      <c r="M73" s="76"/>
      <c r="N73" s="76"/>
      <c r="O73" s="76"/>
      <c r="P73" s="76"/>
      <c r="Q73" s="76"/>
      <c r="R73" s="76"/>
      <c r="S73" s="76"/>
      <c r="T73" s="76"/>
      <c r="U73" s="76"/>
      <c r="V73" s="76"/>
      <c r="W73" s="76"/>
      <c r="X73" s="76"/>
      <c r="Y73" s="76"/>
      <c r="Z73" s="76"/>
      <c r="AA73" s="76"/>
      <c r="AB73" s="76"/>
      <c r="AC73" s="76"/>
      <c r="AD73" s="76"/>
      <c r="AE73" s="76"/>
    </row>
    <row r="74" spans="1:31" ht="17.100000000000001" customHeight="1">
      <c r="A74" s="96"/>
      <c r="B74" s="1320" t="s">
        <v>590</v>
      </c>
      <c r="C74" s="1320"/>
      <c r="D74" s="1320"/>
      <c r="E74" s="136"/>
      <c r="F74" s="76"/>
      <c r="G74" s="76"/>
      <c r="H74" s="76"/>
      <c r="I74" s="76"/>
      <c r="J74" s="76"/>
      <c r="K74" s="76"/>
      <c r="L74" s="76"/>
      <c r="M74" s="76"/>
      <c r="N74" s="76"/>
      <c r="O74" s="76"/>
      <c r="P74" s="76"/>
      <c r="Q74" s="76"/>
      <c r="R74" s="76"/>
      <c r="S74" s="76"/>
      <c r="T74" s="76"/>
      <c r="U74" s="76"/>
      <c r="V74" s="76"/>
      <c r="W74" s="76"/>
      <c r="X74" s="76"/>
      <c r="Y74" s="76"/>
      <c r="Z74" s="82"/>
      <c r="AA74" s="82"/>
      <c r="AB74" s="82"/>
      <c r="AC74" s="76"/>
      <c r="AD74" s="76"/>
      <c r="AE74" s="76"/>
    </row>
    <row r="75" spans="1:31" ht="17.100000000000001" customHeight="1">
      <c r="A75" s="96"/>
      <c r="B75" s="1320" t="s">
        <v>591</v>
      </c>
      <c r="C75" s="1320"/>
      <c r="D75" s="1320"/>
      <c r="E75" s="136"/>
      <c r="F75" s="76"/>
      <c r="G75" s="76"/>
      <c r="H75" s="76"/>
      <c r="I75" s="76"/>
      <c r="J75" s="76"/>
      <c r="K75" s="76"/>
      <c r="L75" s="76"/>
      <c r="M75" s="76"/>
      <c r="N75" s="76"/>
      <c r="O75" s="76"/>
      <c r="P75" s="76"/>
      <c r="Q75" s="76"/>
      <c r="R75" s="76"/>
      <c r="S75" s="76"/>
      <c r="T75" s="76"/>
      <c r="U75" s="76"/>
      <c r="V75" s="76"/>
      <c r="W75" s="76"/>
      <c r="X75" s="76"/>
      <c r="Y75" s="76"/>
      <c r="Z75" s="82"/>
      <c r="AA75" s="82"/>
      <c r="AB75" s="82"/>
      <c r="AC75" s="76"/>
      <c r="AD75" s="76"/>
      <c r="AE75" s="76"/>
    </row>
    <row r="76" spans="1:31" ht="18.95" customHeight="1">
      <c r="A76" s="96"/>
      <c r="B76" s="1327" t="s">
        <v>591</v>
      </c>
      <c r="C76" s="1328"/>
      <c r="D76" s="1329"/>
      <c r="E76" s="96" t="str">
        <f>IF(H73=1,"Saving Account","Current Account")</f>
        <v>Current Account</v>
      </c>
      <c r="F76" s="76"/>
      <c r="G76" s="76"/>
      <c r="H76" s="76"/>
      <c r="I76" s="76"/>
      <c r="J76" s="76"/>
      <c r="K76" s="76"/>
      <c r="L76" s="76"/>
      <c r="M76" s="76"/>
      <c r="N76" s="76"/>
      <c r="O76" s="76"/>
      <c r="P76" s="76"/>
      <c r="Q76" s="76"/>
      <c r="R76" s="76"/>
      <c r="S76" s="76"/>
      <c r="T76" s="76"/>
      <c r="U76" s="76"/>
      <c r="V76" s="76"/>
      <c r="W76" s="76"/>
      <c r="X76" s="76"/>
      <c r="Y76" s="76"/>
      <c r="Z76" s="82"/>
      <c r="AA76" s="82"/>
      <c r="AB76" s="82"/>
      <c r="AC76" s="76"/>
      <c r="AD76" s="76"/>
      <c r="AE76" s="76"/>
    </row>
    <row r="77" spans="1:31" ht="33" customHeight="1">
      <c r="A77" s="80">
        <v>11</v>
      </c>
      <c r="B77" s="921" t="s">
        <v>592</v>
      </c>
      <c r="C77" s="921"/>
      <c r="D77" s="921"/>
      <c r="E77" s="79"/>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row>
    <row r="78" spans="1:31" ht="48" customHeight="1">
      <c r="A78" s="80">
        <v>12</v>
      </c>
      <c r="B78" s="921" t="s">
        <v>593</v>
      </c>
      <c r="C78" s="921"/>
      <c r="D78" s="921"/>
      <c r="E78" s="79"/>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row>
    <row r="79" spans="1:31" ht="50.25" customHeight="1">
      <c r="A79" s="1255" t="s">
        <v>594</v>
      </c>
      <c r="B79" s="1255"/>
      <c r="C79" s="1255"/>
      <c r="D79" s="1255"/>
      <c r="E79" s="1255"/>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row>
    <row r="80" spans="1:31">
      <c r="A80" s="917"/>
      <c r="B80" s="917"/>
      <c r="C80" s="917"/>
      <c r="D80" s="917"/>
      <c r="E80" s="917"/>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row>
    <row r="81" spans="1:5" ht="15">
      <c r="A81" s="949" t="s">
        <v>595</v>
      </c>
      <c r="B81" s="949"/>
      <c r="C81" s="949"/>
      <c r="D81" s="949"/>
      <c r="E81" s="949"/>
    </row>
    <row r="82" spans="1:5" ht="15">
      <c r="A82" s="1351"/>
      <c r="B82" s="1351"/>
      <c r="C82" s="1351"/>
      <c r="D82" s="1351"/>
      <c r="E82" s="1351"/>
    </row>
    <row r="83" spans="1:5" ht="15">
      <c r="A83" s="949" t="s">
        <v>596</v>
      </c>
      <c r="B83" s="949"/>
      <c r="C83" s="949"/>
      <c r="D83" s="949"/>
      <c r="E83" s="949"/>
    </row>
    <row r="84" spans="1:5" ht="15">
      <c r="A84" s="1351"/>
      <c r="B84" s="1351"/>
      <c r="C84" s="1351"/>
      <c r="D84" s="1351"/>
      <c r="E84" s="1351"/>
    </row>
    <row r="85" spans="1:5" ht="15">
      <c r="A85" s="901" t="s">
        <v>597</v>
      </c>
      <c r="B85" s="901"/>
      <c r="C85" s="901"/>
      <c r="D85" s="901"/>
      <c r="E85" s="901"/>
    </row>
    <row r="86" spans="1:5" ht="15">
      <c r="A86" s="901" t="s">
        <v>598</v>
      </c>
      <c r="B86" s="901"/>
      <c r="C86" s="901"/>
      <c r="D86" s="901"/>
      <c r="E86" s="901"/>
    </row>
    <row r="87" spans="1:5" ht="15">
      <c r="A87" s="901" t="s">
        <v>599</v>
      </c>
      <c r="B87" s="901"/>
      <c r="C87" s="901"/>
      <c r="D87" s="901"/>
      <c r="E87" s="901"/>
    </row>
    <row r="88" spans="1:5" ht="15">
      <c r="A88" s="1351"/>
      <c r="B88" s="1351"/>
      <c r="C88" s="1351"/>
      <c r="D88" s="1351"/>
      <c r="E88" s="1351"/>
    </row>
    <row r="89" spans="1:5" ht="32.25" customHeight="1">
      <c r="A89" s="949" t="s">
        <v>600</v>
      </c>
      <c r="B89" s="949"/>
      <c r="C89" s="949"/>
      <c r="D89" s="949"/>
      <c r="E89" s="949"/>
    </row>
    <row r="90" spans="1:5">
      <c r="A90" s="58"/>
      <c r="B90" s="58"/>
      <c r="C90" s="58"/>
      <c r="D90" s="386"/>
      <c r="E90" s="58"/>
    </row>
    <row r="91" spans="1:5" ht="24.95" customHeight="1">
      <c r="A91" s="36" t="s">
        <v>61</v>
      </c>
      <c r="B91" s="61" t="str">
        <f>'Attach 3(JV)'!B24</f>
        <v>--</v>
      </c>
      <c r="D91" s="51" t="s">
        <v>62</v>
      </c>
      <c r="E91" s="198" t="str">
        <f>'Attach 3(JV)'!E24</f>
        <v/>
      </c>
    </row>
    <row r="92" spans="1:5" ht="34.5" customHeight="1">
      <c r="A92" s="36" t="s">
        <v>63</v>
      </c>
      <c r="B92" s="198" t="str">
        <f>'Attach 3(JV)'!B25</f>
        <v/>
      </c>
      <c r="D92" s="51" t="s">
        <v>64</v>
      </c>
      <c r="E92" s="198" t="str">
        <f>'Attach 3(JV)'!E25</f>
        <v/>
      </c>
    </row>
    <row r="93" spans="1:5" ht="24.95" customHeight="1">
      <c r="D93" s="51"/>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uWNR6y0CWJWVr/bYrspLkz1JngW1e3lW5/5fC2vhJzlQr8gbSD0Anq8JudZNKsVAR498Ex93ndp6DMQCIA7JdQ==" saltValue="r5VxyOpfT56Rfv2RCIGZNA==" spinCount="100000" sheet="1" formatColumns="0" formatRows="0" selectLockedCells="1"/>
  <customSheetViews>
    <customSheetView guid="{8893ED44-0907-49DA-91B4-12E950CA9B03}" showPageBreaks="1" showGridLines="0" fitToPage="1" printArea="1" hiddenRows="1" hiddenColumns="1" view="pageBreakPreview">
      <selection activeCell="E31" sqref="E3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8"/>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H21" sqref="H21:L21"/>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85" t="str">
        <f>'Attach 15'!A1:D1</f>
        <v>Specification No.:CC/NT/W-RT/DOM/A02/26/04533</v>
      </c>
      <c r="B1" s="1385"/>
      <c r="C1" s="1385"/>
      <c r="D1" s="1385"/>
      <c r="E1" s="1385"/>
      <c r="F1" s="1385"/>
      <c r="G1" s="1385"/>
      <c r="H1" s="1386" t="s">
        <v>601</v>
      </c>
      <c r="I1" s="1386"/>
      <c r="J1" s="1386"/>
      <c r="K1" s="1386"/>
      <c r="L1" s="1386"/>
    </row>
    <row r="2" spans="1:26" ht="11.25" customHeight="1">
      <c r="Z2" s="617">
        <f>'[20]Attach 3(JV)'!Z2</f>
        <v>0</v>
      </c>
    </row>
    <row r="3" spans="1:26" ht="89.25" customHeight="1">
      <c r="A3" s="1246" t="str">
        <f>'Attach 15'!A3:E3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1247"/>
      <c r="G3" s="1247"/>
      <c r="H3" s="1247"/>
      <c r="I3" s="1247"/>
      <c r="J3" s="1247"/>
      <c r="K3" s="1247"/>
      <c r="L3" s="1247"/>
    </row>
    <row r="4" spans="1:26" ht="15.95" customHeight="1">
      <c r="A4" s="618"/>
      <c r="H4" s="30"/>
      <c r="I4" s="11"/>
    </row>
    <row r="5" spans="1:26" ht="20.100000000000001" customHeight="1">
      <c r="A5" s="1387" t="s">
        <v>602</v>
      </c>
      <c r="B5" s="1387"/>
      <c r="C5" s="1387"/>
      <c r="D5" s="1387"/>
      <c r="E5" s="1387"/>
      <c r="F5" s="1387"/>
      <c r="G5" s="1387"/>
      <c r="H5" s="1387"/>
      <c r="I5" s="1387"/>
      <c r="J5" s="1387"/>
      <c r="K5" s="1387"/>
      <c r="L5" s="1387"/>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88" t="str">
        <f>'[20]Attach 3(JV)'!A8</f>
        <v/>
      </c>
      <c r="B8" s="1388"/>
      <c r="C8" s="1388"/>
      <c r="D8" s="1388"/>
      <c r="E8" s="1388"/>
      <c r="F8" s="1388"/>
      <c r="G8" s="12" t="str">
        <f>'[20]Attach 3(JV)'!E8</f>
        <v>Contract Services</v>
      </c>
      <c r="I8" s="11"/>
    </row>
    <row r="9" spans="1:26" ht="20.100000000000001" customHeight="1">
      <c r="A9" s="13" t="s">
        <v>53</v>
      </c>
      <c r="B9" s="859">
        <f>'Attach 15'!B10:D10</f>
        <v>0</v>
      </c>
      <c r="C9" s="859"/>
      <c r="D9" s="859"/>
      <c r="E9" s="859"/>
      <c r="F9" s="859"/>
      <c r="G9" s="12" t="str">
        <f>'[20]Attach 3(JV)'!E9</f>
        <v>Power Grid Corporation of India Ltd.,</v>
      </c>
      <c r="I9" s="11"/>
    </row>
    <row r="10" spans="1:26" ht="20.100000000000001" customHeight="1">
      <c r="A10" s="13" t="s">
        <v>55</v>
      </c>
      <c r="B10" s="859">
        <f>'Attach 15'!B11:D11</f>
        <v>0</v>
      </c>
      <c r="C10" s="859"/>
      <c r="D10" s="859"/>
      <c r="E10" s="859"/>
      <c r="F10" s="859"/>
      <c r="G10" s="12" t="str">
        <f>'[20]Attach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19"/>
      <c r="B12" s="859">
        <f>'Attach 15'!B13:D13</f>
        <v>0</v>
      </c>
      <c r="C12" s="859"/>
      <c r="D12" s="859"/>
      <c r="E12" s="859"/>
      <c r="F12" s="859"/>
      <c r="G12" s="12"/>
    </row>
    <row r="13" spans="1:26" ht="15.95" customHeight="1">
      <c r="A13" s="619"/>
      <c r="B13" s="101"/>
      <c r="C13" s="101"/>
      <c r="D13" s="101"/>
      <c r="E13" s="101"/>
      <c r="F13" s="101"/>
    </row>
    <row r="14" spans="1:26" ht="20.100000000000001" customHeight="1">
      <c r="A14" s="601" t="s">
        <v>59</v>
      </c>
    </row>
    <row r="15" spans="1:26" ht="20.100000000000001" customHeight="1">
      <c r="A15" s="619"/>
    </row>
    <row r="16" spans="1:26" ht="57.75" customHeight="1">
      <c r="A16" s="1380" t="s">
        <v>603</v>
      </c>
      <c r="B16" s="1380"/>
      <c r="C16" s="1380"/>
      <c r="D16" s="1380"/>
      <c r="E16" s="1380"/>
      <c r="F16" s="1380"/>
      <c r="G16" s="1380"/>
      <c r="H16" s="1380"/>
      <c r="I16" s="1380"/>
      <c r="J16" s="1380"/>
      <c r="K16" s="1380"/>
      <c r="L16" s="1380"/>
    </row>
    <row r="17" spans="1:12" ht="20.100000000000001" customHeight="1">
      <c r="A17" s="621">
        <v>1</v>
      </c>
      <c r="B17" s="622" t="s">
        <v>604</v>
      </c>
    </row>
    <row r="18" spans="1:12" ht="82.5" customHeight="1">
      <c r="A18" s="623"/>
      <c r="B18" s="1363" t="s">
        <v>605</v>
      </c>
      <c r="C18" s="1363"/>
      <c r="D18" s="1363"/>
      <c r="E18" s="1363"/>
      <c r="F18" s="1363"/>
      <c r="G18" s="1363"/>
      <c r="H18" s="1363"/>
      <c r="I18" s="1363"/>
      <c r="J18" s="1363"/>
      <c r="K18" s="1363"/>
      <c r="L18" s="1363"/>
    </row>
    <row r="19" spans="1:12" ht="60.75" customHeight="1">
      <c r="A19" s="594">
        <v>1.1000000000000001</v>
      </c>
      <c r="B19" s="1381" t="s">
        <v>606</v>
      </c>
      <c r="C19" s="1381"/>
      <c r="D19" s="1381"/>
      <c r="E19" s="1381"/>
      <c r="F19" s="1381"/>
      <c r="G19" s="1381"/>
      <c r="H19" s="1381"/>
      <c r="I19" s="1381"/>
      <c r="J19" s="1381"/>
      <c r="K19" s="1381"/>
      <c r="L19" s="1381"/>
    </row>
    <row r="20" spans="1:12" ht="33" customHeight="1">
      <c r="A20" s="623"/>
      <c r="B20" s="1377" t="str">
        <f>IF('[20]Names of Bidder'!I6="Sole Bidder","Name of the Bidder (Sole Bidder)", "Name of Bidder (Lead Partner)")</f>
        <v>Name of the Bidder (Sole Bidder)</v>
      </c>
      <c r="C20" s="1377"/>
      <c r="D20" s="1377"/>
      <c r="E20" s="1377"/>
      <c r="F20" s="1377"/>
      <c r="G20" s="1377"/>
      <c r="H20" s="1374">
        <f>B9</f>
        <v>0</v>
      </c>
      <c r="I20" s="1374"/>
      <c r="J20" s="1374"/>
      <c r="K20" s="1374"/>
      <c r="L20" s="1374"/>
    </row>
    <row r="21" spans="1:12" ht="33" customHeight="1">
      <c r="A21" s="624"/>
      <c r="B21" s="1377" t="s">
        <v>607</v>
      </c>
      <c r="C21" s="1377"/>
      <c r="D21" s="1377"/>
      <c r="E21" s="1377"/>
      <c r="F21" s="1377"/>
      <c r="G21" s="1377"/>
      <c r="H21" s="1378" t="s">
        <v>608</v>
      </c>
      <c r="I21" s="1378"/>
      <c r="J21" s="1378"/>
      <c r="K21" s="1378"/>
      <c r="L21" s="1378"/>
    </row>
    <row r="22" spans="1:12" ht="33" customHeight="1">
      <c r="A22" s="624"/>
      <c r="B22" s="1377" t="s">
        <v>609</v>
      </c>
      <c r="C22" s="1377"/>
      <c r="D22" s="1377"/>
      <c r="E22" s="1377"/>
      <c r="F22" s="1377"/>
      <c r="G22" s="1377"/>
      <c r="H22" s="1378"/>
      <c r="I22" s="1378"/>
      <c r="J22" s="1378"/>
      <c r="K22" s="1378"/>
      <c r="L22" s="1378"/>
    </row>
    <row r="23" spans="1:12" ht="33" customHeight="1">
      <c r="A23" s="624"/>
      <c r="B23" s="1377" t="s">
        <v>610</v>
      </c>
      <c r="C23" s="1377"/>
      <c r="D23" s="1377"/>
      <c r="E23" s="1377"/>
      <c r="F23" s="1377"/>
      <c r="G23" s="1377"/>
      <c r="H23" s="1378"/>
      <c r="I23" s="1378"/>
      <c r="J23" s="1378"/>
      <c r="K23" s="1378"/>
      <c r="L23" s="1378"/>
    </row>
    <row r="24" spans="1:12" ht="33" customHeight="1">
      <c r="A24" s="624"/>
      <c r="B24" s="1377" t="s">
        <v>611</v>
      </c>
      <c r="C24" s="1377"/>
      <c r="D24" s="1377"/>
      <c r="E24" s="1377"/>
      <c r="F24" s="1377"/>
      <c r="G24" s="1377"/>
      <c r="H24" s="1378"/>
      <c r="I24" s="1378"/>
      <c r="J24" s="1378"/>
      <c r="K24" s="1378"/>
      <c r="L24" s="1378"/>
    </row>
    <row r="25" spans="1:12" ht="6" customHeight="1">
      <c r="A25" s="624"/>
      <c r="B25" s="625"/>
      <c r="C25" s="625"/>
      <c r="D25" s="625"/>
      <c r="E25" s="625"/>
      <c r="F25" s="625"/>
      <c r="G25" s="625"/>
      <c r="H25" s="596"/>
      <c r="I25" s="596"/>
      <c r="J25" s="596"/>
      <c r="K25" s="596"/>
      <c r="L25" s="596"/>
    </row>
    <row r="26" spans="1:12" ht="18.95" customHeight="1">
      <c r="A26" s="594">
        <v>1.2</v>
      </c>
      <c r="B26" s="1379" t="s">
        <v>274</v>
      </c>
      <c r="C26" s="1379"/>
      <c r="D26" s="1379"/>
      <c r="E26" s="1379"/>
      <c r="F26" s="1379"/>
      <c r="G26" s="1379"/>
      <c r="H26" s="1379"/>
      <c r="I26" s="1379"/>
      <c r="J26" s="1379"/>
      <c r="K26" s="1379"/>
      <c r="L26" s="1379"/>
    </row>
    <row r="27" spans="1:12" ht="18.95" customHeight="1">
      <c r="A27" s="626" t="s">
        <v>73</v>
      </c>
      <c r="B27" s="601" t="s">
        <v>612</v>
      </c>
      <c r="D27" s="627"/>
      <c r="E27" s="627"/>
    </row>
    <row r="28" spans="1:12" ht="18.95" customHeight="1">
      <c r="A28" s="624"/>
      <c r="B28" s="1374" t="s">
        <v>613</v>
      </c>
      <c r="C28" s="1374"/>
      <c r="D28" s="1357"/>
      <c r="E28" s="1357"/>
      <c r="F28" s="1357"/>
      <c r="G28" s="1357"/>
      <c r="H28" s="1357"/>
      <c r="I28" s="1357"/>
      <c r="J28" s="1357"/>
      <c r="K28" s="1357"/>
      <c r="L28" s="1357"/>
    </row>
    <row r="29" spans="1:12" ht="18.95" customHeight="1">
      <c r="A29" s="624"/>
      <c r="B29" s="1382" t="s">
        <v>614</v>
      </c>
      <c r="C29" s="1383"/>
      <c r="D29" s="1384"/>
      <c r="E29" s="1384"/>
      <c r="F29" s="1384"/>
      <c r="G29" s="1384"/>
      <c r="H29" s="1384"/>
      <c r="I29" s="1384"/>
      <c r="J29" s="1384"/>
      <c r="K29" s="1384"/>
      <c r="L29" s="1384"/>
    </row>
    <row r="30" spans="1:12" ht="18.95" customHeight="1">
      <c r="A30" s="624"/>
      <c r="B30" s="628"/>
      <c r="C30" s="629"/>
      <c r="D30" s="1375"/>
      <c r="E30" s="1375"/>
      <c r="F30" s="1375"/>
      <c r="G30" s="1375"/>
      <c r="H30" s="1375"/>
      <c r="I30" s="1375"/>
      <c r="J30" s="1375"/>
      <c r="K30" s="1375"/>
      <c r="L30" s="1375"/>
    </row>
    <row r="31" spans="1:12" ht="18.95" customHeight="1">
      <c r="A31" s="624"/>
      <c r="B31" s="628"/>
      <c r="C31" s="629"/>
      <c r="D31" s="1375"/>
      <c r="E31" s="1375"/>
      <c r="F31" s="1375"/>
      <c r="G31" s="1375"/>
      <c r="H31" s="1375"/>
      <c r="I31" s="1375"/>
      <c r="J31" s="1375"/>
      <c r="K31" s="1375"/>
      <c r="L31" s="1375"/>
    </row>
    <row r="32" spans="1:12" ht="18.95" customHeight="1">
      <c r="A32" s="624"/>
      <c r="B32" s="630"/>
      <c r="C32" s="631"/>
      <c r="D32" s="1376"/>
      <c r="E32" s="1376"/>
      <c r="F32" s="1376"/>
      <c r="G32" s="1376"/>
      <c r="H32" s="1376"/>
      <c r="I32" s="1376"/>
      <c r="J32" s="1376"/>
      <c r="K32" s="1376"/>
      <c r="L32" s="1376"/>
    </row>
    <row r="33" spans="1:12" ht="18.95" customHeight="1">
      <c r="A33" s="624"/>
      <c r="B33" s="1374" t="s">
        <v>136</v>
      </c>
      <c r="C33" s="1374"/>
      <c r="D33" s="1357"/>
      <c r="E33" s="1357"/>
      <c r="F33" s="1357"/>
      <c r="G33" s="1357"/>
      <c r="H33" s="1357"/>
      <c r="I33" s="1357"/>
      <c r="J33" s="1357"/>
      <c r="K33" s="1357"/>
      <c r="L33" s="1357"/>
    </row>
    <row r="34" spans="1:12" ht="18.95" customHeight="1">
      <c r="A34" s="624"/>
      <c r="B34" s="1374" t="s">
        <v>615</v>
      </c>
      <c r="C34" s="1374"/>
      <c r="D34" s="1357"/>
      <c r="E34" s="1357"/>
      <c r="F34" s="1357"/>
      <c r="G34" s="1357"/>
      <c r="H34" s="1357"/>
      <c r="I34" s="1357"/>
      <c r="J34" s="1357"/>
      <c r="K34" s="1357"/>
      <c r="L34" s="1357"/>
    </row>
    <row r="35" spans="1:12" ht="18.95" customHeight="1">
      <c r="A35" s="624"/>
      <c r="B35" s="1374" t="s">
        <v>616</v>
      </c>
      <c r="C35" s="1374"/>
      <c r="D35" s="1357"/>
      <c r="E35" s="1357"/>
      <c r="F35" s="1357"/>
      <c r="G35" s="1357"/>
      <c r="H35" s="1357"/>
      <c r="I35" s="1357"/>
      <c r="J35" s="1357"/>
      <c r="K35" s="1357"/>
      <c r="L35" s="1357"/>
    </row>
    <row r="36" spans="1:12" ht="18.95" customHeight="1">
      <c r="A36" s="624"/>
      <c r="B36" s="1374" t="s">
        <v>617</v>
      </c>
      <c r="C36" s="1374"/>
      <c r="D36" s="1357"/>
      <c r="E36" s="1357"/>
      <c r="F36" s="1357"/>
      <c r="G36" s="1357"/>
      <c r="H36" s="1357"/>
      <c r="I36" s="1357"/>
      <c r="J36" s="1357"/>
      <c r="K36" s="1357"/>
      <c r="L36" s="1357"/>
    </row>
    <row r="37" spans="1:12" ht="8.1" customHeight="1">
      <c r="A37" s="624"/>
      <c r="B37" s="632"/>
      <c r="C37" s="632"/>
      <c r="D37" s="633"/>
      <c r="E37" s="633"/>
      <c r="F37" s="633"/>
      <c r="G37" s="633"/>
      <c r="H37" s="633"/>
      <c r="I37" s="633"/>
      <c r="J37" s="633"/>
      <c r="K37" s="633"/>
      <c r="L37" s="633"/>
    </row>
    <row r="38" spans="1:12" ht="61.5" customHeight="1">
      <c r="A38" s="634" t="s">
        <v>74</v>
      </c>
      <c r="B38" s="1363" t="s">
        <v>618</v>
      </c>
      <c r="C38" s="1363"/>
      <c r="D38" s="1363"/>
      <c r="E38" s="1363"/>
      <c r="F38" s="1363"/>
      <c r="G38" s="1363"/>
      <c r="H38" s="1363"/>
      <c r="I38" s="1363"/>
      <c r="J38" s="1363"/>
      <c r="K38" s="1363"/>
      <c r="L38" s="1363"/>
    </row>
    <row r="39" spans="1:12" ht="33.75" customHeight="1">
      <c r="A39" s="624"/>
      <c r="B39" s="635" t="s">
        <v>341</v>
      </c>
      <c r="C39" s="1373" t="s">
        <v>619</v>
      </c>
      <c r="D39" s="1373"/>
      <c r="E39" s="1373"/>
      <c r="F39" s="1373"/>
      <c r="G39" s="1373" t="s">
        <v>387</v>
      </c>
      <c r="H39" s="1373"/>
      <c r="I39" s="1373" t="s">
        <v>620</v>
      </c>
      <c r="J39" s="1373"/>
      <c r="K39" s="1373"/>
      <c r="L39" s="1373"/>
    </row>
    <row r="40" spans="1:12" ht="38.1" customHeight="1">
      <c r="B40" s="636"/>
      <c r="C40" s="1357"/>
      <c r="D40" s="1357"/>
      <c r="E40" s="1357"/>
      <c r="F40" s="1357"/>
      <c r="G40" s="1358"/>
      <c r="H40" s="1358"/>
      <c r="I40" s="1357"/>
      <c r="J40" s="1357"/>
      <c r="K40" s="1357"/>
      <c r="L40" s="1357"/>
    </row>
    <row r="41" spans="1:12" ht="38.1" customHeight="1">
      <c r="A41" s="624"/>
      <c r="B41" s="636"/>
      <c r="C41" s="1357"/>
      <c r="D41" s="1357"/>
      <c r="E41" s="1357"/>
      <c r="F41" s="1357"/>
      <c r="G41" s="1358"/>
      <c r="H41" s="1358"/>
      <c r="I41" s="1357"/>
      <c r="J41" s="1357"/>
      <c r="K41" s="1357"/>
      <c r="L41" s="1357"/>
    </row>
    <row r="42" spans="1:12" ht="55.5" customHeight="1">
      <c r="A42" s="607" t="s">
        <v>75</v>
      </c>
      <c r="B42" s="1363" t="s">
        <v>621</v>
      </c>
      <c r="C42" s="1363"/>
      <c r="D42" s="1363"/>
      <c r="E42" s="1363"/>
      <c r="F42" s="1363"/>
      <c r="G42" s="1363"/>
      <c r="H42" s="1363"/>
      <c r="I42" s="1363"/>
      <c r="J42" s="1363"/>
      <c r="K42" s="1363"/>
      <c r="L42" s="1363"/>
    </row>
    <row r="43" spans="1:12" ht="57" customHeight="1">
      <c r="A43" s="624"/>
      <c r="B43" s="635" t="s">
        <v>341</v>
      </c>
      <c r="C43" s="1373" t="s">
        <v>622</v>
      </c>
      <c r="D43" s="1373"/>
      <c r="E43" s="1373"/>
      <c r="F43" s="1373"/>
      <c r="G43" s="1373" t="s">
        <v>623</v>
      </c>
      <c r="H43" s="1373"/>
      <c r="I43" s="1373" t="s">
        <v>624</v>
      </c>
      <c r="J43" s="1373"/>
      <c r="K43" s="1373"/>
      <c r="L43" s="1373"/>
    </row>
    <row r="44" spans="1:12" ht="38.1" customHeight="1">
      <c r="A44" s="624"/>
      <c r="B44" s="636"/>
      <c r="C44" s="1357"/>
      <c r="D44" s="1357"/>
      <c r="E44" s="1357"/>
      <c r="F44" s="1357"/>
      <c r="G44" s="1358"/>
      <c r="H44" s="1358"/>
      <c r="I44" s="1357"/>
      <c r="J44" s="1357"/>
      <c r="K44" s="1357"/>
      <c r="L44" s="1357"/>
    </row>
    <row r="45" spans="1:12" ht="38.1" customHeight="1">
      <c r="A45" s="624"/>
      <c r="B45" s="636"/>
      <c r="C45" s="1357"/>
      <c r="D45" s="1357"/>
      <c r="E45" s="1357"/>
      <c r="F45" s="1357"/>
      <c r="G45" s="1358"/>
      <c r="H45" s="1358"/>
      <c r="I45" s="1357"/>
      <c r="J45" s="1357"/>
      <c r="K45" s="1357"/>
      <c r="L45" s="1357"/>
    </row>
    <row r="46" spans="1:12" ht="20.100000000000001" customHeight="1">
      <c r="A46" s="621">
        <v>2</v>
      </c>
      <c r="B46" s="637" t="s">
        <v>625</v>
      </c>
    </row>
    <row r="47" spans="1:12" ht="78.75" customHeight="1">
      <c r="B47" s="1363" t="s">
        <v>626</v>
      </c>
      <c r="C47" s="1363"/>
      <c r="D47" s="1363"/>
      <c r="E47" s="1363"/>
      <c r="F47" s="1363"/>
      <c r="G47" s="1363"/>
      <c r="H47" s="1363"/>
      <c r="I47" s="1363"/>
      <c r="J47" s="1363"/>
      <c r="K47" s="1363"/>
      <c r="L47" s="1363"/>
    </row>
    <row r="48" spans="1:12" s="537" customFormat="1" ht="34.5" customHeight="1">
      <c r="A48" s="594">
        <v>2.1</v>
      </c>
      <c r="B48" s="1363" t="s">
        <v>627</v>
      </c>
      <c r="C48" s="1363"/>
      <c r="D48" s="1363"/>
      <c r="E48" s="1363"/>
      <c r="F48" s="1363"/>
      <c r="G48" s="1363"/>
      <c r="H48" s="1363"/>
      <c r="I48" s="1363"/>
      <c r="J48" s="1363"/>
      <c r="K48" s="1363"/>
      <c r="L48" s="1363"/>
    </row>
    <row r="49" spans="1:12" ht="51" customHeight="1">
      <c r="A49" s="624"/>
      <c r="B49" s="635" t="s">
        <v>628</v>
      </c>
      <c r="C49" s="1373" t="s">
        <v>629</v>
      </c>
      <c r="D49" s="1373"/>
      <c r="E49" s="1373"/>
      <c r="F49" s="1373"/>
      <c r="G49" s="1373" t="s">
        <v>630</v>
      </c>
      <c r="H49" s="1373"/>
      <c r="I49" s="1373" t="s">
        <v>631</v>
      </c>
      <c r="J49" s="1373"/>
      <c r="K49" s="1373" t="s">
        <v>632</v>
      </c>
      <c r="L49" s="1373"/>
    </row>
    <row r="50" spans="1:12" ht="27.95" customHeight="1">
      <c r="A50" s="624"/>
      <c r="B50" s="636">
        <v>1</v>
      </c>
      <c r="C50" s="1357"/>
      <c r="D50" s="1357"/>
      <c r="E50" s="1357"/>
      <c r="F50" s="1357"/>
      <c r="G50" s="1358"/>
      <c r="H50" s="1358"/>
      <c r="I50" s="1358"/>
      <c r="J50" s="1358"/>
      <c r="K50" s="1370"/>
      <c r="L50" s="1370"/>
    </row>
    <row r="51" spans="1:12" ht="27.95" customHeight="1">
      <c r="A51" s="624"/>
      <c r="B51" s="636">
        <v>2</v>
      </c>
      <c r="C51" s="1357"/>
      <c r="D51" s="1357"/>
      <c r="E51" s="1357"/>
      <c r="F51" s="1357"/>
      <c r="G51" s="1358"/>
      <c r="H51" s="1358"/>
      <c r="I51" s="1358"/>
      <c r="J51" s="1358"/>
      <c r="K51" s="1370"/>
      <c r="L51" s="1370"/>
    </row>
    <row r="52" spans="1:12" ht="27.95" customHeight="1">
      <c r="A52" s="624"/>
      <c r="B52" s="636">
        <v>3</v>
      </c>
      <c r="C52" s="1357"/>
      <c r="D52" s="1357"/>
      <c r="E52" s="1357"/>
      <c r="F52" s="1357"/>
      <c r="G52" s="1358"/>
      <c r="H52" s="1358"/>
      <c r="I52" s="1358"/>
      <c r="J52" s="1358"/>
      <c r="K52" s="1370"/>
      <c r="L52" s="1370"/>
    </row>
    <row r="53" spans="1:12" ht="27.95" customHeight="1">
      <c r="A53" s="624"/>
      <c r="B53" s="636">
        <v>4</v>
      </c>
      <c r="C53" s="1357"/>
      <c r="D53" s="1357"/>
      <c r="E53" s="1357"/>
      <c r="F53" s="1357"/>
      <c r="G53" s="1358"/>
      <c r="H53" s="1358"/>
      <c r="I53" s="1358"/>
      <c r="J53" s="1358"/>
      <c r="K53" s="1370"/>
      <c r="L53" s="1370"/>
    </row>
    <row r="54" spans="1:12" ht="27.95" customHeight="1">
      <c r="A54" s="624"/>
      <c r="B54" s="636">
        <v>5</v>
      </c>
      <c r="C54" s="1357"/>
      <c r="D54" s="1357"/>
      <c r="E54" s="1357"/>
      <c r="F54" s="1357"/>
      <c r="G54" s="1358"/>
      <c r="H54" s="1358"/>
      <c r="I54" s="1358"/>
      <c r="J54" s="1358"/>
      <c r="K54" s="1370"/>
      <c r="L54" s="1370"/>
    </row>
    <row r="55" spans="1:12" ht="27.95" customHeight="1">
      <c r="A55" s="624"/>
      <c r="B55" s="638"/>
      <c r="C55" s="639"/>
      <c r="D55" s="639"/>
      <c r="E55" s="639"/>
      <c r="F55" s="639"/>
      <c r="G55" s="638"/>
      <c r="H55" s="638"/>
      <c r="I55" s="638"/>
      <c r="J55" s="638"/>
      <c r="K55" s="640"/>
      <c r="L55" s="640"/>
    </row>
    <row r="56" spans="1:12" ht="27.95" customHeight="1">
      <c r="A56" s="641">
        <v>3</v>
      </c>
      <c r="B56" s="1371" t="s">
        <v>633</v>
      </c>
      <c r="C56" s="1371"/>
      <c r="D56" s="1371"/>
      <c r="E56" s="1371"/>
      <c r="F56" s="1371"/>
      <c r="G56" s="1371"/>
      <c r="H56" s="1371"/>
      <c r="I56" s="1371"/>
      <c r="J56" s="1371"/>
      <c r="K56" s="1371"/>
      <c r="L56" s="1371"/>
    </row>
    <row r="57" spans="1:12" ht="54.75" customHeight="1">
      <c r="A57" s="624"/>
      <c r="B57" s="1372" t="s">
        <v>634</v>
      </c>
      <c r="C57" s="1372"/>
      <c r="D57" s="1372"/>
      <c r="E57" s="1372"/>
      <c r="F57" s="1372"/>
      <c r="G57" s="1372"/>
      <c r="H57" s="1372"/>
      <c r="I57" s="1372"/>
      <c r="J57" s="1372"/>
      <c r="K57" s="1372"/>
      <c r="L57" s="1372"/>
    </row>
    <row r="58" spans="1:12" ht="27.95" customHeight="1">
      <c r="A58" s="641">
        <v>3.1</v>
      </c>
      <c r="B58" s="1368" t="s">
        <v>635</v>
      </c>
      <c r="C58" s="1368"/>
      <c r="D58" s="1368"/>
      <c r="E58" s="1368"/>
      <c r="F58" s="1368"/>
      <c r="G58" s="1368"/>
      <c r="H58" s="1368"/>
      <c r="I58" s="1368"/>
      <c r="J58" s="1368"/>
      <c r="K58" s="1368"/>
      <c r="L58" s="1368"/>
    </row>
    <row r="59" spans="1:12" ht="36.75" customHeight="1">
      <c r="A59" s="624"/>
      <c r="B59" s="642" t="s">
        <v>628</v>
      </c>
      <c r="C59" s="1369" t="s">
        <v>636</v>
      </c>
      <c r="D59" s="1369"/>
      <c r="E59" s="1369"/>
      <c r="F59" s="1369"/>
      <c r="G59" s="1369" t="s">
        <v>637</v>
      </c>
      <c r="H59" s="1369"/>
      <c r="I59" s="1369"/>
      <c r="J59" s="1369"/>
      <c r="K59" s="1369"/>
      <c r="L59" s="1369"/>
    </row>
    <row r="60" spans="1:12" ht="27.95" customHeight="1">
      <c r="A60" s="624"/>
      <c r="B60" s="636"/>
      <c r="C60" s="1365"/>
      <c r="D60" s="1366"/>
      <c r="E60" s="1366"/>
      <c r="F60" s="1367"/>
      <c r="G60" s="1365"/>
      <c r="H60" s="1366"/>
      <c r="I60" s="1366"/>
      <c r="J60" s="1366"/>
      <c r="K60" s="1366"/>
      <c r="L60" s="1367"/>
    </row>
    <row r="61" spans="1:12" ht="27.95" customHeight="1">
      <c r="A61" s="624"/>
      <c r="B61" s="636"/>
      <c r="C61" s="1365"/>
      <c r="D61" s="1366"/>
      <c r="E61" s="1366"/>
      <c r="F61" s="1367"/>
      <c r="G61" s="1365"/>
      <c r="H61" s="1366"/>
      <c r="I61" s="1366"/>
      <c r="J61" s="1366"/>
      <c r="K61" s="1366"/>
      <c r="L61" s="1367"/>
    </row>
    <row r="62" spans="1:12" ht="27.95" customHeight="1">
      <c r="A62" s="624"/>
      <c r="B62" s="636"/>
      <c r="C62" s="1365"/>
      <c r="D62" s="1366"/>
      <c r="E62" s="1366"/>
      <c r="F62" s="1367"/>
      <c r="G62" s="1365"/>
      <c r="H62" s="1366"/>
      <c r="I62" s="1366"/>
      <c r="J62" s="1366"/>
      <c r="K62" s="1366"/>
      <c r="L62" s="1367"/>
    </row>
    <row r="63" spans="1:12" ht="27.95" customHeight="1">
      <c r="A63" s="624"/>
      <c r="B63" s="636"/>
      <c r="C63" s="1365"/>
      <c r="D63" s="1366"/>
      <c r="E63" s="1366"/>
      <c r="F63" s="1367"/>
      <c r="G63" s="1365"/>
      <c r="H63" s="1366"/>
      <c r="I63" s="1366"/>
      <c r="J63" s="1366"/>
      <c r="K63" s="1366"/>
      <c r="L63" s="1367"/>
    </row>
    <row r="64" spans="1:12" ht="27.95" customHeight="1">
      <c r="A64" s="624"/>
      <c r="B64" s="636"/>
      <c r="C64" s="1365"/>
      <c r="D64" s="1366"/>
      <c r="E64" s="1366"/>
      <c r="F64" s="1367"/>
      <c r="G64" s="1365"/>
      <c r="H64" s="1366"/>
      <c r="I64" s="1366"/>
      <c r="J64" s="1366"/>
      <c r="K64" s="1366"/>
      <c r="L64" s="1367"/>
    </row>
    <row r="65" spans="1:12" ht="27.95" customHeight="1">
      <c r="A65" s="624"/>
      <c r="B65" s="636"/>
      <c r="C65" s="1365"/>
      <c r="D65" s="1366"/>
      <c r="E65" s="1366"/>
      <c r="F65" s="1367"/>
      <c r="G65" s="1365"/>
      <c r="H65" s="1366"/>
      <c r="I65" s="1366"/>
      <c r="J65" s="1366"/>
      <c r="K65" s="1366"/>
      <c r="L65" s="1367"/>
    </row>
    <row r="66" spans="1:12" ht="27.95" customHeight="1">
      <c r="A66" s="624"/>
      <c r="B66" s="636"/>
      <c r="C66" s="1365"/>
      <c r="D66" s="1366"/>
      <c r="E66" s="1366"/>
      <c r="F66" s="1367"/>
      <c r="G66" s="1365"/>
      <c r="H66" s="1366"/>
      <c r="I66" s="1366"/>
      <c r="J66" s="1366"/>
      <c r="K66" s="1366"/>
      <c r="L66" s="1367"/>
    </row>
    <row r="67" spans="1:12" ht="27.95" customHeight="1">
      <c r="A67" s="624"/>
      <c r="B67" s="636"/>
      <c r="C67" s="1365"/>
      <c r="D67" s="1366"/>
      <c r="E67" s="1366"/>
      <c r="F67" s="1367"/>
      <c r="G67" s="1365"/>
      <c r="H67" s="1366"/>
      <c r="I67" s="1366"/>
      <c r="J67" s="1366"/>
      <c r="K67" s="1366"/>
      <c r="L67" s="1367"/>
    </row>
    <row r="68" spans="1:12" ht="27.95" customHeight="1">
      <c r="A68" s="624"/>
      <c r="B68" s="636"/>
      <c r="C68" s="1365"/>
      <c r="D68" s="1366"/>
      <c r="E68" s="1366"/>
      <c r="F68" s="1367"/>
      <c r="G68" s="1365"/>
      <c r="H68" s="1366"/>
      <c r="I68" s="1366"/>
      <c r="J68" s="1366"/>
      <c r="K68" s="1366"/>
      <c r="L68" s="1367"/>
    </row>
    <row r="69" spans="1:12" ht="27.95" customHeight="1">
      <c r="A69" s="624"/>
      <c r="B69" s="636"/>
      <c r="C69" s="1365"/>
      <c r="D69" s="1366"/>
      <c r="E69" s="1366"/>
      <c r="F69" s="1367"/>
      <c r="G69" s="1365"/>
      <c r="H69" s="1366"/>
      <c r="I69" s="1366"/>
      <c r="J69" s="1366"/>
      <c r="K69" s="1366"/>
      <c r="L69" s="1367"/>
    </row>
    <row r="70" spans="1:12" ht="27.95" customHeight="1">
      <c r="A70" s="624"/>
      <c r="B70" s="643"/>
      <c r="C70" s="643"/>
      <c r="D70" s="643"/>
      <c r="E70" s="643"/>
      <c r="F70" s="643"/>
      <c r="G70" s="643"/>
      <c r="H70" s="643"/>
      <c r="I70" s="643"/>
      <c r="J70" s="643"/>
      <c r="K70" s="643"/>
      <c r="L70" s="643"/>
    </row>
    <row r="71" spans="1:12" ht="21" customHeight="1">
      <c r="A71" s="621">
        <v>4</v>
      </c>
      <c r="B71" s="637" t="s">
        <v>638</v>
      </c>
      <c r="D71" s="633"/>
      <c r="E71" s="633"/>
      <c r="F71" s="633"/>
    </row>
    <row r="72" spans="1:12" ht="18" customHeight="1">
      <c r="A72" s="644">
        <v>4.0999999999999996</v>
      </c>
      <c r="B72" s="1364" t="s">
        <v>639</v>
      </c>
      <c r="C72" s="1364"/>
      <c r="D72" s="1364"/>
      <c r="E72" s="1364"/>
      <c r="F72" s="633"/>
    </row>
    <row r="73" spans="1:12" ht="67.5" customHeight="1">
      <c r="A73" s="624"/>
      <c r="B73" s="1363" t="s">
        <v>640</v>
      </c>
      <c r="C73" s="1363"/>
      <c r="D73" s="1363"/>
      <c r="E73" s="1363"/>
      <c r="F73" s="1363"/>
      <c r="G73" s="1363"/>
      <c r="H73" s="1363"/>
      <c r="I73" s="1363"/>
      <c r="J73" s="1363"/>
      <c r="K73" s="1363"/>
      <c r="L73" s="1363"/>
    </row>
    <row r="74" spans="1:12" s="537" customFormat="1" ht="35.25" customHeight="1">
      <c r="A74" s="624"/>
      <c r="B74" s="1359" t="s">
        <v>641</v>
      </c>
      <c r="C74" s="1359"/>
      <c r="D74" s="1359"/>
      <c r="E74" s="1360" t="s">
        <v>642</v>
      </c>
      <c r="F74" s="1361"/>
      <c r="G74" s="1361"/>
      <c r="H74" s="1362"/>
      <c r="I74" s="1359" t="s">
        <v>643</v>
      </c>
      <c r="J74" s="1359"/>
      <c r="K74" s="1359"/>
      <c r="L74" s="1359"/>
    </row>
    <row r="75" spans="1:12" ht="20.100000000000001" customHeight="1">
      <c r="A75" s="624"/>
      <c r="B75" s="1357"/>
      <c r="C75" s="1357"/>
      <c r="D75" s="1357"/>
      <c r="E75" s="1358"/>
      <c r="F75" s="1358"/>
      <c r="G75" s="1358"/>
      <c r="H75" s="1358"/>
      <c r="I75" s="1358"/>
      <c r="J75" s="1358"/>
      <c r="K75" s="1358"/>
      <c r="L75" s="1358"/>
    </row>
    <row r="76" spans="1:12" ht="20.100000000000001" customHeight="1">
      <c r="A76" s="624"/>
      <c r="B76" s="1357"/>
      <c r="C76" s="1357"/>
      <c r="D76" s="1357"/>
      <c r="E76" s="1358"/>
      <c r="F76" s="1358"/>
      <c r="G76" s="1358"/>
      <c r="H76" s="1358"/>
      <c r="I76" s="1358"/>
      <c r="J76" s="1358"/>
      <c r="K76" s="1358"/>
      <c r="L76" s="1358"/>
    </row>
    <row r="77" spans="1:12" ht="20.100000000000001" customHeight="1">
      <c r="A77" s="624"/>
      <c r="B77" s="1357"/>
      <c r="C77" s="1357"/>
      <c r="D77" s="1357"/>
      <c r="E77" s="1358"/>
      <c r="F77" s="1358"/>
      <c r="G77" s="1358"/>
      <c r="H77" s="1358"/>
      <c r="I77" s="1358"/>
      <c r="J77" s="1358"/>
      <c r="K77" s="1358"/>
      <c r="L77" s="1358"/>
    </row>
    <row r="78" spans="1:12" ht="20.100000000000001" customHeight="1">
      <c r="A78" s="624"/>
      <c r="B78" s="1357"/>
      <c r="C78" s="1357"/>
      <c r="D78" s="1357"/>
      <c r="E78" s="1358"/>
      <c r="F78" s="1358"/>
      <c r="G78" s="1358"/>
      <c r="H78" s="1358"/>
      <c r="I78" s="1358"/>
      <c r="J78" s="1358"/>
      <c r="K78" s="1358"/>
      <c r="L78" s="1358"/>
    </row>
    <row r="79" spans="1:12" ht="20.100000000000001" customHeight="1">
      <c r="A79" s="624"/>
      <c r="B79" s="1357"/>
      <c r="C79" s="1357"/>
      <c r="D79" s="1357"/>
      <c r="E79" s="1358"/>
      <c r="F79" s="1358"/>
      <c r="G79" s="1358"/>
      <c r="H79" s="1358"/>
      <c r="I79" s="1358"/>
      <c r="J79" s="1358"/>
      <c r="K79" s="1358"/>
      <c r="L79" s="1358"/>
    </row>
    <row r="80" spans="1:12" ht="20.100000000000001" customHeight="1">
      <c r="A80" s="624"/>
      <c r="B80" s="1357"/>
      <c r="C80" s="1357"/>
      <c r="D80" s="1357"/>
      <c r="E80" s="1358"/>
      <c r="F80" s="1358"/>
      <c r="G80" s="1358"/>
      <c r="H80" s="1358"/>
      <c r="I80" s="1358"/>
      <c r="J80" s="1358"/>
      <c r="K80" s="1358"/>
      <c r="L80" s="1358"/>
    </row>
    <row r="81" spans="1:12" s="537" customFormat="1" ht="20.100000000000001" customHeight="1">
      <c r="A81" s="623">
        <v>4.2</v>
      </c>
      <c r="B81" s="619" t="s">
        <v>644</v>
      </c>
      <c r="C81" s="602"/>
      <c r="D81" s="602"/>
      <c r="E81" s="602"/>
      <c r="F81" s="602"/>
    </row>
    <row r="82" spans="1:12" s="537" customFormat="1" ht="20.100000000000001" customHeight="1">
      <c r="A82" s="619"/>
      <c r="B82" s="619"/>
      <c r="C82" s="602"/>
      <c r="D82" s="602"/>
      <c r="E82" s="602"/>
      <c r="F82" s="602"/>
      <c r="K82" s="645" t="s">
        <v>645</v>
      </c>
      <c r="L82" s="646"/>
    </row>
    <row r="83" spans="1:12" s="537" customFormat="1" ht="20.100000000000001" customHeight="1">
      <c r="A83" s="619"/>
      <c r="B83" s="647" t="s">
        <v>624</v>
      </c>
      <c r="C83" s="1359" t="s">
        <v>646</v>
      </c>
      <c r="D83" s="1359"/>
      <c r="E83" s="1359"/>
      <c r="F83" s="1359"/>
      <c r="G83" s="1359"/>
      <c r="H83" s="1360" t="s">
        <v>647</v>
      </c>
      <c r="I83" s="1361"/>
      <c r="J83" s="1361"/>
      <c r="K83" s="1361"/>
      <c r="L83" s="1362"/>
    </row>
    <row r="84" spans="1:12" s="650" customFormat="1" ht="33" customHeight="1">
      <c r="A84" s="596"/>
      <c r="B84" s="648"/>
      <c r="C84" s="649" t="s">
        <v>648</v>
      </c>
      <c r="D84" s="649" t="s">
        <v>649</v>
      </c>
      <c r="E84" s="649" t="s">
        <v>650</v>
      </c>
      <c r="F84" s="649" t="s">
        <v>651</v>
      </c>
      <c r="G84" s="649" t="s">
        <v>1059</v>
      </c>
      <c r="H84" s="649" t="s">
        <v>652</v>
      </c>
      <c r="I84" s="649" t="s">
        <v>653</v>
      </c>
      <c r="J84" s="649" t="s">
        <v>654</v>
      </c>
      <c r="K84" s="649" t="s">
        <v>655</v>
      </c>
      <c r="L84" s="649" t="s">
        <v>1058</v>
      </c>
    </row>
    <row r="85" spans="1:12" s="537" customFormat="1" ht="33" customHeight="1">
      <c r="A85" s="619"/>
      <c r="B85" s="648" t="s">
        <v>656</v>
      </c>
      <c r="C85" s="651"/>
      <c r="D85" s="651"/>
      <c r="E85" s="651"/>
      <c r="F85" s="651"/>
      <c r="G85" s="651"/>
      <c r="H85" s="651"/>
      <c r="I85" s="651"/>
      <c r="J85" s="651"/>
      <c r="K85" s="651"/>
      <c r="L85" s="651"/>
    </row>
    <row r="86" spans="1:12" s="537" customFormat="1" ht="33" customHeight="1">
      <c r="A86" s="619"/>
      <c r="B86" s="648" t="s">
        <v>657</v>
      </c>
      <c r="C86" s="651"/>
      <c r="D86" s="651"/>
      <c r="E86" s="651"/>
      <c r="F86" s="651"/>
      <c r="G86" s="651"/>
      <c r="H86" s="651"/>
      <c r="I86" s="651"/>
      <c r="J86" s="651"/>
      <c r="K86" s="651"/>
      <c r="L86" s="651"/>
    </row>
    <row r="87" spans="1:12" s="537" customFormat="1" ht="33" customHeight="1">
      <c r="A87" s="619"/>
      <c r="B87" s="648" t="s">
        <v>658</v>
      </c>
      <c r="C87" s="651"/>
      <c r="D87" s="651"/>
      <c r="E87" s="651"/>
      <c r="F87" s="651"/>
      <c r="G87" s="651"/>
      <c r="H87" s="651"/>
      <c r="I87" s="651"/>
      <c r="J87" s="651"/>
      <c r="K87" s="651"/>
      <c r="L87" s="651"/>
    </row>
    <row r="88" spans="1:12" s="537" customFormat="1" ht="33" customHeight="1">
      <c r="A88" s="619"/>
      <c r="B88" s="648" t="s">
        <v>659</v>
      </c>
      <c r="C88" s="651"/>
      <c r="D88" s="651"/>
      <c r="E88" s="651"/>
      <c r="F88" s="651"/>
      <c r="G88" s="651"/>
      <c r="H88" s="651"/>
      <c r="I88" s="651"/>
      <c r="J88" s="651"/>
      <c r="K88" s="651"/>
      <c r="L88" s="651"/>
    </row>
    <row r="89" spans="1:12" s="537" customFormat="1" ht="33" customHeight="1">
      <c r="A89" s="619"/>
      <c r="B89" s="648" t="s">
        <v>660</v>
      </c>
      <c r="C89" s="651"/>
      <c r="D89" s="651"/>
      <c r="E89" s="651"/>
      <c r="F89" s="651"/>
      <c r="G89" s="651"/>
      <c r="H89" s="651"/>
      <c r="I89" s="651"/>
      <c r="J89" s="651"/>
      <c r="K89" s="651"/>
      <c r="L89" s="651"/>
    </row>
    <row r="90" spans="1:12" s="537" customFormat="1" ht="33" customHeight="1">
      <c r="A90" s="619"/>
      <c r="B90" s="648" t="s">
        <v>661</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63"/>
      <c r="C92" s="1363"/>
      <c r="D92" s="1363"/>
      <c r="E92" s="1363"/>
      <c r="F92" s="1363"/>
      <c r="G92" s="1363"/>
      <c r="H92" s="1363"/>
      <c r="I92" s="1363"/>
      <c r="J92" s="1363"/>
      <c r="K92" s="1363"/>
      <c r="L92" s="1363"/>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61</v>
      </c>
      <c r="B95" s="1353" t="str">
        <f>'Attach 15'!B91</f>
        <v>--</v>
      </c>
      <c r="C95" s="1353"/>
      <c r="D95" s="1353"/>
      <c r="E95" s="322"/>
      <c r="G95" s="653" t="s">
        <v>62</v>
      </c>
      <c r="H95" s="1354" t="str">
        <f>'Attach 15'!E91</f>
        <v/>
      </c>
      <c r="I95" s="1355"/>
      <c r="J95" s="1355"/>
      <c r="K95" s="1355"/>
      <c r="L95" s="1355"/>
    </row>
    <row r="96" spans="1:12" ht="24" customHeight="1">
      <c r="A96" s="654" t="s">
        <v>63</v>
      </c>
      <c r="B96" s="1356" t="str">
        <f>'Attach 15'!B92</f>
        <v/>
      </c>
      <c r="C96" s="1356"/>
      <c r="D96" s="1356"/>
      <c r="E96" s="322"/>
      <c r="G96" s="653" t="s">
        <v>64</v>
      </c>
      <c r="H96" s="1354" t="str">
        <f>'Attach 15'!E92</f>
        <v/>
      </c>
      <c r="I96" s="1355"/>
      <c r="J96" s="1355"/>
      <c r="K96" s="1355"/>
      <c r="L96" s="1355"/>
    </row>
  </sheetData>
  <sheetProtection algorithmName="SHA-512" hashValue="TWi5RbZJxv38yD0sufNz58eRCB9wWlPhTh5/Fa263QWdYiOTB4fU1yU9YmrNhC8MIZOgwZITDWULVtfFtzspVw==" saltValue="gNqsqSMBI7akrS5iVtG+sQ==" spinCount="100000" sheet="1" formatColumns="0" formatRows="0" selectLockedCells="1"/>
  <customSheetViews>
    <customSheetView guid="{8893ED44-0907-49DA-91B4-12E950CA9B03}"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91" t="str">
        <f>'Attach 3(JV)'!A1</f>
        <v>Specification No.:CC/NT/W-RT/DOM/A02/26/04533</v>
      </c>
      <c r="B1" s="1391"/>
      <c r="C1" s="1391"/>
      <c r="D1" s="1390" t="str">
        <f>"Attachment-17 "&amp;'Attach 3(JV)'!AT1</f>
        <v xml:space="preserve">Attachment-17 </v>
      </c>
      <c r="E1" s="1390"/>
    </row>
    <row r="2" spans="1:26" ht="10.5" customHeight="1">
      <c r="Z2" s="236">
        <f>'[5]Attach 3(JV)'!Z2</f>
        <v>0</v>
      </c>
    </row>
    <row r="3" spans="1:26" ht="77.2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37"/>
      <c r="G3" s="238"/>
      <c r="H3" s="237"/>
    </row>
    <row r="4" spans="1:26" ht="6.75" customHeight="1">
      <c r="A4" s="239"/>
      <c r="H4" s="30"/>
      <c r="I4" s="11"/>
    </row>
    <row r="5" spans="1:26" ht="19.5" customHeight="1">
      <c r="A5" s="1290" t="s">
        <v>662</v>
      </c>
      <c r="B5" s="1290"/>
      <c r="C5" s="1290"/>
      <c r="D5" s="1290"/>
      <c r="E5" s="1290"/>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91" t="str">
        <f>'Attach 3(JV)'!A8</f>
        <v/>
      </c>
      <c r="B8" s="1291"/>
      <c r="C8" s="1291"/>
      <c r="D8" s="12" t="str">
        <f>'[5]Attach 3(JV)'!E8</f>
        <v>Contract Services</v>
      </c>
      <c r="H8" s="30"/>
      <c r="I8" s="11"/>
    </row>
    <row r="9" spans="1:26" ht="19.5" customHeight="1">
      <c r="A9" s="13" t="s">
        <v>53</v>
      </c>
      <c r="B9" s="859">
        <f>'Attach 3(JV)'!B9</f>
        <v>0</v>
      </c>
      <c r="C9" s="859"/>
      <c r="D9" s="12" t="str">
        <f>'[5]Attach 3(JV)'!E9</f>
        <v>Power Grid Corporation of India Ltd.,</v>
      </c>
      <c r="H9" s="30"/>
      <c r="I9" s="11"/>
    </row>
    <row r="10" spans="1:26" ht="19.5" customHeight="1">
      <c r="A10" s="13" t="s">
        <v>55</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41"/>
      <c r="B12" s="859">
        <f>'Attach 3(JV)'!B12</f>
        <v>0</v>
      </c>
      <c r="C12" s="859"/>
      <c r="D12" s="12"/>
    </row>
    <row r="13" spans="1:26" ht="19.5" customHeight="1">
      <c r="A13" s="235" t="s">
        <v>59</v>
      </c>
    </row>
    <row r="14" spans="1:26" ht="9.9499999999999993" customHeight="1">
      <c r="A14" s="241"/>
    </row>
    <row r="15" spans="1:26" ht="93.75" customHeight="1">
      <c r="A15" s="243">
        <v>1</v>
      </c>
      <c r="B15" s="1393" t="s">
        <v>663</v>
      </c>
      <c r="C15" s="1393"/>
      <c r="D15" s="1393"/>
      <c r="E15" s="1393"/>
      <c r="F15" s="244"/>
      <c r="G15" s="244"/>
      <c r="H15" s="244"/>
    </row>
    <row r="16" spans="1:26" ht="51.75" customHeight="1">
      <c r="A16" s="243">
        <v>2</v>
      </c>
      <c r="B16" s="1393" t="s">
        <v>664</v>
      </c>
      <c r="C16" s="1393"/>
      <c r="D16" s="1393"/>
      <c r="E16" s="1393"/>
      <c r="F16" s="244"/>
      <c r="G16" s="244"/>
      <c r="H16" s="244"/>
    </row>
    <row r="17" spans="1:8" ht="16.5" customHeight="1">
      <c r="A17" s="241"/>
      <c r="B17" s="241"/>
      <c r="C17" s="241"/>
      <c r="D17" s="241"/>
      <c r="E17" s="241"/>
      <c r="F17" s="244"/>
      <c r="G17" s="244"/>
      <c r="H17" s="244"/>
    </row>
    <row r="18" spans="1:8" s="233" customFormat="1" ht="97.5" customHeight="1">
      <c r="A18" s="245" t="s">
        <v>665</v>
      </c>
      <c r="B18" s="246" t="s">
        <v>341</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94" t="s">
        <v>669</v>
      </c>
      <c r="B27" s="1394"/>
      <c r="C27" s="1394"/>
      <c r="D27" s="1394"/>
      <c r="E27" s="1394"/>
      <c r="F27" s="244"/>
      <c r="G27" s="244"/>
      <c r="H27" s="244"/>
    </row>
    <row r="28" spans="1:8">
      <c r="C28" s="256"/>
    </row>
    <row r="29" spans="1:8">
      <c r="A29" s="257" t="s">
        <v>61</v>
      </c>
      <c r="B29" s="258" t="str">
        <f>'Attach 3(JV)'!B24</f>
        <v>--</v>
      </c>
      <c r="C29" s="256" t="s">
        <v>62</v>
      </c>
      <c r="D29" s="259" t="str">
        <f>'Attach 3(JV)'!E24</f>
        <v/>
      </c>
    </row>
    <row r="30" spans="1:8">
      <c r="A30" s="257" t="s">
        <v>63</v>
      </c>
      <c r="B30" s="259" t="str">
        <f>'Attach 3(JV)'!B25</f>
        <v/>
      </c>
      <c r="C30" s="256" t="s">
        <v>64</v>
      </c>
      <c r="D30" s="259" t="str">
        <f>'Attach 3(JV)'!E25</f>
        <v/>
      </c>
    </row>
    <row r="31" spans="1:8">
      <c r="B31" s="260"/>
      <c r="C31" s="256"/>
      <c r="D31" s="256"/>
      <c r="E31" s="260"/>
    </row>
    <row r="32" spans="1:8" hidden="1">
      <c r="A32" s="230" t="str">
        <f>A1</f>
        <v>Specification No.:CC/NT/W-RT/DOM/A02/26/04533</v>
      </c>
      <c r="B32" s="231"/>
      <c r="C32" s="231"/>
      <c r="D32" s="231"/>
      <c r="E32" s="232" t="str">
        <f>D1</f>
        <v xml:space="preserve">Attachment-17 </v>
      </c>
    </row>
    <row r="33" spans="1:8" hidden="1"/>
    <row r="34" spans="1:8" ht="15" hidden="1">
      <c r="A34" s="1395" t="str">
        <f>A3</f>
        <v xml:space="preserve">765kV Reactor Package 7RT-25-BULK for procurement of 20 x 110MVAR, 765KV, 1-phase Reactors under Bulk Procurement for procurement of 765kV &amp; 400kV class Transformers and Reactors of various capacities Lot-7. </v>
      </c>
      <c r="B34" s="1395"/>
      <c r="C34" s="1395"/>
      <c r="D34" s="1395"/>
      <c r="E34" s="1395"/>
    </row>
    <row r="35" spans="1:8" hidden="1">
      <c r="A35" s="239"/>
    </row>
    <row r="36" spans="1:8" ht="15" hidden="1">
      <c r="A36" s="1397" t="s">
        <v>388</v>
      </c>
      <c r="B36" s="1397"/>
      <c r="C36" s="1397"/>
      <c r="D36" s="1397"/>
      <c r="E36" s="139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53</v>
      </c>
      <c r="B40" s="859" t="str">
        <f>'[5]Attach 3(JV)'!B17:D17</f>
        <v xml:space="preserve">…… ……. …….. …… ……. …….. </v>
      </c>
      <c r="C40" s="859"/>
      <c r="D40" s="12" t="str">
        <f>D9</f>
        <v>Power Grid Corporation of India Ltd.,</v>
      </c>
      <c r="F40" s="234"/>
      <c r="G40" s="234"/>
      <c r="H40" s="234"/>
    </row>
    <row r="41" spans="1:8" hidden="1">
      <c r="A41" s="13" t="s">
        <v>55</v>
      </c>
      <c r="B41" s="859" t="str">
        <f>'[5]Attach 3(JV)'!B18:D18</f>
        <v xml:space="preserve">…… ……. …….. …… ……. …….. </v>
      </c>
      <c r="C41" s="859"/>
      <c r="D41" s="12" t="str">
        <f>D10</f>
        <v>"Saudamini", Plot No. 2, Sector 29</v>
      </c>
      <c r="F41" s="234"/>
      <c r="G41" s="234"/>
      <c r="H41" s="234"/>
    </row>
    <row r="42" spans="1:8" hidden="1">
      <c r="B42" s="859" t="str">
        <f>'[5]Attach 3(JV)'!B19:D19</f>
        <v xml:space="preserve">…… ……. …….. …… ……. …….. </v>
      </c>
      <c r="C42" s="859"/>
      <c r="D42" s="12" t="str">
        <f>D11</f>
        <v>Gurugram (Haryana) - 122001</v>
      </c>
      <c r="F42" s="234"/>
      <c r="G42" s="234"/>
      <c r="H42" s="234"/>
    </row>
    <row r="43" spans="1:8" hidden="1">
      <c r="A43" s="241"/>
      <c r="B43" s="859" t="str">
        <f>'[5]Attach 3(JV)'!B20:D20</f>
        <v xml:space="preserve">…… ……. …….. …… ……. …….. </v>
      </c>
      <c r="C43" s="859"/>
      <c r="D43" s="12"/>
      <c r="F43" s="234"/>
      <c r="G43" s="234"/>
      <c r="H43" s="234"/>
    </row>
    <row r="44" spans="1:8" hidden="1">
      <c r="A44" s="235" t="s">
        <v>59</v>
      </c>
      <c r="F44" s="234"/>
      <c r="G44" s="234"/>
      <c r="H44" s="234"/>
    </row>
    <row r="45" spans="1:8" hidden="1">
      <c r="A45" s="241"/>
      <c r="F45" s="234"/>
      <c r="G45" s="234"/>
      <c r="H45" s="234"/>
    </row>
    <row r="46" spans="1:8" hidden="1">
      <c r="A46" s="1396" t="s">
        <v>396</v>
      </c>
      <c r="B46" s="1396"/>
      <c r="C46" s="1396"/>
      <c r="D46" s="1396"/>
      <c r="E46" s="1396"/>
      <c r="F46" s="234"/>
      <c r="G46" s="234"/>
      <c r="H46" s="234"/>
    </row>
    <row r="47" spans="1:8" hidden="1">
      <c r="A47" s="241"/>
      <c r="B47" s="241"/>
      <c r="C47" s="241"/>
      <c r="D47" s="241"/>
      <c r="E47" s="241"/>
      <c r="F47" s="234"/>
      <c r="G47" s="234"/>
      <c r="H47" s="234"/>
    </row>
    <row r="48" spans="1:8" ht="66" hidden="1">
      <c r="A48" s="245" t="s">
        <v>341</v>
      </c>
      <c r="B48" s="1392" t="s">
        <v>390</v>
      </c>
      <c r="C48" s="1392"/>
      <c r="D48" s="245" t="s">
        <v>391</v>
      </c>
      <c r="E48" s="245" t="s">
        <v>397</v>
      </c>
      <c r="F48" s="234"/>
      <c r="G48" s="234"/>
      <c r="H48" s="234"/>
    </row>
    <row r="49" spans="1:8" hidden="1">
      <c r="A49" s="261">
        <v>1</v>
      </c>
      <c r="B49" s="1389"/>
      <c r="C49" s="1389"/>
      <c r="D49" s="262"/>
      <c r="E49" s="262"/>
      <c r="F49" s="234"/>
      <c r="G49" s="234"/>
      <c r="H49" s="234"/>
    </row>
    <row r="50" spans="1:8" hidden="1">
      <c r="A50" s="261">
        <v>2</v>
      </c>
      <c r="B50" s="1389"/>
      <c r="C50" s="1389"/>
      <c r="D50" s="262"/>
      <c r="E50" s="262"/>
      <c r="F50" s="234"/>
      <c r="G50" s="234"/>
      <c r="H50" s="234"/>
    </row>
    <row r="51" spans="1:8" hidden="1">
      <c r="A51" s="261">
        <v>3</v>
      </c>
      <c r="B51" s="1389"/>
      <c r="C51" s="1389"/>
      <c r="D51" s="262"/>
      <c r="E51" s="262"/>
      <c r="F51" s="234"/>
      <c r="G51" s="234"/>
      <c r="H51" s="234"/>
    </row>
    <row r="52" spans="1:8" hidden="1">
      <c r="A52" s="261">
        <v>4</v>
      </c>
      <c r="B52" s="1389"/>
      <c r="C52" s="1389"/>
      <c r="D52" s="262"/>
      <c r="E52" s="262"/>
      <c r="F52" s="234"/>
      <c r="G52" s="234"/>
      <c r="H52" s="234"/>
    </row>
    <row r="53" spans="1:8" hidden="1">
      <c r="A53" s="261">
        <v>5</v>
      </c>
      <c r="B53" s="1389"/>
      <c r="C53" s="1389"/>
      <c r="D53" s="262"/>
      <c r="E53" s="262"/>
      <c r="F53" s="234"/>
      <c r="G53" s="234"/>
      <c r="H53" s="234"/>
    </row>
    <row r="54" spans="1:8" hidden="1">
      <c r="A54" s="261">
        <v>6</v>
      </c>
      <c r="B54" s="1389"/>
      <c r="C54" s="138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61</v>
      </c>
      <c r="B57" s="258" t="str">
        <f>B29</f>
        <v>--</v>
      </c>
      <c r="C57" s="263" t="s">
        <v>62</v>
      </c>
      <c r="D57" s="263" t="str">
        <f>D29</f>
        <v/>
      </c>
      <c r="E57" s="263"/>
      <c r="F57" s="234"/>
      <c r="G57" s="234"/>
      <c r="H57" s="234"/>
    </row>
    <row r="58" spans="1:8" ht="15" hidden="1">
      <c r="A58" s="263" t="s">
        <v>63</v>
      </c>
      <c r="B58" s="263" t="str">
        <f>B30</f>
        <v/>
      </c>
      <c r="C58" s="263" t="s">
        <v>64</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No.:CC/NT/W-RT/DOM/A02/26/04533</v>
      </c>
      <c r="B60" s="231"/>
      <c r="C60" s="231"/>
      <c r="D60" s="231"/>
      <c r="E60" s="232" t="str">
        <f>E32</f>
        <v xml:space="preserve">Attachment-17 </v>
      </c>
      <c r="F60" s="234"/>
      <c r="G60" s="234"/>
      <c r="H60" s="234"/>
    </row>
    <row r="61" spans="1:8" hidden="1">
      <c r="F61" s="234"/>
      <c r="G61" s="234"/>
      <c r="H61" s="234"/>
    </row>
    <row r="62" spans="1:8" ht="15" hidden="1">
      <c r="A62" s="1395" t="str">
        <f>A34</f>
        <v xml:space="preserve">765kV Reactor Package 7RT-25-BULK for procurement of 20 x 110MVAR, 765KV, 1-phase Reactors under Bulk Procurement for procurement of 765kV &amp; 400kV class Transformers and Reactors of various capacities Lot-7. </v>
      </c>
      <c r="B62" s="1395"/>
      <c r="C62" s="1395"/>
      <c r="D62" s="1395"/>
      <c r="E62" s="1395"/>
      <c r="F62" s="234"/>
      <c r="G62" s="234"/>
      <c r="H62" s="234"/>
    </row>
    <row r="63" spans="1:8" hidden="1">
      <c r="A63" s="239"/>
      <c r="F63" s="234"/>
      <c r="G63" s="234"/>
      <c r="H63" s="234"/>
    </row>
    <row r="64" spans="1:8" ht="15" hidden="1">
      <c r="A64" s="1397" t="s">
        <v>388</v>
      </c>
      <c r="B64" s="1397"/>
      <c r="C64" s="1397"/>
      <c r="D64" s="1397"/>
      <c r="E64" s="139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53</v>
      </c>
      <c r="B68" s="859" t="str">
        <f>'[5]Attach 3(JV)'!E17</f>
        <v/>
      </c>
      <c r="C68" s="859"/>
      <c r="D68" s="12" t="str">
        <f>D9</f>
        <v>Power Grid Corporation of India Ltd.,</v>
      </c>
      <c r="F68" s="234"/>
      <c r="G68" s="234"/>
      <c r="H68" s="234"/>
    </row>
    <row r="69" spans="1:8" hidden="1">
      <c r="A69" s="13" t="s">
        <v>55</v>
      </c>
      <c r="B69" s="859" t="str">
        <f>'[5]Attach 3(JV)'!E18</f>
        <v/>
      </c>
      <c r="C69" s="859"/>
      <c r="D69" s="12" t="str">
        <f>D10</f>
        <v>"Saudamini", Plot No. 2, Sector 29</v>
      </c>
      <c r="F69" s="234"/>
      <c r="G69" s="234"/>
      <c r="H69" s="234"/>
    </row>
    <row r="70" spans="1:8" hidden="1">
      <c r="B70" s="859" t="str">
        <f>'[5]Attach 3(JV)'!E19</f>
        <v/>
      </c>
      <c r="C70" s="859"/>
      <c r="D70" s="12" t="str">
        <f>D11</f>
        <v>Gurugram (Haryana) - 122001</v>
      </c>
      <c r="F70" s="234"/>
      <c r="G70" s="234"/>
      <c r="H70" s="234"/>
    </row>
    <row r="71" spans="1:8" hidden="1">
      <c r="A71" s="241"/>
      <c r="B71" s="859" t="str">
        <f>'[5]Attach 3(JV)'!E20</f>
        <v/>
      </c>
      <c r="C71" s="859"/>
      <c r="D71" s="12"/>
      <c r="F71" s="234"/>
      <c r="G71" s="234"/>
      <c r="H71" s="234"/>
    </row>
    <row r="72" spans="1:8" hidden="1">
      <c r="A72" s="235" t="s">
        <v>59</v>
      </c>
      <c r="F72" s="234"/>
      <c r="G72" s="234"/>
      <c r="H72" s="234"/>
    </row>
    <row r="73" spans="1:8" hidden="1">
      <c r="A73" s="241"/>
      <c r="F73" s="234"/>
      <c r="G73" s="234"/>
      <c r="H73" s="234"/>
    </row>
    <row r="74" spans="1:8" hidden="1">
      <c r="A74" s="1396" t="s">
        <v>396</v>
      </c>
      <c r="B74" s="1396"/>
      <c r="C74" s="1396"/>
      <c r="D74" s="1396"/>
      <c r="E74" s="1396"/>
      <c r="F74" s="234"/>
      <c r="G74" s="234"/>
      <c r="H74" s="234"/>
    </row>
    <row r="75" spans="1:8" hidden="1">
      <c r="A75" s="241"/>
      <c r="B75" s="241"/>
      <c r="C75" s="241"/>
      <c r="D75" s="241"/>
      <c r="E75" s="241"/>
      <c r="F75" s="234"/>
      <c r="G75" s="234"/>
      <c r="H75" s="234"/>
    </row>
    <row r="76" spans="1:8" ht="66" hidden="1">
      <c r="A76" s="245" t="s">
        <v>341</v>
      </c>
      <c r="B76" s="1392" t="s">
        <v>390</v>
      </c>
      <c r="C76" s="1392"/>
      <c r="D76" s="245" t="s">
        <v>391</v>
      </c>
      <c r="E76" s="245" t="s">
        <v>397</v>
      </c>
      <c r="F76" s="234"/>
      <c r="G76" s="234"/>
      <c r="H76" s="234"/>
    </row>
    <row r="77" spans="1:8" hidden="1">
      <c r="A77" s="261">
        <v>1</v>
      </c>
      <c r="B77" s="1389"/>
      <c r="C77" s="1389"/>
      <c r="D77" s="262"/>
      <c r="E77" s="262"/>
      <c r="F77" s="234"/>
      <c r="G77" s="234"/>
      <c r="H77" s="234"/>
    </row>
    <row r="78" spans="1:8" hidden="1">
      <c r="A78" s="261">
        <v>2</v>
      </c>
      <c r="B78" s="1389"/>
      <c r="C78" s="1389"/>
      <c r="D78" s="262"/>
      <c r="E78" s="262"/>
      <c r="F78" s="234"/>
      <c r="G78" s="234"/>
      <c r="H78" s="234"/>
    </row>
    <row r="79" spans="1:8" hidden="1">
      <c r="A79" s="261">
        <v>3</v>
      </c>
      <c r="B79" s="1389"/>
      <c r="C79" s="1389"/>
      <c r="D79" s="262"/>
      <c r="E79" s="262"/>
      <c r="F79" s="234"/>
      <c r="G79" s="234"/>
      <c r="H79" s="234"/>
    </row>
    <row r="80" spans="1:8" hidden="1">
      <c r="A80" s="261">
        <v>4</v>
      </c>
      <c r="B80" s="1389"/>
      <c r="C80" s="1389"/>
      <c r="D80" s="262"/>
      <c r="E80" s="262"/>
      <c r="F80" s="234"/>
      <c r="G80" s="234"/>
      <c r="H80" s="234"/>
    </row>
    <row r="81" spans="1:8" hidden="1">
      <c r="A81" s="261">
        <v>5</v>
      </c>
      <c r="B81" s="1389"/>
      <c r="C81" s="1389"/>
      <c r="D81" s="262"/>
      <c r="E81" s="262"/>
      <c r="F81" s="234"/>
      <c r="G81" s="234"/>
      <c r="H81" s="234"/>
    </row>
    <row r="82" spans="1:8" hidden="1">
      <c r="A82" s="261">
        <v>6</v>
      </c>
      <c r="B82" s="1389"/>
      <c r="C82" s="138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61</v>
      </c>
      <c r="B85" s="258" t="str">
        <f>B57</f>
        <v>--</v>
      </c>
      <c r="C85" s="263" t="s">
        <v>62</v>
      </c>
      <c r="D85" s="263" t="str">
        <f>D57</f>
        <v/>
      </c>
      <c r="E85" s="263"/>
      <c r="F85" s="234"/>
      <c r="G85" s="234"/>
      <c r="H85" s="234"/>
    </row>
    <row r="86" spans="1:8" ht="15" hidden="1">
      <c r="A86" s="263" t="s">
        <v>63</v>
      </c>
      <c r="B86" s="263" t="str">
        <f>B58</f>
        <v/>
      </c>
      <c r="C86" s="263" t="s">
        <v>64</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lb8YV4slak2KlXBpi9F8OTYexNtX6ZE0w1sY3EGpKCkERA0CFTcrLngMajZB9Rj8M2qzl2i3HCS+mrSwlesx7Q==" saltValue="tg/s3OiZvTHh/MIcwkvpsQ==" spinCount="100000" sheet="1" formatColumns="0" formatRows="0" selectLockedCells="1"/>
  <customSheetViews>
    <customSheetView guid="{8893ED44-0907-49DA-91B4-12E950CA9B03}" showPageBreaks="1" fitToPage="1" printArea="1" hiddenRows="1" view="pageBreakPreview" topLeftCell="A10">
      <selection activeCell="A19" sqref="A19"/>
      <pageMargins left="0.7" right="0.7" top="0.44" bottom="0.2" header="0.25" footer="0.2"/>
      <pageSetup scale="91" fitToHeight="0" orientation="portrait" r:id="rId1"/>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2"/>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4"/>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5"/>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6"/>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7"/>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8"/>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9"/>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10"/>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DC28ED1E-3E35-4094-9C2B-5C0A1C1D459C}" showPageBreaks="1" fitToPage="1" printArea="1" hiddenRows="1">
      <selection activeCell="A19" sqref="A19"/>
      <pageMargins left="0" right="0" top="0" bottom="0" header="0" footer="0"/>
      <pageSetup paperSize="9" fitToHeight="0" orientation="portrait" r:id="rId18"/>
    </customSheetView>
    <customSheetView guid="{7A9EA6D6-4DDF-43D9-92E6-C6AFAD14E266}" fitToPage="1" hiddenRows="1" topLeftCell="A11">
      <selection activeCell="A19" sqref="A19"/>
      <pageMargins left="0" right="0" top="0" bottom="0" header="0" footer="0"/>
      <pageSetup paperSize="9" fitToHeight="0" orientation="portrait" r:id="rId19"/>
    </customSheetView>
    <customSheetView guid="{F9FE2C60-2849-4C32-B532-2B1A89FFA9CD}" fitToPage="1" hiddenRows="1" topLeftCell="A19">
      <selection activeCell="A19" sqref="A19"/>
      <pageMargins left="0" right="0" top="0" bottom="0" header="0" footer="0"/>
      <pageSetup paperSize="9" fitToHeight="0" orientation="portrait" r:id="rId20"/>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7"/>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8"/>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9"/>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30"/>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2"/>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3"/>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4"/>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5"/>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6"/>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7"/>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8"/>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9"/>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80" t="str">
        <f>'Attach 3(JV)'!A1</f>
        <v>Specification No.:CC/NT/W-RT/DOM/A02/26/04533</v>
      </c>
      <c r="B1" s="1180"/>
      <c r="C1" s="1180"/>
      <c r="D1" s="1180"/>
      <c r="E1" s="531" t="str">
        <f>"Attachment-18 " &amp; 'Attach 3(JV)'!AT1</f>
        <v xml:space="preserve">Attachment-18 </v>
      </c>
      <c r="F1" s="516"/>
      <c r="G1" s="516"/>
      <c r="H1" s="516"/>
    </row>
    <row r="3" spans="1:9" ht="83.2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20.100000000000001" customHeight="1">
      <c r="A5" s="856" t="s">
        <v>670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20.100000000000001" customHeight="1">
      <c r="A16" s="1292" t="s">
        <v>671</v>
      </c>
      <c r="B16" s="1292"/>
      <c r="C16" s="1292"/>
      <c r="D16" s="1292"/>
      <c r="E16" s="1292"/>
    </row>
    <row r="17" spans="1:5" ht="20.100000000000001" customHeight="1">
      <c r="A17" s="32"/>
    </row>
    <row r="18" spans="1:5" ht="20.100000000000001" customHeight="1">
      <c r="A18" s="32"/>
    </row>
    <row r="19" spans="1:5">
      <c r="A19" s="36" t="s">
        <v>61</v>
      </c>
      <c r="B19" s="61" t="str">
        <f>'Attach 3(JV)'!B24</f>
        <v>--</v>
      </c>
      <c r="C19" s="40"/>
      <c r="D19" s="37" t="s">
        <v>62</v>
      </c>
      <c r="E19" s="198" t="str">
        <f>'Attach 3(JV)'!E24</f>
        <v/>
      </c>
    </row>
    <row r="20" spans="1:5">
      <c r="A20" s="36" t="s">
        <v>63</v>
      </c>
      <c r="B20" s="198" t="str">
        <f>'Attach 3(JV)'!B25</f>
        <v/>
      </c>
      <c r="C20" s="40"/>
      <c r="D20" s="37" t="s">
        <v>64</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07lvUeo9FTz5rMSw3IN9EGhLQho9b0534JeWX82gINjBJE9WQs80wjMBhrHQpUBgDS+ZMkBueu1Ad7Csp4jwPQ==" saltValue="g6LxCRcCQ9Ldjobuq/m2oQ==" spinCount="100000" sheet="1" formatColumns="0" formatRows="0" selectLockedCells="1"/>
  <customSheetViews>
    <customSheetView guid="{8893ED44-0907-49DA-91B4-12E950CA9B03}" scale="115" showPageBreaks="1" showGridLines="0" fitToPage="1" printArea="1" view="pageBreakPreview" topLeftCell="A19">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2"/>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9"/>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30"/>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6" zoomScaleNormal="100" zoomScaleSheetLayoutView="100" workbookViewId="0">
      <selection activeCell="AS43" sqref="AS43"/>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99" t="s">
        <v>672</v>
      </c>
      <c r="B1" s="1400"/>
      <c r="C1" s="1400"/>
      <c r="D1" s="1400"/>
      <c r="E1" s="1400"/>
      <c r="F1" s="1400"/>
      <c r="G1" s="1400"/>
      <c r="H1" s="1400"/>
      <c r="I1" s="1401"/>
    </row>
    <row r="2" spans="1:9" ht="31.5" customHeight="1">
      <c r="A2" s="662" t="s">
        <v>438</v>
      </c>
      <c r="B2" s="1402" t="s">
        <v>673</v>
      </c>
      <c r="C2" s="1402"/>
      <c r="D2" s="1402"/>
      <c r="E2" s="1402"/>
      <c r="F2" s="1402"/>
      <c r="G2" s="1402"/>
      <c r="H2" s="1402"/>
      <c r="I2" s="1403"/>
    </row>
    <row r="3" spans="1:9" ht="36" customHeight="1">
      <c r="A3" s="662" t="s">
        <v>440</v>
      </c>
      <c r="B3" s="1402" t="s">
        <v>674</v>
      </c>
      <c r="C3" s="1402"/>
      <c r="D3" s="1402"/>
      <c r="E3" s="1402"/>
      <c r="F3" s="1402"/>
      <c r="G3" s="1402"/>
      <c r="H3" s="1402"/>
      <c r="I3" s="1403"/>
    </row>
    <row r="4" spans="1:9" ht="36" customHeight="1">
      <c r="A4" s="662" t="s">
        <v>442</v>
      </c>
      <c r="B4" s="1402" t="s">
        <v>675</v>
      </c>
      <c r="C4" s="1402"/>
      <c r="D4" s="1402"/>
      <c r="E4" s="1402"/>
      <c r="F4" s="1402"/>
      <c r="G4" s="1402"/>
      <c r="H4" s="1402"/>
      <c r="I4" s="1403"/>
    </row>
    <row r="5" spans="1:9" ht="36" customHeight="1">
      <c r="A5" s="662" t="s">
        <v>444</v>
      </c>
      <c r="B5" s="1402" t="s">
        <v>445</v>
      </c>
      <c r="C5" s="1402"/>
      <c r="D5" s="1402"/>
      <c r="E5" s="1402"/>
      <c r="F5" s="1402"/>
      <c r="G5" s="1402"/>
      <c r="H5" s="1402"/>
      <c r="I5" s="1403"/>
    </row>
    <row r="6" spans="1:9" ht="19.5" customHeight="1">
      <c r="A6" s="663" t="s">
        <v>446</v>
      </c>
      <c r="B6" s="872" t="s">
        <v>676</v>
      </c>
      <c r="C6" s="872"/>
      <c r="D6" s="872"/>
      <c r="E6" s="872"/>
      <c r="F6" s="872"/>
      <c r="G6" s="872"/>
      <c r="H6" s="872"/>
      <c r="I6" s="1404"/>
    </row>
    <row r="7" spans="1:9" ht="15.75">
      <c r="A7" s="278"/>
      <c r="C7" s="278"/>
      <c r="D7" s="278"/>
      <c r="E7" s="278"/>
      <c r="F7" s="278"/>
      <c r="G7" s="278"/>
      <c r="H7" s="278"/>
      <c r="I7" s="278"/>
    </row>
    <row r="27" spans="1:11" ht="15">
      <c r="K27" s="664">
        <v>0</v>
      </c>
    </row>
    <row r="28" spans="1:11">
      <c r="A28" s="665"/>
      <c r="B28" s="665"/>
      <c r="C28" s="665"/>
      <c r="D28" s="665"/>
      <c r="E28" s="665"/>
      <c r="F28" s="665"/>
      <c r="G28" s="665"/>
      <c r="H28" s="665"/>
      <c r="I28" s="665"/>
      <c r="J28" s="665"/>
      <c r="K28" s="666">
        <v>0</v>
      </c>
    </row>
    <row r="29" spans="1:11">
      <c r="A29" s="665"/>
      <c r="B29" s="665"/>
      <c r="C29" s="665"/>
      <c r="D29" s="665"/>
      <c r="E29" s="665"/>
      <c r="F29" s="665"/>
      <c r="G29" s="665"/>
      <c r="H29" s="665"/>
      <c r="I29" s="665"/>
      <c r="J29" s="665"/>
      <c r="K29" s="666">
        <v>0</v>
      </c>
    </row>
    <row r="30" spans="1:11">
      <c r="A30" s="665"/>
      <c r="B30" s="665"/>
      <c r="C30" s="665"/>
      <c r="D30" s="665"/>
      <c r="E30" s="665"/>
      <c r="F30" s="665"/>
      <c r="G30" s="665"/>
      <c r="H30" s="665"/>
      <c r="I30" s="665"/>
      <c r="J30" s="665"/>
      <c r="K30" s="666">
        <v>0</v>
      </c>
    </row>
    <row r="31" spans="1:11">
      <c r="A31" s="665"/>
      <c r="B31" s="665"/>
      <c r="C31" s="665"/>
      <c r="D31" s="665"/>
      <c r="E31" s="665"/>
      <c r="F31" s="665"/>
      <c r="G31" s="665"/>
      <c r="H31" s="665"/>
      <c r="I31" s="665"/>
      <c r="J31" s="665"/>
    </row>
    <row r="32" spans="1:11" ht="18.75">
      <c r="A32" s="1405" t="s">
        <v>677</v>
      </c>
      <c r="B32" s="1405"/>
      <c r="C32" s="1405"/>
      <c r="D32" s="1405"/>
      <c r="E32" s="1405"/>
      <c r="F32" s="1405"/>
      <c r="G32" s="1405"/>
      <c r="H32" s="1405"/>
      <c r="I32" s="1405"/>
      <c r="J32" s="665"/>
    </row>
    <row r="33" spans="1:16" ht="18.75">
      <c r="A33" s="667"/>
      <c r="B33" s="667"/>
      <c r="C33" s="667"/>
      <c r="D33" s="667"/>
      <c r="E33" s="667"/>
      <c r="F33" s="667"/>
      <c r="G33" s="667"/>
      <c r="H33" s="667"/>
      <c r="I33" s="667"/>
      <c r="J33" s="665"/>
    </row>
    <row r="34" spans="1:16" ht="15.75">
      <c r="A34" s="1398" t="s">
        <v>449</v>
      </c>
      <c r="B34" s="1398"/>
      <c r="C34" s="1398"/>
      <c r="D34" s="1398"/>
      <c r="E34" s="1398"/>
      <c r="F34" s="1398"/>
      <c r="G34" s="1398"/>
      <c r="H34" s="1398"/>
      <c r="I34" s="1398"/>
      <c r="J34" s="665"/>
      <c r="K34" s="664" t="e">
        <v>#REF!</v>
      </c>
      <c r="O34" s="666" t="e">
        <v>#REF!</v>
      </c>
    </row>
    <row r="35" spans="1:16" ht="16.5">
      <c r="A35" s="1406" t="s">
        <v>450</v>
      </c>
      <c r="B35" s="1406"/>
      <c r="C35" s="1406"/>
      <c r="D35" s="1406"/>
      <c r="E35" s="1406"/>
      <c r="F35" s="1406"/>
      <c r="G35" s="1406"/>
      <c r="H35" s="1406"/>
      <c r="I35" s="1406"/>
      <c r="J35" s="665"/>
      <c r="K35" s="666" t="e">
        <v>#REF!</v>
      </c>
      <c r="O35" s="666" t="e">
        <v>#REF!</v>
      </c>
    </row>
    <row r="36" spans="1:16" ht="36" customHeight="1">
      <c r="A36" s="1407" t="s">
        <v>678</v>
      </c>
      <c r="B36" s="1407"/>
      <c r="C36" s="1407"/>
      <c r="D36" s="1407"/>
      <c r="E36" s="1407"/>
      <c r="F36" s="1407"/>
      <c r="G36" s="1407"/>
      <c r="H36" s="1407"/>
      <c r="I36" s="1407"/>
      <c r="J36" s="665"/>
      <c r="K36" s="666" t="e">
        <v>#REF!</v>
      </c>
      <c r="O36" s="666" t="e">
        <v>#REF!</v>
      </c>
    </row>
    <row r="37" spans="1:16" ht="16.5">
      <c r="A37" s="1406" t="s">
        <v>679</v>
      </c>
      <c r="B37" s="1406"/>
      <c r="C37" s="1406"/>
      <c r="D37" s="1406"/>
      <c r="E37" s="1406"/>
      <c r="F37" s="1406"/>
      <c r="G37" s="1406"/>
      <c r="H37" s="1406"/>
      <c r="I37" s="1406"/>
      <c r="J37" s="665"/>
      <c r="K37" s="666" t="e">
        <v>#REF!</v>
      </c>
      <c r="O37" s="666" t="e">
        <v>#REF!</v>
      </c>
    </row>
    <row r="38" spans="1:16" ht="15.75">
      <c r="A38" s="1398" t="s">
        <v>453</v>
      </c>
      <c r="B38" s="1398"/>
      <c r="C38" s="1398"/>
      <c r="D38" s="1398"/>
      <c r="E38" s="1398"/>
      <c r="F38" s="1398"/>
      <c r="G38" s="1398"/>
      <c r="H38" s="1398"/>
      <c r="I38" s="1398"/>
      <c r="J38" s="665"/>
    </row>
    <row r="39" spans="1:16" ht="18.75" customHeight="1">
      <c r="A39" s="1406">
        <f>'Attach 14-IP'!A37</f>
        <v>0</v>
      </c>
      <c r="B39" s="1406"/>
      <c r="C39" s="1406"/>
      <c r="D39" s="1406"/>
      <c r="E39" s="1406"/>
      <c r="F39" s="1406"/>
      <c r="G39" s="1406"/>
      <c r="H39" s="1406"/>
      <c r="I39" s="1406"/>
      <c r="J39" s="665"/>
      <c r="K39" s="323">
        <v>1</v>
      </c>
      <c r="M39" s="666" t="s">
        <v>680</v>
      </c>
      <c r="P39" s="666" t="s">
        <v>681</v>
      </c>
    </row>
    <row r="40" spans="1:16" ht="17.25" customHeight="1">
      <c r="A40" s="1407" t="str">
        <f>'Attach 14-IP'!A38</f>
        <v xml:space="preserve"> having its Registered Office at 0 0 0</v>
      </c>
      <c r="B40" s="1407"/>
      <c r="C40" s="1407"/>
      <c r="D40" s="1407"/>
      <c r="E40" s="1407"/>
      <c r="F40" s="1407"/>
      <c r="G40" s="1407"/>
      <c r="H40" s="1407"/>
      <c r="I40" s="1407"/>
      <c r="J40" s="665"/>
      <c r="K40" s="323">
        <v>1</v>
      </c>
      <c r="M40" s="666" t="s">
        <v>682</v>
      </c>
    </row>
    <row r="41" spans="1:16" ht="15.75">
      <c r="A41" s="1398"/>
      <c r="B41" s="1398"/>
      <c r="C41" s="1398"/>
      <c r="D41" s="1398"/>
      <c r="E41" s="1398"/>
      <c r="F41" s="1398"/>
      <c r="G41" s="1398"/>
      <c r="H41" s="1398"/>
      <c r="I41" s="1398"/>
      <c r="J41" s="665"/>
    </row>
    <row r="42" spans="1:16" ht="15.75">
      <c r="A42" s="1398"/>
      <c r="B42" s="1398"/>
      <c r="C42" s="1398"/>
      <c r="D42" s="1398"/>
      <c r="E42" s="1398"/>
      <c r="F42" s="1398"/>
      <c r="G42" s="1398"/>
      <c r="H42" s="1398"/>
      <c r="I42" s="1398"/>
      <c r="J42" s="665"/>
    </row>
    <row r="43" spans="1:16" ht="18" customHeight="1">
      <c r="A43" s="1407"/>
      <c r="B43" s="1407"/>
      <c r="C43" s="1407"/>
      <c r="D43" s="1407"/>
      <c r="E43" s="1407"/>
      <c r="F43" s="1407"/>
      <c r="G43" s="1407"/>
      <c r="H43" s="1407"/>
      <c r="I43" s="1407"/>
      <c r="J43" s="665"/>
    </row>
    <row r="44" spans="1:16" ht="15.75">
      <c r="A44" s="1398" t="s">
        <v>454</v>
      </c>
      <c r="B44" s="1398"/>
      <c r="C44" s="1398"/>
      <c r="D44" s="1398"/>
      <c r="E44" s="1398"/>
      <c r="F44" s="1398"/>
      <c r="G44" s="1398"/>
      <c r="H44" s="1398"/>
      <c r="I44" s="1398"/>
      <c r="J44" s="665"/>
    </row>
    <row r="45" spans="1:16" ht="15.75">
      <c r="A45" s="390"/>
      <c r="B45" s="390"/>
      <c r="C45" s="390"/>
      <c r="D45" s="390"/>
      <c r="E45" s="390"/>
      <c r="F45" s="390"/>
      <c r="G45" s="390"/>
      <c r="H45" s="390"/>
      <c r="I45" s="390"/>
      <c r="J45" s="665"/>
    </row>
    <row r="46" spans="1:16" ht="16.5">
      <c r="A46" s="1406" t="s">
        <v>455</v>
      </c>
      <c r="B46" s="1406"/>
      <c r="C46" s="1406"/>
      <c r="D46" s="1406"/>
      <c r="E46" s="1406"/>
      <c r="F46" s="1406"/>
      <c r="G46" s="1406"/>
      <c r="H46" s="1406"/>
      <c r="I46" s="1406"/>
      <c r="J46" s="665"/>
    </row>
    <row r="47" spans="1:16" ht="30.75" customHeight="1">
      <c r="A47" s="1406" t="s">
        <v>456</v>
      </c>
      <c r="B47" s="1406"/>
      <c r="C47" s="1406"/>
      <c r="D47" s="1406"/>
      <c r="E47" s="1406"/>
      <c r="F47" s="1406"/>
      <c r="G47" s="1406"/>
      <c r="H47" s="1406"/>
      <c r="I47" s="1406"/>
      <c r="J47" s="665"/>
    </row>
    <row r="48" spans="1:16" ht="120.75" customHeight="1">
      <c r="A48" s="986" t="str">
        <f>"POWERGRID intends to award, under laid-down organisational procedures, contract(s) for "&amp;Basic!B1&amp;" Specification Number:"&amp;Basic!B3</f>
        <v>POWERGRID intends to award, under laid-down organisational procedures, contract(s) for 765kV Reactor Package 7RT-25-BULK for procurement of 20 x 110MVAR, 765KV, 1-phase Reactors under Bulk Procurement for procurement of 765kV &amp; 400kV class Transformers and Reactors of various capacities Lot-7.  Specification Number:CC/NT/W-RT/DOM/A02/26/04533</v>
      </c>
      <c r="B48" s="986"/>
      <c r="C48" s="986"/>
      <c r="D48" s="986"/>
      <c r="E48" s="986"/>
      <c r="F48" s="986"/>
      <c r="G48" s="986"/>
      <c r="H48" s="986"/>
      <c r="I48" s="986"/>
      <c r="J48" s="665"/>
    </row>
    <row r="49" spans="1:10" ht="21" customHeight="1">
      <c r="A49" s="1159" t="s">
        <v>457</v>
      </c>
      <c r="B49" s="1159"/>
      <c r="C49" s="1159"/>
      <c r="D49" s="1159"/>
      <c r="E49" s="1410" t="s">
        <v>457</v>
      </c>
      <c r="F49" s="1410"/>
      <c r="G49" s="1410"/>
      <c r="H49" s="1410"/>
      <c r="I49" s="1410"/>
      <c r="J49" s="665"/>
    </row>
    <row r="50" spans="1:10" ht="33" customHeight="1">
      <c r="A50" s="1408" t="s">
        <v>473</v>
      </c>
      <c r="B50" s="1408"/>
      <c r="C50" s="1408"/>
      <c r="D50" s="1408"/>
      <c r="E50" s="1409" t="s">
        <v>683</v>
      </c>
      <c r="F50" s="1409"/>
      <c r="G50" s="1409"/>
      <c r="H50" s="1409"/>
      <c r="I50" s="1409"/>
      <c r="J50" s="665"/>
    </row>
    <row r="51" spans="1:10" ht="22.5" customHeight="1">
      <c r="A51" s="325" t="s">
        <v>670</v>
      </c>
      <c r="B51" s="326"/>
      <c r="C51" s="326"/>
      <c r="D51" s="326"/>
      <c r="E51" s="668"/>
      <c r="F51" s="326"/>
      <c r="G51" s="326"/>
      <c r="H51" s="326"/>
      <c r="I51" s="669" t="s">
        <v>684</v>
      </c>
      <c r="J51" s="665"/>
    </row>
    <row r="52" spans="1:10" ht="40.5" customHeight="1">
      <c r="A52" s="1411" t="s">
        <v>685</v>
      </c>
      <c r="B52" s="1411"/>
      <c r="C52" s="1411"/>
      <c r="D52" s="1411"/>
      <c r="E52" s="1411"/>
      <c r="F52" s="1411"/>
      <c r="G52" s="1411"/>
      <c r="H52" s="1411"/>
      <c r="I52" s="1411"/>
    </row>
    <row r="53" spans="1:10" ht="40.5" customHeight="1">
      <c r="A53" s="1411" t="s">
        <v>686</v>
      </c>
      <c r="B53" s="1411"/>
      <c r="C53" s="1411"/>
      <c r="D53" s="1411"/>
      <c r="E53" s="1411"/>
      <c r="F53" s="1411"/>
      <c r="G53" s="1411"/>
      <c r="H53" s="1411"/>
      <c r="I53" s="1411"/>
    </row>
    <row r="54" spans="1:10" ht="13.5" customHeight="1">
      <c r="A54" s="670"/>
      <c r="B54" s="278"/>
      <c r="C54" s="278"/>
      <c r="D54" s="278"/>
      <c r="E54" s="278"/>
      <c r="F54" s="278"/>
      <c r="G54" s="278"/>
      <c r="H54" s="278"/>
      <c r="I54" s="278"/>
    </row>
    <row r="55" spans="1:10" ht="15.75">
      <c r="A55" s="1412" t="s">
        <v>462</v>
      </c>
      <c r="B55" s="1412"/>
      <c r="C55" s="1412"/>
      <c r="D55" s="1412"/>
      <c r="E55" s="1412"/>
      <c r="F55" s="1412"/>
      <c r="G55" s="1412"/>
      <c r="H55" s="1412"/>
      <c r="I55" s="1412"/>
    </row>
    <row r="56" spans="1:10" ht="15.75">
      <c r="A56" s="670"/>
      <c r="B56" s="670"/>
      <c r="C56" s="670"/>
      <c r="D56" s="670"/>
      <c r="E56" s="670"/>
      <c r="F56" s="670"/>
      <c r="G56" s="670"/>
      <c r="H56" s="670"/>
      <c r="I56" s="670"/>
    </row>
    <row r="57" spans="1:10" ht="16.5">
      <c r="A57" s="1413" t="s">
        <v>463</v>
      </c>
      <c r="B57" s="1413"/>
      <c r="C57" s="1413"/>
      <c r="D57" s="1413"/>
      <c r="E57" s="1413"/>
      <c r="F57" s="1413"/>
      <c r="G57" s="1413"/>
      <c r="H57" s="1413"/>
      <c r="I57" s="1413"/>
    </row>
    <row r="58" spans="1:10" ht="16.5">
      <c r="A58" s="671"/>
      <c r="B58" s="671"/>
      <c r="C58" s="671"/>
      <c r="D58" s="671"/>
      <c r="E58" s="671"/>
      <c r="F58" s="671"/>
      <c r="G58" s="671"/>
      <c r="H58" s="671"/>
      <c r="I58" s="671"/>
    </row>
    <row r="59" spans="1:10" ht="37.5" customHeight="1">
      <c r="A59" s="986" t="s">
        <v>687</v>
      </c>
      <c r="B59" s="986"/>
      <c r="C59" s="986"/>
      <c r="D59" s="986"/>
      <c r="E59" s="986"/>
      <c r="F59" s="986"/>
      <c r="G59" s="986"/>
      <c r="H59" s="986"/>
      <c r="I59" s="986"/>
    </row>
    <row r="60" spans="1:10" ht="61.5" customHeight="1">
      <c r="A60" s="672" t="s">
        <v>438</v>
      </c>
      <c r="B60" s="986" t="s">
        <v>688</v>
      </c>
      <c r="C60" s="986"/>
      <c r="D60" s="986"/>
      <c r="E60" s="986"/>
      <c r="F60" s="986"/>
      <c r="G60" s="986"/>
      <c r="H60" s="986"/>
      <c r="I60" s="986"/>
    </row>
    <row r="61" spans="1:10" ht="53.25" customHeight="1">
      <c r="A61" s="672" t="s">
        <v>440</v>
      </c>
      <c r="B61" s="986" t="s">
        <v>689</v>
      </c>
      <c r="C61" s="986"/>
      <c r="D61" s="986"/>
      <c r="E61" s="986"/>
      <c r="F61" s="986"/>
      <c r="G61" s="986"/>
      <c r="H61" s="986"/>
      <c r="I61" s="986"/>
    </row>
    <row r="62" spans="1:10" ht="63" customHeight="1">
      <c r="A62" s="672" t="s">
        <v>442</v>
      </c>
      <c r="B62" s="986" t="s">
        <v>690</v>
      </c>
      <c r="C62" s="986"/>
      <c r="D62" s="986"/>
      <c r="E62" s="986"/>
      <c r="F62" s="986"/>
      <c r="G62" s="986"/>
      <c r="H62" s="986"/>
      <c r="I62" s="986"/>
    </row>
    <row r="63" spans="1:10" ht="62.25" customHeight="1">
      <c r="A63" s="672" t="s">
        <v>444</v>
      </c>
      <c r="B63" s="986" t="s">
        <v>691</v>
      </c>
      <c r="C63" s="986"/>
      <c r="D63" s="986"/>
      <c r="E63" s="986"/>
      <c r="F63" s="986"/>
      <c r="G63" s="986"/>
      <c r="H63" s="986"/>
      <c r="I63" s="986"/>
    </row>
    <row r="64" spans="1:10" ht="64.5" customHeight="1">
      <c r="A64" s="672" t="s">
        <v>446</v>
      </c>
      <c r="B64" s="986" t="s">
        <v>692</v>
      </c>
      <c r="C64" s="986"/>
      <c r="D64" s="986"/>
      <c r="E64" s="986"/>
      <c r="F64" s="986"/>
      <c r="G64" s="986"/>
      <c r="H64" s="986"/>
      <c r="I64" s="986"/>
    </row>
    <row r="65" spans="1:10" ht="62.25" customHeight="1">
      <c r="A65" s="672" t="s">
        <v>693</v>
      </c>
      <c r="B65" s="986" t="s">
        <v>694</v>
      </c>
      <c r="C65" s="986"/>
      <c r="D65" s="986"/>
      <c r="E65" s="986"/>
      <c r="F65" s="986"/>
      <c r="G65" s="986"/>
      <c r="H65" s="986"/>
      <c r="I65" s="986"/>
    </row>
    <row r="66" spans="1:10" ht="60.75" customHeight="1">
      <c r="A66" s="672" t="s">
        <v>695</v>
      </c>
      <c r="B66" s="986" t="s">
        <v>696</v>
      </c>
      <c r="C66" s="986"/>
      <c r="D66" s="986"/>
      <c r="E66" s="986"/>
      <c r="F66" s="986"/>
      <c r="G66" s="986"/>
      <c r="H66" s="986"/>
      <c r="I66" s="986"/>
    </row>
    <row r="67" spans="1:10" ht="72" customHeight="1">
      <c r="A67" s="672" t="s">
        <v>697</v>
      </c>
      <c r="B67" s="986" t="s">
        <v>698</v>
      </c>
      <c r="C67" s="986"/>
      <c r="D67" s="986"/>
      <c r="E67" s="986"/>
      <c r="F67" s="986"/>
      <c r="G67" s="986"/>
      <c r="H67" s="986"/>
      <c r="I67" s="986"/>
    </row>
    <row r="68" spans="1:10" ht="60" customHeight="1">
      <c r="A68" s="672" t="s">
        <v>699</v>
      </c>
      <c r="B68" s="986" t="s">
        <v>700</v>
      </c>
      <c r="C68" s="986"/>
      <c r="D68" s="986"/>
      <c r="E68" s="986"/>
      <c r="F68" s="986"/>
      <c r="G68" s="986"/>
      <c r="H68" s="986"/>
      <c r="I68" s="986"/>
    </row>
    <row r="69" spans="1:10" ht="21" customHeight="1">
      <c r="A69" s="986" t="s">
        <v>457</v>
      </c>
      <c r="B69" s="986"/>
      <c r="C69" s="986"/>
      <c r="D69" s="986"/>
      <c r="E69" s="1414" t="s">
        <v>457</v>
      </c>
      <c r="F69" s="1414"/>
      <c r="G69" s="1414"/>
      <c r="H69" s="1414"/>
      <c r="I69" s="1414"/>
      <c r="J69" s="665"/>
    </row>
    <row r="70" spans="1:10" ht="33" customHeight="1">
      <c r="A70" s="1174" t="s">
        <v>473</v>
      </c>
      <c r="B70" s="1174"/>
      <c r="C70" s="1174"/>
      <c r="D70" s="1174"/>
      <c r="E70" s="1415" t="s">
        <v>683</v>
      </c>
      <c r="F70" s="1415"/>
      <c r="G70" s="1415"/>
      <c r="H70" s="1415"/>
      <c r="I70" s="1415"/>
      <c r="J70" s="665"/>
    </row>
    <row r="71" spans="1:10" ht="20.25" customHeight="1">
      <c r="A71" s="325" t="s">
        <v>670</v>
      </c>
      <c r="B71" s="326"/>
      <c r="C71" s="326"/>
      <c r="D71" s="326"/>
      <c r="E71" s="326"/>
      <c r="F71" s="326"/>
      <c r="G71" s="326"/>
      <c r="H71" s="326"/>
      <c r="I71" s="669" t="s">
        <v>701</v>
      </c>
      <c r="J71" s="665"/>
    </row>
    <row r="72" spans="1:10" ht="24" customHeight="1">
      <c r="A72" s="1416"/>
      <c r="B72" s="1416"/>
      <c r="C72" s="1416"/>
      <c r="D72" s="1416"/>
      <c r="E72" s="1416"/>
      <c r="F72" s="1416"/>
      <c r="G72" s="1416"/>
      <c r="H72" s="1416"/>
      <c r="I72" s="1416"/>
      <c r="J72" s="665"/>
    </row>
    <row r="73" spans="1:10" ht="84" customHeight="1">
      <c r="A73" s="672" t="s">
        <v>702</v>
      </c>
      <c r="B73" s="986" t="s">
        <v>703</v>
      </c>
      <c r="C73" s="986"/>
      <c r="D73" s="986"/>
      <c r="E73" s="986"/>
      <c r="F73" s="986"/>
      <c r="G73" s="986"/>
      <c r="H73" s="986"/>
      <c r="I73" s="986"/>
    </row>
    <row r="74" spans="1:10" ht="30" customHeight="1">
      <c r="A74" s="673" t="s">
        <v>704</v>
      </c>
      <c r="B74" s="674"/>
      <c r="C74" s="674"/>
      <c r="D74" s="674"/>
      <c r="E74" s="674"/>
      <c r="F74" s="674"/>
      <c r="G74" s="674"/>
      <c r="H74" s="674"/>
      <c r="I74" s="674"/>
    </row>
    <row r="75" spans="1:10" ht="42" customHeight="1">
      <c r="A75" s="1417" t="s">
        <v>705</v>
      </c>
      <c r="B75" s="1417"/>
      <c r="C75" s="1417"/>
      <c r="D75" s="1417"/>
      <c r="E75" s="1417"/>
      <c r="F75" s="1417"/>
      <c r="G75" s="1417"/>
      <c r="H75" s="1417"/>
      <c r="I75" s="1417"/>
    </row>
    <row r="76" spans="1:10" ht="80.25" customHeight="1">
      <c r="A76" s="672" t="s">
        <v>438</v>
      </c>
      <c r="B76" s="986" t="s">
        <v>706</v>
      </c>
      <c r="C76" s="986"/>
      <c r="D76" s="986"/>
      <c r="E76" s="986"/>
      <c r="F76" s="986"/>
      <c r="G76" s="986"/>
      <c r="H76" s="986"/>
      <c r="I76" s="986"/>
    </row>
    <row r="77" spans="1:10" ht="72" customHeight="1">
      <c r="A77" s="672" t="s">
        <v>440</v>
      </c>
      <c r="B77" s="986" t="s">
        <v>707</v>
      </c>
      <c r="C77" s="986"/>
      <c r="D77" s="986"/>
      <c r="E77" s="986"/>
      <c r="F77" s="986"/>
      <c r="G77" s="986"/>
      <c r="H77" s="986"/>
      <c r="I77" s="986"/>
    </row>
    <row r="78" spans="1:10" ht="55.5" customHeight="1">
      <c r="A78" s="672" t="s">
        <v>442</v>
      </c>
      <c r="B78" s="986" t="s">
        <v>708</v>
      </c>
      <c r="C78" s="986"/>
      <c r="D78" s="986"/>
      <c r="E78" s="986"/>
      <c r="F78" s="986"/>
      <c r="G78" s="986"/>
      <c r="H78" s="986"/>
      <c r="I78" s="986"/>
    </row>
    <row r="79" spans="1:10" ht="69.75" customHeight="1">
      <c r="A79" s="672" t="s">
        <v>444</v>
      </c>
      <c r="B79" s="986" t="s">
        <v>709</v>
      </c>
      <c r="C79" s="986"/>
      <c r="D79" s="986"/>
      <c r="E79" s="986"/>
      <c r="F79" s="986"/>
      <c r="G79" s="986"/>
      <c r="H79" s="986"/>
      <c r="I79" s="986"/>
    </row>
    <row r="80" spans="1:10" ht="56.25" customHeight="1">
      <c r="A80" s="672" t="s">
        <v>446</v>
      </c>
      <c r="B80" s="986" t="s">
        <v>710</v>
      </c>
      <c r="C80" s="986"/>
      <c r="D80" s="986"/>
      <c r="E80" s="986"/>
      <c r="F80" s="986"/>
      <c r="G80" s="986"/>
      <c r="H80" s="986"/>
      <c r="I80" s="986"/>
    </row>
    <row r="81" spans="1:10" ht="70.5" customHeight="1">
      <c r="A81" s="672" t="s">
        <v>693</v>
      </c>
      <c r="B81" s="986" t="s">
        <v>711</v>
      </c>
      <c r="C81" s="986"/>
      <c r="D81" s="986"/>
      <c r="E81" s="986"/>
      <c r="F81" s="986"/>
      <c r="G81" s="986"/>
      <c r="H81" s="986"/>
      <c r="I81" s="986"/>
    </row>
    <row r="82" spans="1:10" ht="86.25" customHeight="1">
      <c r="A82" s="672" t="s">
        <v>695</v>
      </c>
      <c r="B82" s="986" t="s">
        <v>712</v>
      </c>
      <c r="C82" s="986"/>
      <c r="D82" s="986"/>
      <c r="E82" s="986"/>
      <c r="F82" s="986"/>
      <c r="G82" s="986"/>
      <c r="H82" s="986"/>
      <c r="I82" s="986"/>
    </row>
    <row r="83" spans="1:10" ht="72" customHeight="1">
      <c r="A83" s="672" t="s">
        <v>697</v>
      </c>
      <c r="B83" s="986" t="s">
        <v>713</v>
      </c>
      <c r="C83" s="986"/>
      <c r="D83" s="986"/>
      <c r="E83" s="986"/>
      <c r="F83" s="986"/>
      <c r="G83" s="986"/>
      <c r="H83" s="986"/>
      <c r="I83" s="986"/>
    </row>
    <row r="84" spans="1:10" ht="21" customHeight="1">
      <c r="A84" s="986" t="s">
        <v>457</v>
      </c>
      <c r="B84" s="986"/>
      <c r="C84" s="986"/>
      <c r="D84" s="986"/>
      <c r="E84" s="1414" t="s">
        <v>457</v>
      </c>
      <c r="F84" s="1414"/>
      <c r="G84" s="1414"/>
      <c r="H84" s="1414"/>
      <c r="I84" s="1414"/>
      <c r="J84" s="665"/>
    </row>
    <row r="85" spans="1:10" ht="33" customHeight="1">
      <c r="A85" s="1174" t="s">
        <v>473</v>
      </c>
      <c r="B85" s="1174"/>
      <c r="C85" s="1174"/>
      <c r="D85" s="1174"/>
      <c r="E85" s="1415" t="s">
        <v>683</v>
      </c>
      <c r="F85" s="1415"/>
      <c r="G85" s="1415"/>
      <c r="H85" s="1415"/>
      <c r="I85" s="1415"/>
      <c r="J85" s="665"/>
    </row>
    <row r="86" spans="1:10" ht="20.25" customHeight="1">
      <c r="A86" s="325" t="s">
        <v>670</v>
      </c>
      <c r="B86" s="326"/>
      <c r="C86" s="326"/>
      <c r="D86" s="326"/>
      <c r="E86" s="326"/>
      <c r="F86" s="326"/>
      <c r="G86" s="326"/>
      <c r="H86" s="326"/>
      <c r="I86" s="669" t="s">
        <v>714</v>
      </c>
      <c r="J86" s="665"/>
    </row>
    <row r="87" spans="1:10" ht="7.5" customHeight="1">
      <c r="A87" s="1413"/>
      <c r="B87" s="1413"/>
      <c r="C87" s="1413"/>
      <c r="D87" s="1413"/>
      <c r="E87" s="1413"/>
      <c r="F87" s="1413"/>
      <c r="G87" s="1413"/>
      <c r="H87" s="1413"/>
      <c r="I87" s="1413"/>
    </row>
    <row r="88" spans="1:10" ht="89.25" customHeight="1">
      <c r="A88" s="672" t="s">
        <v>699</v>
      </c>
      <c r="B88" s="986" t="s">
        <v>715</v>
      </c>
      <c r="C88" s="986"/>
      <c r="D88" s="986"/>
      <c r="E88" s="986"/>
      <c r="F88" s="986"/>
      <c r="G88" s="986"/>
      <c r="H88" s="986"/>
      <c r="I88" s="986"/>
    </row>
    <row r="89" spans="1:10" ht="75" customHeight="1">
      <c r="A89" s="672" t="s">
        <v>702</v>
      </c>
      <c r="B89" s="986" t="s">
        <v>716</v>
      </c>
      <c r="C89" s="986"/>
      <c r="D89" s="986"/>
      <c r="E89" s="986"/>
      <c r="F89" s="986"/>
      <c r="G89" s="986"/>
      <c r="H89" s="986"/>
      <c r="I89" s="986"/>
    </row>
    <row r="90" spans="1:10" ht="64.5" customHeight="1">
      <c r="A90" s="672" t="s">
        <v>717</v>
      </c>
      <c r="B90" s="986" t="s">
        <v>718</v>
      </c>
      <c r="C90" s="986"/>
      <c r="D90" s="986"/>
      <c r="E90" s="986"/>
      <c r="F90" s="986"/>
      <c r="G90" s="986"/>
      <c r="H90" s="986"/>
      <c r="I90" s="986"/>
    </row>
    <row r="91" spans="1:10" ht="95.25" customHeight="1">
      <c r="A91" s="672" t="s">
        <v>719</v>
      </c>
      <c r="B91" s="986" t="s">
        <v>720</v>
      </c>
      <c r="C91" s="986"/>
      <c r="D91" s="986"/>
      <c r="E91" s="986"/>
      <c r="F91" s="986"/>
      <c r="G91" s="986"/>
      <c r="H91" s="986"/>
      <c r="I91" s="986"/>
    </row>
    <row r="92" spans="1:10" ht="73.5" customHeight="1">
      <c r="A92" s="672" t="s">
        <v>721</v>
      </c>
      <c r="B92" s="986" t="s">
        <v>722</v>
      </c>
      <c r="C92" s="986"/>
      <c r="D92" s="986"/>
      <c r="E92" s="986"/>
      <c r="F92" s="986"/>
      <c r="G92" s="986"/>
      <c r="H92" s="986"/>
      <c r="I92" s="986"/>
    </row>
    <row r="93" spans="1:10" ht="58.5" customHeight="1">
      <c r="A93" s="672" t="s">
        <v>723</v>
      </c>
      <c r="B93" s="986" t="s">
        <v>724</v>
      </c>
      <c r="C93" s="986"/>
      <c r="D93" s="986"/>
      <c r="E93" s="986"/>
      <c r="F93" s="986"/>
      <c r="G93" s="986"/>
      <c r="H93" s="986"/>
      <c r="I93" s="986"/>
    </row>
    <row r="94" spans="1:10" ht="111.75" customHeight="1">
      <c r="A94" s="672" t="s">
        <v>725</v>
      </c>
      <c r="B94" s="986" t="s">
        <v>726</v>
      </c>
      <c r="C94" s="986"/>
      <c r="D94" s="986"/>
      <c r="E94" s="986"/>
      <c r="F94" s="986"/>
      <c r="G94" s="986"/>
      <c r="H94" s="986"/>
      <c r="I94" s="986"/>
    </row>
    <row r="95" spans="1:10" ht="84.75" customHeight="1">
      <c r="A95" s="672" t="s">
        <v>727</v>
      </c>
      <c r="B95" s="986" t="s">
        <v>728</v>
      </c>
      <c r="C95" s="986"/>
      <c r="D95" s="986"/>
      <c r="E95" s="986"/>
      <c r="F95" s="986"/>
      <c r="G95" s="986"/>
      <c r="H95" s="986"/>
      <c r="I95" s="986"/>
    </row>
    <row r="96" spans="1:10" ht="84.75" customHeight="1">
      <c r="A96" s="672" t="s">
        <v>729</v>
      </c>
      <c r="B96" s="986" t="s">
        <v>730</v>
      </c>
      <c r="C96" s="986"/>
      <c r="D96" s="986"/>
      <c r="E96" s="986"/>
      <c r="F96" s="986"/>
      <c r="G96" s="986"/>
      <c r="H96" s="986"/>
      <c r="I96" s="986"/>
    </row>
    <row r="97" spans="1:10" ht="21" customHeight="1">
      <c r="A97" s="986" t="s">
        <v>457</v>
      </c>
      <c r="B97" s="986"/>
      <c r="C97" s="986"/>
      <c r="D97" s="986"/>
      <c r="E97" s="1414" t="s">
        <v>457</v>
      </c>
      <c r="F97" s="1414"/>
      <c r="G97" s="1414"/>
      <c r="H97" s="1414"/>
      <c r="I97" s="1414"/>
      <c r="J97" s="665"/>
    </row>
    <row r="98" spans="1:10" ht="33" customHeight="1">
      <c r="A98" s="1174" t="s">
        <v>473</v>
      </c>
      <c r="B98" s="1174"/>
      <c r="C98" s="1174"/>
      <c r="D98" s="1174"/>
      <c r="E98" s="1415" t="s">
        <v>683</v>
      </c>
      <c r="F98" s="1415"/>
      <c r="G98" s="1415"/>
      <c r="H98" s="1415"/>
      <c r="I98" s="1415"/>
      <c r="J98" s="665"/>
    </row>
    <row r="99" spans="1:10" ht="19.5" customHeight="1">
      <c r="A99" s="325" t="s">
        <v>670</v>
      </c>
      <c r="B99" s="326"/>
      <c r="C99" s="326"/>
      <c r="D99" s="326"/>
      <c r="E99" s="326"/>
      <c r="F99" s="326"/>
      <c r="G99" s="326"/>
      <c r="H99" s="326"/>
      <c r="I99" s="669" t="s">
        <v>731</v>
      </c>
    </row>
    <row r="100" spans="1:10" ht="10.5" customHeight="1">
      <c r="A100" s="675"/>
      <c r="B100" s="676"/>
      <c r="C100" s="676"/>
      <c r="D100" s="676"/>
      <c r="E100" s="676"/>
      <c r="F100" s="676"/>
      <c r="G100" s="676"/>
      <c r="H100" s="676"/>
      <c r="I100" s="676"/>
    </row>
    <row r="101" spans="1:10" ht="79.5" customHeight="1">
      <c r="A101" s="672" t="s">
        <v>732</v>
      </c>
      <c r="B101" s="986" t="s">
        <v>733</v>
      </c>
      <c r="C101" s="986"/>
      <c r="D101" s="986"/>
      <c r="E101" s="986"/>
      <c r="F101" s="986"/>
      <c r="G101" s="986"/>
      <c r="H101" s="986"/>
      <c r="I101" s="986"/>
    </row>
    <row r="102" spans="1:10" ht="72" customHeight="1">
      <c r="A102" s="672" t="s">
        <v>734</v>
      </c>
      <c r="B102" s="986" t="s">
        <v>735</v>
      </c>
      <c r="C102" s="986"/>
      <c r="D102" s="986"/>
      <c r="E102" s="986"/>
      <c r="F102" s="986"/>
      <c r="G102" s="986"/>
      <c r="H102" s="986"/>
      <c r="I102" s="986"/>
    </row>
    <row r="103" spans="1:10" ht="72.75" customHeight="1">
      <c r="A103" s="672" t="s">
        <v>736</v>
      </c>
      <c r="B103" s="986" t="s">
        <v>737</v>
      </c>
      <c r="C103" s="986"/>
      <c r="D103" s="986"/>
      <c r="E103" s="986"/>
      <c r="F103" s="986"/>
      <c r="G103" s="986"/>
      <c r="H103" s="986"/>
      <c r="I103" s="986"/>
    </row>
    <row r="104" spans="1:10" ht="30" customHeight="1">
      <c r="A104" s="673" t="s">
        <v>738</v>
      </c>
      <c r="B104" s="674"/>
      <c r="C104" s="674"/>
      <c r="D104" s="674"/>
      <c r="E104" s="674"/>
      <c r="F104" s="674"/>
      <c r="G104" s="674"/>
      <c r="H104" s="674"/>
      <c r="I104" s="674"/>
    </row>
    <row r="105" spans="1:10" ht="32.25" customHeight="1">
      <c r="A105" s="672" t="s">
        <v>438</v>
      </c>
      <c r="B105" s="986" t="s">
        <v>502</v>
      </c>
      <c r="C105" s="986"/>
      <c r="D105" s="986"/>
      <c r="E105" s="986"/>
      <c r="F105" s="986"/>
      <c r="G105" s="986"/>
      <c r="H105" s="986"/>
      <c r="I105" s="986"/>
    </row>
    <row r="106" spans="1:10" ht="44.25" customHeight="1">
      <c r="A106" s="672" t="s">
        <v>440</v>
      </c>
      <c r="B106" s="986" t="s">
        <v>739</v>
      </c>
      <c r="C106" s="986"/>
      <c r="D106" s="986"/>
      <c r="E106" s="986"/>
      <c r="F106" s="986"/>
      <c r="G106" s="986"/>
      <c r="H106" s="986"/>
      <c r="I106" s="986"/>
    </row>
    <row r="107" spans="1:10" ht="12" customHeight="1">
      <c r="A107" s="672"/>
      <c r="B107" s="677"/>
      <c r="C107" s="677"/>
      <c r="D107" s="677"/>
      <c r="E107" s="677"/>
      <c r="F107" s="677"/>
      <c r="G107" s="677"/>
      <c r="H107" s="677"/>
      <c r="I107" s="677"/>
    </row>
    <row r="108" spans="1:10" ht="30" customHeight="1">
      <c r="A108" s="673" t="s">
        <v>740</v>
      </c>
      <c r="B108" s="674"/>
      <c r="C108" s="674"/>
      <c r="D108" s="674"/>
      <c r="E108" s="674"/>
      <c r="F108" s="674"/>
      <c r="G108" s="674"/>
      <c r="H108" s="674"/>
      <c r="I108" s="674"/>
    </row>
    <row r="109" spans="1:10" ht="40.5" customHeight="1">
      <c r="A109" s="1417" t="s">
        <v>741</v>
      </c>
      <c r="B109" s="1417"/>
      <c r="C109" s="1417"/>
      <c r="D109" s="1417"/>
      <c r="E109" s="1417"/>
      <c r="F109" s="1417"/>
      <c r="G109" s="1417"/>
      <c r="H109" s="1417"/>
      <c r="I109" s="1417"/>
    </row>
    <row r="110" spans="1:10" ht="30" customHeight="1">
      <c r="A110" s="673" t="s">
        <v>742</v>
      </c>
      <c r="B110" s="674"/>
      <c r="C110" s="674"/>
      <c r="D110" s="674"/>
      <c r="E110" s="674"/>
      <c r="F110" s="674"/>
      <c r="G110" s="674"/>
      <c r="H110" s="674"/>
      <c r="I110" s="674"/>
    </row>
    <row r="111" spans="1:10" ht="70.5" customHeight="1">
      <c r="A111" s="672" t="s">
        <v>438</v>
      </c>
      <c r="B111" s="986" t="s">
        <v>743</v>
      </c>
      <c r="C111" s="986"/>
      <c r="D111" s="986"/>
      <c r="E111" s="986"/>
      <c r="F111" s="986"/>
      <c r="G111" s="986"/>
      <c r="H111" s="986"/>
      <c r="I111" s="986"/>
    </row>
    <row r="112" spans="1:10" ht="45" customHeight="1">
      <c r="A112" s="672" t="s">
        <v>440</v>
      </c>
      <c r="B112" s="986" t="s">
        <v>744</v>
      </c>
      <c r="C112" s="986"/>
      <c r="D112" s="986"/>
      <c r="E112" s="986"/>
      <c r="F112" s="986"/>
      <c r="G112" s="986"/>
      <c r="H112" s="986"/>
      <c r="I112" s="986"/>
    </row>
    <row r="113" spans="1:10" ht="55.5" customHeight="1">
      <c r="A113" s="672" t="s">
        <v>442</v>
      </c>
      <c r="B113" s="986" t="s">
        <v>745</v>
      </c>
      <c r="C113" s="986"/>
      <c r="D113" s="986"/>
      <c r="E113" s="986"/>
      <c r="F113" s="986"/>
      <c r="G113" s="986"/>
      <c r="H113" s="986"/>
      <c r="I113" s="986"/>
    </row>
    <row r="114" spans="1:10" ht="58.5" customHeight="1">
      <c r="A114" s="672" t="s">
        <v>444</v>
      </c>
      <c r="B114" s="986" t="s">
        <v>746</v>
      </c>
      <c r="C114" s="986"/>
      <c r="D114" s="986"/>
      <c r="E114" s="986"/>
      <c r="F114" s="986"/>
      <c r="G114" s="986"/>
      <c r="H114" s="986"/>
      <c r="I114" s="986"/>
    </row>
    <row r="115" spans="1:10" ht="54" customHeight="1">
      <c r="A115" s="672" t="s">
        <v>446</v>
      </c>
      <c r="B115" s="986" t="s">
        <v>747</v>
      </c>
      <c r="C115" s="986"/>
      <c r="D115" s="986"/>
      <c r="E115" s="986"/>
      <c r="F115" s="986"/>
      <c r="G115" s="986"/>
      <c r="H115" s="986"/>
      <c r="I115" s="986"/>
    </row>
    <row r="116" spans="1:10" ht="17.45" customHeight="1">
      <c r="A116" s="675"/>
      <c r="B116" s="676"/>
      <c r="C116" s="676"/>
      <c r="D116" s="676"/>
      <c r="E116" s="676"/>
      <c r="F116" s="676"/>
      <c r="G116" s="676"/>
      <c r="H116" s="676"/>
      <c r="I116" s="676"/>
    </row>
    <row r="117" spans="1:10" ht="21" customHeight="1">
      <c r="A117" s="986" t="s">
        <v>457</v>
      </c>
      <c r="B117" s="986"/>
      <c r="C117" s="986"/>
      <c r="D117" s="986"/>
      <c r="E117" s="1414" t="s">
        <v>457</v>
      </c>
      <c r="F117" s="1414"/>
      <c r="G117" s="1414"/>
      <c r="H117" s="1414"/>
      <c r="I117" s="1414"/>
      <c r="J117" s="665"/>
    </row>
    <row r="118" spans="1:10" ht="33" customHeight="1">
      <c r="A118" s="1174" t="s">
        <v>473</v>
      </c>
      <c r="B118" s="1174"/>
      <c r="C118" s="1174"/>
      <c r="D118" s="1174"/>
      <c r="E118" s="1415" t="s">
        <v>683</v>
      </c>
      <c r="F118" s="1415"/>
      <c r="G118" s="1415"/>
      <c r="H118" s="1415"/>
      <c r="I118" s="1415"/>
      <c r="J118" s="665"/>
    </row>
    <row r="119" spans="1:10" ht="22.5" customHeight="1">
      <c r="A119" s="325" t="s">
        <v>670</v>
      </c>
      <c r="B119" s="326"/>
      <c r="C119" s="326"/>
      <c r="D119" s="326"/>
      <c r="E119" s="326"/>
      <c r="F119" s="326"/>
      <c r="G119" s="326"/>
      <c r="H119" s="326"/>
      <c r="I119" s="669" t="s">
        <v>748</v>
      </c>
      <c r="J119" s="665"/>
    </row>
    <row r="120" spans="1:10" ht="30.75" customHeight="1">
      <c r="A120" s="675"/>
      <c r="B120" s="1411"/>
      <c r="C120" s="1411"/>
      <c r="D120" s="1411"/>
      <c r="E120" s="1411"/>
      <c r="F120" s="1411"/>
      <c r="G120" s="1411"/>
      <c r="H120" s="1411"/>
      <c r="I120" s="1411"/>
    </row>
    <row r="121" spans="1:10" ht="21.95" customHeight="1">
      <c r="A121" s="278"/>
      <c r="B121" s="324"/>
      <c r="C121" s="278"/>
      <c r="D121" s="278"/>
      <c r="E121" s="278"/>
      <c r="F121" s="324"/>
      <c r="G121" s="278"/>
      <c r="H121" s="278"/>
      <c r="I121" s="278"/>
    </row>
    <row r="122" spans="1:10" ht="21.95" customHeight="1">
      <c r="A122" s="278"/>
      <c r="B122" s="996" t="s">
        <v>541</v>
      </c>
      <c r="C122" s="996"/>
      <c r="D122" s="300"/>
      <c r="E122" s="300"/>
      <c r="F122" s="996" t="s">
        <v>541</v>
      </c>
      <c r="G122" s="996"/>
      <c r="H122" s="300"/>
      <c r="I122" s="300"/>
    </row>
    <row r="123" spans="1:10" ht="35.25" customHeight="1">
      <c r="A123" s="278"/>
      <c r="B123" s="1418" t="s">
        <v>473</v>
      </c>
      <c r="C123" s="1418"/>
      <c r="D123" s="1418"/>
      <c r="E123" s="1418"/>
      <c r="F123" s="1418" t="s">
        <v>683</v>
      </c>
      <c r="G123" s="1418"/>
      <c r="H123" s="1418"/>
      <c r="I123" s="1418"/>
    </row>
    <row r="124" spans="1:10" ht="21.95" customHeight="1">
      <c r="A124" s="278"/>
      <c r="B124" s="678"/>
      <c r="C124" s="670"/>
      <c r="D124" s="670"/>
      <c r="E124" s="670"/>
      <c r="F124" s="679"/>
      <c r="G124" s="679"/>
      <c r="H124" s="679"/>
      <c r="I124" s="679"/>
    </row>
    <row r="125" spans="1:10" ht="21.95" customHeight="1">
      <c r="A125" s="278"/>
      <c r="B125" s="986" t="s">
        <v>542</v>
      </c>
      <c r="C125" s="986"/>
      <c r="D125" s="986"/>
      <c r="E125" s="986"/>
      <c r="F125" s="986" t="s">
        <v>542</v>
      </c>
      <c r="G125" s="986"/>
      <c r="H125" s="986"/>
      <c r="I125" s="986"/>
    </row>
    <row r="126" spans="1:10" ht="21.95" customHeight="1">
      <c r="A126" s="278"/>
      <c r="B126" s="324"/>
      <c r="C126" s="670"/>
      <c r="D126" s="670"/>
      <c r="E126" s="670"/>
      <c r="F126" s="324"/>
      <c r="G126" s="670"/>
      <c r="H126" s="670"/>
      <c r="I126" s="670"/>
    </row>
    <row r="127" spans="1:10" ht="21.95" customHeight="1">
      <c r="A127" s="278"/>
      <c r="B127" s="324"/>
      <c r="C127" s="670"/>
      <c r="D127" s="670"/>
      <c r="E127" s="670"/>
      <c r="F127" s="324"/>
      <c r="G127" s="670"/>
      <c r="H127" s="670"/>
      <c r="I127" s="670"/>
    </row>
    <row r="128" spans="1:10" ht="21.95" customHeight="1">
      <c r="A128" s="278"/>
      <c r="B128" s="326" t="s">
        <v>543</v>
      </c>
      <c r="C128" s="680"/>
      <c r="D128" s="326"/>
      <c r="E128" s="326"/>
      <c r="F128" s="1416" t="s">
        <v>543</v>
      </c>
      <c r="G128" s="1416"/>
      <c r="H128" s="1416"/>
      <c r="I128" s="1416"/>
    </row>
    <row r="129" spans="1:9" ht="21.95" customHeight="1">
      <c r="A129" s="278"/>
      <c r="B129" s="326" t="s">
        <v>64</v>
      </c>
      <c r="C129" s="680"/>
      <c r="D129" s="326"/>
      <c r="E129" s="326"/>
      <c r="F129" s="326" t="s">
        <v>749</v>
      </c>
      <c r="G129" s="300"/>
      <c r="H129" s="300"/>
      <c r="I129" s="300"/>
    </row>
    <row r="130" spans="1:9" ht="21.95" customHeight="1">
      <c r="A130" s="278"/>
      <c r="B130" s="300"/>
      <c r="C130" s="670"/>
      <c r="D130" s="670"/>
      <c r="E130" s="670"/>
      <c r="F130" s="300"/>
      <c r="G130" s="670"/>
      <c r="H130" s="670"/>
      <c r="I130" s="670"/>
    </row>
    <row r="131" spans="1:9" ht="21.95" customHeight="1">
      <c r="A131" s="278"/>
      <c r="B131" s="986" t="s">
        <v>544</v>
      </c>
      <c r="C131" s="986"/>
      <c r="D131" s="986"/>
      <c r="E131" s="986"/>
      <c r="F131" s="986" t="s">
        <v>544</v>
      </c>
      <c r="G131" s="986"/>
      <c r="H131" s="986"/>
      <c r="I131" s="986"/>
    </row>
    <row r="132" spans="1:9" ht="21.95" customHeight="1">
      <c r="A132" s="278"/>
      <c r="B132" s="326" t="s">
        <v>543</v>
      </c>
      <c r="C132" s="326"/>
      <c r="D132" s="326"/>
      <c r="E132" s="326"/>
      <c r="F132" s="326" t="s">
        <v>543</v>
      </c>
      <c r="G132" s="300"/>
      <c r="H132" s="300"/>
      <c r="I132" s="300"/>
    </row>
    <row r="133" spans="1:9" ht="21.95" customHeight="1">
      <c r="A133" s="278"/>
      <c r="B133" s="326" t="s">
        <v>64</v>
      </c>
      <c r="C133" s="326"/>
      <c r="D133" s="326"/>
      <c r="E133" s="326"/>
      <c r="F133" s="326" t="s">
        <v>64</v>
      </c>
      <c r="G133" s="278"/>
      <c r="H133" s="278"/>
      <c r="I133" s="278"/>
    </row>
    <row r="134" spans="1:9" ht="21.95" customHeight="1">
      <c r="A134" s="278"/>
      <c r="B134" s="278"/>
      <c r="C134" s="278"/>
      <c r="D134" s="278"/>
      <c r="E134" s="278"/>
      <c r="F134" s="278"/>
      <c r="G134" s="278"/>
      <c r="H134" s="278"/>
      <c r="I134" s="278"/>
    </row>
    <row r="135" spans="1:9" ht="21.95" customHeight="1">
      <c r="A135" s="278"/>
      <c r="B135" s="986" t="s">
        <v>545</v>
      </c>
      <c r="C135" s="986"/>
      <c r="D135" s="986"/>
      <c r="E135" s="986"/>
      <c r="F135" s="986" t="s">
        <v>545</v>
      </c>
      <c r="G135" s="986"/>
      <c r="H135" s="986"/>
      <c r="I135" s="986"/>
    </row>
    <row r="136" spans="1:9" ht="21.95" customHeight="1">
      <c r="A136" s="278"/>
      <c r="B136" s="326" t="s">
        <v>543</v>
      </c>
      <c r="C136" s="326"/>
      <c r="D136" s="326"/>
      <c r="E136" s="326"/>
      <c r="F136" s="326" t="s">
        <v>543</v>
      </c>
      <c r="G136" s="300"/>
      <c r="H136" s="300"/>
      <c r="I136" s="300"/>
    </row>
    <row r="137" spans="1:9" ht="21.95" customHeight="1">
      <c r="A137" s="278"/>
      <c r="B137" s="326" t="s">
        <v>64</v>
      </c>
      <c r="C137" s="326"/>
      <c r="D137" s="326"/>
      <c r="E137" s="326"/>
      <c r="F137" s="326" t="s">
        <v>64</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9"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5"/>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VSGJSXULCAl3gUsK1EAqEwlCqEZvYyE+dwZSoLnYbapttZeFgZtpyXLn3OOyp0aBvv8rWt7Md+0bBfTQODCUqg==" saltValue="YglP8v/gLoaapoeoCDZ+FQ==" spinCount="100000" sheet="1" formatColumns="0" formatRows="0" selectLockedCells="1"/>
  <customSheetViews>
    <customSheetView guid="{8893ED44-0907-49DA-91B4-12E950CA9B03}" showPageBreaks="1" printArea="1" hiddenRows="1" hiddenColumns="1" view="pageBreakPreview" topLeftCell="A46">
      <selection activeCell="AS43" sqref="AS4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6" customFormat="1" ht="24.75" customHeight="1">
      <c r="A1" s="1420" t="str">
        <f>'Attach 3(JV)'!A1</f>
        <v>Specification No.:CC/NT/W-RT/DOM/A02/26/04533</v>
      </c>
      <c r="B1" s="1420"/>
      <c r="C1" s="1420"/>
      <c r="D1" s="1420"/>
      <c r="E1" s="509" t="str">
        <f>"Attachment-19 " &amp; 'Attach 3(JV)'!AT1</f>
        <v xml:space="preserve">Attachment-19 </v>
      </c>
      <c r="F1" s="77"/>
      <c r="G1" s="77"/>
      <c r="H1" s="77"/>
    </row>
    <row r="2" spans="1:9" ht="7.5" customHeight="1"/>
    <row r="3" spans="1:9" ht="91.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20.100000000000001" customHeight="1">
      <c r="A5" s="856" t="s">
        <v>751</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9" t="str">
        <f>'Attach 3(JV)'!A8</f>
        <v/>
      </c>
      <c r="B8" s="1419"/>
      <c r="C8" s="1419"/>
      <c r="D8" s="1419"/>
      <c r="E8" s="106" t="str">
        <f>'Attach 3(JV)'!E8</f>
        <v>Contract Services</v>
      </c>
      <c r="H8" s="30"/>
      <c r="I8" s="11"/>
    </row>
    <row r="9" spans="1:9" ht="20.100000000000001" customHeight="1">
      <c r="A9" s="13" t="s">
        <v>53</v>
      </c>
      <c r="B9" s="858">
        <f>'Attach 3(JV)'!B9</f>
        <v>0</v>
      </c>
      <c r="C9" s="858"/>
      <c r="D9" s="858"/>
      <c r="E9" s="106" t="str">
        <f>'Attach 3(JV)'!E9</f>
        <v>Power Grid Corporation of India Ltd.,</v>
      </c>
      <c r="H9" s="30"/>
      <c r="I9" s="11"/>
    </row>
    <row r="10" spans="1:9" ht="20.100000000000001" customHeight="1">
      <c r="A10" s="13" t="s">
        <v>55</v>
      </c>
      <c r="B10" s="858">
        <f>'Attach 3(JV)'!B10</f>
        <v>0</v>
      </c>
      <c r="C10" s="858"/>
      <c r="D10" s="858"/>
      <c r="E10" s="106" t="str">
        <f>'Attach 3(JV)'!E10</f>
        <v>"Saudamini", Plot No. 2, Sector 29</v>
      </c>
      <c r="H10" s="30"/>
      <c r="I10" s="11"/>
    </row>
    <row r="11" spans="1:9" ht="20.100000000000001" customHeight="1">
      <c r="B11" s="858">
        <f>'Attach 3(JV)'!B11</f>
        <v>0</v>
      </c>
      <c r="C11" s="858"/>
      <c r="D11" s="858"/>
      <c r="E11" s="106" t="str">
        <f>'Attach 3(JV)'!E11</f>
        <v>Gurugram (Haryana) - 122001</v>
      </c>
    </row>
    <row r="12" spans="1:9" ht="18" customHeight="1">
      <c r="A12" s="32"/>
      <c r="B12" s="858">
        <f>'Attach 3(JV)'!B12</f>
        <v>0</v>
      </c>
      <c r="C12" s="858"/>
      <c r="D12" s="858"/>
      <c r="E12" s="15"/>
    </row>
    <row r="13" spans="1:9" ht="19.5" hidden="1" customHeight="1">
      <c r="A13" s="32"/>
      <c r="B13" s="101"/>
      <c r="C13" s="101"/>
      <c r="D13" s="101"/>
      <c r="E13" s="15"/>
    </row>
    <row r="14" spans="1:9" ht="20.100000000000001" customHeight="1">
      <c r="A14" s="32"/>
      <c r="B14" s="101"/>
      <c r="C14" s="101"/>
      <c r="D14" s="101"/>
      <c r="G14" s="12"/>
    </row>
    <row r="15" spans="1:9" ht="20.100000000000001" customHeight="1">
      <c r="A15" s="29" t="s">
        <v>59</v>
      </c>
    </row>
    <row r="16" spans="1:9" ht="6" customHeight="1">
      <c r="A16" s="32"/>
    </row>
    <row r="17" spans="1:8" ht="78.75" customHeight="1">
      <c r="A17" s="1075" t="s">
        <v>752</v>
      </c>
      <c r="B17" s="1075"/>
      <c r="C17" s="1075"/>
      <c r="D17" s="1075"/>
      <c r="E17" s="1075"/>
    </row>
    <row r="18" spans="1:8" ht="56.25" customHeight="1">
      <c r="A18" s="1042" t="s">
        <v>753</v>
      </c>
      <c r="B18" s="1042"/>
      <c r="C18" s="1042"/>
      <c r="D18" s="1042"/>
      <c r="E18" s="1042"/>
    </row>
    <row r="19" spans="1:8" ht="184.5" customHeight="1">
      <c r="A19" s="1042" t="s">
        <v>754</v>
      </c>
      <c r="B19" s="1042"/>
      <c r="C19" s="1042"/>
      <c r="D19" s="1042"/>
      <c r="E19" s="1042"/>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61</v>
      </c>
      <c r="B30" s="61" t="str">
        <f>'Attach 3(JV)'!B24</f>
        <v>--</v>
      </c>
      <c r="C30" s="40"/>
      <c r="D30" s="37" t="s">
        <v>62</v>
      </c>
      <c r="E30" s="198" t="str">
        <f>'Attach 3(JV)'!E24</f>
        <v/>
      </c>
    </row>
    <row r="31" spans="1:8" ht="33" customHeight="1">
      <c r="A31" s="36" t="s">
        <v>63</v>
      </c>
      <c r="B31" s="198" t="str">
        <f>'Attach 3(JV)'!B25</f>
        <v/>
      </c>
      <c r="C31" s="40"/>
      <c r="D31" s="37" t="s">
        <v>64</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0mF9n3lKKvfkAuCf3XkZ6mSEJODg56CGVEj7u3hNBp4lVIUPc8/tfd3OarWWnARvOHr0yWlK/Uqt4NiFGWCtwA==" saltValue="7+9xGShZ4sx4y63zEzhJLQ==" spinCount="100000" sheet="1" formatColumns="0" formatRows="0" selectLockedCells="1"/>
  <customSheetViews>
    <customSheetView guid="{8893ED44-0907-49DA-91B4-12E950CA9B03}" scale="115" showPageBreaks="1" showGridLines="0" zeroValues="0" fitToPage="1" printArea="1" hiddenRows="1" view="pageBreakPreview" topLeftCell="A10">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2"/>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1"/>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4"/>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5"/>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7" zoomScaleSheetLayoutView="100" workbookViewId="0">
      <selection activeCell="J24" sqref="J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tr">
        <f>"Attachment-23 " &amp; 'Attach 3(JV)'!AT1</f>
        <v xml:space="preserve">Attachment-23 </v>
      </c>
      <c r="F1" s="77"/>
      <c r="G1" s="77"/>
      <c r="H1" s="77"/>
    </row>
    <row r="3" spans="1:9" ht="7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20.100000000000001" customHeight="1">
      <c r="A5" s="856" t="s">
        <v>755</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170.25" customHeight="1">
      <c r="A16" s="1421" t="s">
        <v>1060</v>
      </c>
      <c r="B16" s="1422"/>
      <c r="C16" s="1422"/>
      <c r="D16" s="1422"/>
      <c r="E16" s="142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893ED44-0907-49DA-91B4-12E950CA9B03}" showPageBreaks="1" showGridLines="0" fitToPage="1" printArea="1" hiddenRows="1" state="hidden" view="pageBreakPreview" topLeftCell="A7">
      <selection activeCell="J24" sqref="J24"/>
      <pageMargins left="0.75" right="0.63" top="0.57999999999999996" bottom="0.6" header="0.34" footer="0.35"/>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756</v>
      </c>
      <c r="F1" s="77"/>
      <c r="G1" s="77"/>
      <c r="H1" s="77"/>
    </row>
    <row r="3" spans="1:9" ht="7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48" customHeight="1">
      <c r="A5" s="1339" t="s">
        <v>757</v>
      </c>
      <c r="B5" s="1339"/>
      <c r="C5" s="1339"/>
      <c r="D5" s="1339"/>
      <c r="E5" s="13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383.25" customHeight="1">
      <c r="A16" s="1423" t="s">
        <v>1053</v>
      </c>
      <c r="B16" s="1423"/>
      <c r="C16" s="1423"/>
      <c r="D16" s="1423"/>
      <c r="E16" s="142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ZOK3VL4FTQu1QQ5SRMp8xDaJW8dXvpbPQkppdrl41G9ELpJb3KnxEqPhLPpyKyZbpJVrYsElVuIpsp7gxLYwQ==" saltValue="0sZA9o73hf0dps1DG2npFw==" spinCount="100000" sheet="1" formatColumns="0" formatRows="0" selectLockedCells="1"/>
  <customSheetViews>
    <customSheetView guid="{8893ED44-0907-49DA-91B4-12E950CA9B03}" showPageBreaks="1" showGridLines="0" fitToPage="1" printArea="1" hiddenRows="1" view="pageBreakPreview">
      <selection activeCell="A16" sqref="A16:E16"/>
      <pageMargins left="0.75" right="0.63" top="0.57999999999999996" bottom="0.6" header="0.34" footer="0.35"/>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4"/>
  <headerFooter alignWithMargins="0">
    <oddFooter>&amp;R&amp;"Book Antiqua,Bold"&amp;8 Page &amp;P of &amp;N</oddFooter>
  </headerFooter>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J16" sqref="J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758</v>
      </c>
      <c r="F1" s="77"/>
      <c r="G1" s="77"/>
      <c r="H1" s="77"/>
    </row>
    <row r="3" spans="1:9" ht="7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48" customHeight="1">
      <c r="A5" s="1339" t="s">
        <v>759</v>
      </c>
      <c r="B5" s="1339"/>
      <c r="C5" s="1339"/>
      <c r="D5" s="1339"/>
      <c r="E5" s="13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273" customHeight="1">
      <c r="A16" s="1255" t="s">
        <v>760</v>
      </c>
      <c r="B16" s="1255"/>
      <c r="C16" s="1255"/>
      <c r="D16" s="1255"/>
      <c r="E16" s="125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n0X0Ld5M2DjqHzNQcD02PYXjXWW07KQOeO6RZZoSsmdm6IYBAWVAwMgqcqiDsD2S8S5NmXLFHcVwqIqYZ49rg==" saltValue="ec0b2S/9KM9rKOx1FYn1CQ==" spinCount="100000" sheet="1" formatColumns="0" formatRows="0" selectLockedCells="1"/>
  <customSheetViews>
    <customSheetView guid="{8893ED44-0907-49DA-91B4-12E950CA9B03}" showPageBreaks="1" showGridLines="0" fitToPage="1" printArea="1" hiddenRows="1" view="pageBreakPreview" topLeftCell="A7">
      <selection activeCell="J16" sqref="J16"/>
      <pageMargins left="0.75" right="0.63" top="0.57999999999999996" bottom="0.6" header="0.34" footer="0.35"/>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6" customFormat="1" ht="15">
      <c r="A1" s="521" t="str">
        <f>'Attach 3(JV)'!A1</f>
        <v>Specification No.:CC/NT/W-RT/DOM/A02/26/04533</v>
      </c>
      <c r="B1" s="510"/>
      <c r="C1" s="510"/>
      <c r="D1" s="510"/>
      <c r="E1" s="522" t="s">
        <v>761</v>
      </c>
      <c r="F1" s="77"/>
      <c r="G1" s="77"/>
      <c r="H1" s="77"/>
    </row>
    <row r="3" spans="1:9" ht="75" customHeight="1">
      <c r="A3" s="1246" t="str">
        <f>'Attach 3(JV)'!A3</f>
        <v xml:space="preserve">765kV Reactor Package 7RT-25-BULK for procurement of 20 x 110MVAR, 765KV, 1-phase Reactors under Bulk Procurement for procurement of 765kV &amp; 400kV class Transformers and Reactors of various capacities Lot-7. </v>
      </c>
      <c r="B3" s="1247"/>
      <c r="C3" s="1247"/>
      <c r="D3" s="1247"/>
      <c r="E3" s="1247"/>
      <c r="F3" s="26"/>
      <c r="G3" s="27"/>
      <c r="H3" s="26"/>
    </row>
    <row r="4" spans="1:9" ht="20.100000000000001" customHeight="1">
      <c r="A4" s="28"/>
      <c r="H4" s="30"/>
      <c r="I4" s="11"/>
    </row>
    <row r="5" spans="1:9" ht="48" customHeight="1">
      <c r="A5" s="1339" t="s">
        <v>762</v>
      </c>
      <c r="B5" s="1339"/>
      <c r="C5" s="1339"/>
      <c r="D5" s="1339"/>
      <c r="E5" s="13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53</v>
      </c>
      <c r="B9" s="859">
        <f>'Attach 3(JV)'!B9</f>
        <v>0</v>
      </c>
      <c r="C9" s="859"/>
      <c r="D9" s="859"/>
      <c r="E9" s="12" t="str">
        <f>'Attach 3(JV)'!E9</f>
        <v>Power Grid Corporation of India Ltd.,</v>
      </c>
      <c r="H9" s="30"/>
      <c r="I9" s="11"/>
    </row>
    <row r="10" spans="1:9" ht="20.100000000000001" customHeight="1">
      <c r="A10" s="13" t="s">
        <v>55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77" t="s">
        <v>7</v>
      </c>
    </row>
    <row r="12" spans="1:9" ht="20.100000000000001" customHeight="1">
      <c r="A12" s="32"/>
      <c r="B12" s="859">
        <f>'Attach 3(JV)'!B12</f>
        <v>0</v>
      </c>
      <c r="C12" s="859"/>
      <c r="D12" s="859"/>
      <c r="E12" s="12"/>
    </row>
    <row r="13" spans="1:9" ht="20.100000000000001" customHeight="1">
      <c r="A13" s="32"/>
      <c r="B13" s="101"/>
      <c r="C13" s="101"/>
      <c r="D13" s="101"/>
      <c r="E13" s="25"/>
    </row>
    <row r="14" spans="1:9" ht="20.100000000000001" customHeight="1">
      <c r="A14" s="29" t="s">
        <v>59</v>
      </c>
    </row>
    <row r="15" spans="1:9" ht="20.100000000000001" customHeight="1">
      <c r="A15" s="32"/>
    </row>
    <row r="16" spans="1:9" ht="170.25" customHeight="1">
      <c r="A16" s="1255" t="s">
        <v>1010</v>
      </c>
      <c r="B16" s="1255"/>
      <c r="C16" s="1255"/>
      <c r="D16" s="1255"/>
      <c r="E16" s="125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61</v>
      </c>
      <c r="B24" s="61"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A26" s="1424" t="s">
        <v>763</v>
      </c>
      <c r="B26" s="1424"/>
      <c r="C26" s="1424"/>
      <c r="D26" s="1424"/>
      <c r="E26" s="142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DtZjCHMgnJo/3o6JipLnOE66tTZt7P6qHnX8CVmOfe5lng0vCC2dMHJ0M69FMqBKGFDJDaSeYwkvmfiS9oxGg==" saltValue="kRdwNA4EMaWovuzlJahCQw==" spinCount="100000" sheet="1" formatColumns="0" formatRows="0" selectLockedCells="1"/>
  <customSheetViews>
    <customSheetView guid="{8893ED44-0907-49DA-91B4-12E950CA9B03}" showPageBreaks="1" showGridLines="0" fitToPage="1" printArea="1" hiddenRows="1" view="pageBreakPreview" topLeftCell="A7">
      <selection activeCell="A16" sqref="A16:E16"/>
      <pageMargins left="0.75" right="0.63" top="0.57999999999999996" bottom="0.6" header="0.34" footer="0.35"/>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3"/>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4"/>
  <headerFooter alignWithMargins="0">
    <oddFooter>&amp;R&amp;"Book Antiqua,Bold"&amp;8 Page &amp;P of &amp;N</oddFoot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D52" sqref="D52:F5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2" customWidth="1"/>
    <col min="10" max="10" width="16.140625" style="52" customWidth="1"/>
    <col min="11" max="11" width="9.140625" style="52" hidden="1" customWidth="1"/>
    <col min="12" max="13" width="9.140625" style="52" customWidth="1"/>
    <col min="14" max="25" width="9.140625" style="52"/>
    <col min="26" max="26" width="10" style="52" bestFit="1" customWidth="1"/>
    <col min="27" max="27" width="9.140625" style="52" customWidth="1"/>
    <col min="28" max="28" width="9.140625" style="55" customWidth="1"/>
    <col min="29" max="29" width="22.42578125" style="56"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23" t="str">
        <f>'Attach 3(JV)'!A1</f>
        <v>Specification No.:CC/NT/W-RT/DOM/A02/26/04533</v>
      </c>
      <c r="B1" s="923"/>
      <c r="C1" s="923"/>
      <c r="D1" s="923"/>
      <c r="E1" s="923"/>
      <c r="F1" s="269" t="s">
        <v>764</v>
      </c>
      <c r="G1" s="51"/>
      <c r="H1" s="51"/>
      <c r="I1" s="77"/>
      <c r="J1" s="77"/>
      <c r="K1" s="77"/>
      <c r="L1" s="77"/>
      <c r="M1" s="77"/>
      <c r="N1" s="77"/>
      <c r="O1" s="77"/>
      <c r="P1" s="77"/>
      <c r="Q1" s="77"/>
      <c r="R1" s="77"/>
      <c r="S1" s="77"/>
      <c r="T1" s="77"/>
      <c r="U1" s="77"/>
      <c r="V1" s="77"/>
      <c r="W1" s="77"/>
      <c r="X1" s="77"/>
      <c r="Y1" s="77"/>
      <c r="Z1" s="77"/>
      <c r="AA1" s="77"/>
      <c r="AD1" s="770"/>
      <c r="AE1" s="771">
        <v>1</v>
      </c>
      <c r="AF1" s="76" t="s">
        <v>765</v>
      </c>
      <c r="AG1" s="772">
        <v>1</v>
      </c>
      <c r="AH1" s="772" t="s">
        <v>766</v>
      </c>
      <c r="AI1" s="773"/>
      <c r="AJ1" s="773"/>
      <c r="AK1" s="772">
        <v>1</v>
      </c>
      <c r="AL1" s="773" t="s">
        <v>767</v>
      </c>
      <c r="AM1" s="76"/>
      <c r="AN1" s="76"/>
      <c r="AO1" s="76"/>
      <c r="AP1" s="76"/>
      <c r="AQ1" s="113"/>
      <c r="AR1" s="113"/>
      <c r="AS1" s="113"/>
      <c r="AT1" s="113"/>
      <c r="AU1" s="113"/>
      <c r="AV1" s="113"/>
      <c r="AW1" s="113"/>
      <c r="AX1" s="113"/>
      <c r="AY1" s="113"/>
      <c r="AZ1" s="113"/>
    </row>
    <row r="2" spans="1:52">
      <c r="I2" s="77"/>
      <c r="J2" s="77"/>
      <c r="K2" s="77"/>
      <c r="L2" s="77"/>
      <c r="M2" s="77"/>
      <c r="N2" s="77"/>
      <c r="O2" s="77"/>
      <c r="P2" s="77"/>
      <c r="Q2" s="77"/>
      <c r="R2" s="77"/>
      <c r="S2" s="77"/>
      <c r="T2" s="77"/>
      <c r="U2" s="77"/>
      <c r="V2" s="77"/>
      <c r="W2" s="77"/>
      <c r="X2" s="77"/>
      <c r="Y2" s="77"/>
      <c r="Z2" s="77"/>
      <c r="AA2" s="77"/>
      <c r="AD2" s="770"/>
      <c r="AE2" s="771">
        <v>2</v>
      </c>
      <c r="AF2" s="76" t="s">
        <v>768</v>
      </c>
      <c r="AG2" s="772">
        <v>2</v>
      </c>
      <c r="AH2" s="772" t="s">
        <v>769</v>
      </c>
      <c r="AI2" s="773"/>
      <c r="AJ2" s="773"/>
      <c r="AK2" s="772">
        <v>2</v>
      </c>
      <c r="AL2" s="773" t="s">
        <v>770</v>
      </c>
      <c r="AM2" s="76"/>
      <c r="AN2" s="76"/>
      <c r="AO2" s="76"/>
      <c r="AP2" s="76"/>
      <c r="AQ2" s="113"/>
      <c r="AR2" s="113"/>
      <c r="AS2" s="113"/>
      <c r="AT2" s="113"/>
      <c r="AU2" s="113"/>
      <c r="AV2" s="113"/>
      <c r="AW2" s="113"/>
      <c r="AX2" s="113"/>
      <c r="AY2" s="113"/>
      <c r="AZ2" s="113"/>
    </row>
    <row r="3" spans="1:52" ht="20.100000000000001" customHeight="1">
      <c r="A3" s="856" t="s">
        <v>771</v>
      </c>
      <c r="B3" s="856"/>
      <c r="C3" s="856"/>
      <c r="D3" s="856"/>
      <c r="E3" s="856"/>
      <c r="F3" s="856"/>
      <c r="G3" s="28"/>
      <c r="H3" s="28"/>
      <c r="I3" s="48"/>
      <c r="J3" s="77"/>
      <c r="K3" s="77"/>
      <c r="L3" s="77"/>
      <c r="M3" s="77"/>
      <c r="N3" s="77"/>
      <c r="O3" s="77"/>
      <c r="P3" s="77"/>
      <c r="Q3" s="77"/>
      <c r="R3" s="77"/>
      <c r="S3" s="77"/>
      <c r="T3" s="77"/>
      <c r="U3" s="77"/>
      <c r="V3" s="77"/>
      <c r="W3" s="77"/>
      <c r="X3" s="77"/>
      <c r="Y3" s="77"/>
      <c r="Z3" s="77"/>
      <c r="AA3" s="77"/>
      <c r="AB3" s="179"/>
      <c r="AC3" s="180"/>
      <c r="AD3" s="770"/>
      <c r="AE3" s="771">
        <v>3</v>
      </c>
      <c r="AF3" s="76" t="s">
        <v>772</v>
      </c>
      <c r="AG3" s="772">
        <v>3</v>
      </c>
      <c r="AH3" s="772" t="s">
        <v>773</v>
      </c>
      <c r="AI3" s="773"/>
      <c r="AJ3" s="773"/>
      <c r="AK3" s="772">
        <v>3</v>
      </c>
      <c r="AL3" s="773" t="s">
        <v>774</v>
      </c>
      <c r="AM3" s="76"/>
      <c r="AN3" s="76"/>
      <c r="AO3" s="76"/>
      <c r="AP3" s="76"/>
      <c r="AQ3" s="113"/>
      <c r="AR3" s="113"/>
      <c r="AS3" s="113"/>
      <c r="AT3" s="113"/>
      <c r="AU3" s="113"/>
      <c r="AV3" s="113"/>
      <c r="AW3" s="113"/>
      <c r="AX3" s="113"/>
      <c r="AY3" s="113"/>
      <c r="AZ3" s="113"/>
    </row>
    <row r="4" spans="1:52" ht="12" customHeight="1">
      <c r="A4" s="28"/>
      <c r="B4" s="28"/>
      <c r="C4" s="28"/>
      <c r="D4" s="28"/>
      <c r="E4" s="28"/>
      <c r="F4" s="28"/>
      <c r="G4" s="28"/>
      <c r="H4" s="28"/>
      <c r="I4" s="48"/>
      <c r="J4" s="77"/>
      <c r="K4" s="77"/>
      <c r="L4" s="77"/>
      <c r="M4" s="77"/>
      <c r="N4" s="77"/>
      <c r="O4" s="77"/>
      <c r="P4" s="77"/>
      <c r="Q4" s="77"/>
      <c r="R4" s="77"/>
      <c r="S4" s="77"/>
      <c r="T4" s="77"/>
      <c r="U4" s="77"/>
      <c r="V4" s="77"/>
      <c r="W4" s="77"/>
      <c r="X4" s="77"/>
      <c r="Y4" s="77"/>
      <c r="Z4" s="77"/>
      <c r="AA4" s="77"/>
      <c r="AB4" s="179"/>
      <c r="AC4" s="180"/>
      <c r="AD4" s="770"/>
      <c r="AE4" s="771">
        <v>4</v>
      </c>
      <c r="AF4" s="76" t="s">
        <v>775</v>
      </c>
      <c r="AG4" s="772">
        <v>4</v>
      </c>
      <c r="AH4" s="772" t="s">
        <v>776</v>
      </c>
      <c r="AI4" s="773"/>
      <c r="AJ4" s="773"/>
      <c r="AK4" s="772">
        <v>4</v>
      </c>
      <c r="AL4" s="773" t="s">
        <v>777</v>
      </c>
      <c r="AM4" s="76"/>
      <c r="AN4" s="76"/>
      <c r="AO4" s="76"/>
      <c r="AP4" s="76"/>
      <c r="AQ4" s="113"/>
      <c r="AR4" s="113"/>
      <c r="AS4" s="113"/>
      <c r="AT4" s="113"/>
      <c r="AU4" s="113"/>
      <c r="AV4" s="113"/>
      <c r="AW4" s="113"/>
      <c r="AX4" s="113"/>
      <c r="AY4" s="113"/>
      <c r="AZ4" s="113"/>
    </row>
    <row r="5" spans="1:52" ht="20.100000000000001" customHeight="1">
      <c r="A5" s="38" t="s">
        <v>778</v>
      </c>
      <c r="B5" s="38"/>
      <c r="C5" s="1427"/>
      <c r="D5" s="1427"/>
      <c r="E5" s="1427"/>
      <c r="F5" s="1427"/>
      <c r="G5" s="38"/>
      <c r="H5" s="38"/>
      <c r="I5" s="77"/>
      <c r="J5" s="77"/>
      <c r="K5" s="77"/>
      <c r="L5" s="77"/>
      <c r="M5" s="77"/>
      <c r="N5" s="77"/>
      <c r="O5" s="77"/>
      <c r="P5" s="77"/>
      <c r="Q5" s="77"/>
      <c r="R5" s="77"/>
      <c r="S5" s="77"/>
      <c r="T5" s="77"/>
      <c r="U5" s="77"/>
      <c r="V5" s="77"/>
      <c r="W5" s="77"/>
      <c r="X5" s="77"/>
      <c r="Y5" s="77"/>
      <c r="Z5" s="77"/>
      <c r="AA5" s="77"/>
      <c r="AB5" s="179"/>
      <c r="AC5" s="180"/>
      <c r="AD5" s="770"/>
      <c r="AE5" s="771">
        <v>5</v>
      </c>
      <c r="AF5" s="76" t="s">
        <v>779</v>
      </c>
      <c r="AG5" s="772">
        <v>5</v>
      </c>
      <c r="AH5" s="772" t="s">
        <v>776</v>
      </c>
      <c r="AI5" s="773"/>
      <c r="AJ5" s="773"/>
      <c r="AK5" s="772">
        <v>5</v>
      </c>
      <c r="AL5" s="773" t="s">
        <v>780</v>
      </c>
      <c r="AM5" s="76"/>
      <c r="AN5" s="76"/>
      <c r="AO5" s="76"/>
      <c r="AP5" s="76"/>
      <c r="AQ5" s="113"/>
      <c r="AR5" s="113"/>
      <c r="AS5" s="113"/>
      <c r="AT5" s="113"/>
      <c r="AU5" s="113"/>
      <c r="AV5" s="113"/>
      <c r="AW5" s="113"/>
      <c r="AX5" s="113"/>
      <c r="AY5" s="113"/>
      <c r="AZ5" s="113"/>
    </row>
    <row r="6" spans="1:52" ht="20.100000000000001" customHeight="1">
      <c r="A6" s="38" t="s">
        <v>61</v>
      </c>
      <c r="B6" s="1428" t="str">
        <f>'Attach 3(JV)'!B24</f>
        <v>--</v>
      </c>
      <c r="C6" s="1428"/>
      <c r="I6" s="77"/>
      <c r="J6" s="77"/>
      <c r="K6" s="77"/>
      <c r="L6" s="77"/>
      <c r="M6" s="77"/>
      <c r="N6" s="77"/>
      <c r="O6" s="77"/>
      <c r="P6" s="77"/>
      <c r="Q6" s="77"/>
      <c r="R6" s="77"/>
      <c r="S6" s="77"/>
      <c r="T6" s="77"/>
      <c r="U6" s="77"/>
      <c r="V6" s="77"/>
      <c r="W6" s="77"/>
      <c r="X6" s="77"/>
      <c r="Y6" s="77"/>
      <c r="Z6" s="77"/>
      <c r="AA6" s="77"/>
      <c r="AB6" s="179"/>
      <c r="AC6" s="180"/>
      <c r="AD6" s="770"/>
      <c r="AE6" s="771">
        <v>6</v>
      </c>
      <c r="AF6" s="76" t="s">
        <v>781</v>
      </c>
      <c r="AG6" s="772">
        <v>6</v>
      </c>
      <c r="AH6" s="772" t="s">
        <v>776</v>
      </c>
      <c r="AI6" s="774" t="e">
        <f>DAY(B6)</f>
        <v>#VALUE!</v>
      </c>
      <c r="AJ6" s="773"/>
      <c r="AK6" s="772">
        <v>6</v>
      </c>
      <c r="AL6" s="773" t="s">
        <v>782</v>
      </c>
      <c r="AM6" s="76"/>
      <c r="AN6" s="76"/>
      <c r="AO6" s="76"/>
      <c r="AP6" s="76"/>
      <c r="AQ6" s="113"/>
      <c r="AR6" s="113"/>
      <c r="AS6" s="113"/>
      <c r="AT6" s="113"/>
      <c r="AU6" s="113"/>
      <c r="AV6" s="113"/>
      <c r="AW6" s="113"/>
      <c r="AX6" s="113"/>
      <c r="AY6" s="113"/>
      <c r="AZ6" s="113"/>
    </row>
    <row r="7" spans="1:52" ht="20.100000000000001" customHeight="1">
      <c r="A7" s="38"/>
      <c r="B7" s="64"/>
      <c r="C7" s="64"/>
      <c r="I7" s="77"/>
      <c r="J7" s="77"/>
      <c r="K7" s="77"/>
      <c r="L7" s="77"/>
      <c r="M7" s="77"/>
      <c r="N7" s="77"/>
      <c r="O7" s="77"/>
      <c r="P7" s="77"/>
      <c r="Q7" s="77"/>
      <c r="R7" s="77"/>
      <c r="S7" s="77"/>
      <c r="T7" s="77"/>
      <c r="U7" s="77"/>
      <c r="V7" s="77"/>
      <c r="W7" s="77"/>
      <c r="X7" s="77"/>
      <c r="Y7" s="77"/>
      <c r="Z7" s="77"/>
      <c r="AA7" s="77"/>
      <c r="AB7" s="179"/>
      <c r="AC7" s="180"/>
      <c r="AD7" s="770"/>
      <c r="AE7" s="771">
        <v>7</v>
      </c>
      <c r="AF7" s="76" t="s">
        <v>783</v>
      </c>
      <c r="AG7" s="772">
        <v>7</v>
      </c>
      <c r="AH7" s="772" t="s">
        <v>776</v>
      </c>
      <c r="AI7" s="774" t="e">
        <f>MONTH(B6)</f>
        <v>#VALUE!</v>
      </c>
      <c r="AJ7" s="773"/>
      <c r="AK7" s="772">
        <v>7</v>
      </c>
      <c r="AL7" s="773" t="s">
        <v>784</v>
      </c>
      <c r="AM7" s="76"/>
      <c r="AN7" s="76"/>
      <c r="AO7" s="76"/>
      <c r="AP7" s="76"/>
      <c r="AQ7" s="113"/>
      <c r="AR7" s="113"/>
      <c r="AS7" s="113"/>
      <c r="AT7" s="113"/>
      <c r="AU7" s="113"/>
      <c r="AV7" s="113"/>
      <c r="AW7" s="113"/>
      <c r="AX7" s="113"/>
      <c r="AY7" s="113"/>
      <c r="AZ7" s="113"/>
    </row>
    <row r="8" spans="1:52" ht="20.100000000000001" customHeight="1">
      <c r="A8" s="54" t="str">
        <f>'Attach 3(JV)'!E7</f>
        <v>To:</v>
      </c>
      <c r="B8" s="16"/>
      <c r="F8" s="32"/>
      <c r="G8" s="32"/>
      <c r="H8" s="32"/>
      <c r="I8" s="77"/>
      <c r="J8" s="77"/>
      <c r="K8" s="77"/>
      <c r="L8" s="77"/>
      <c r="M8" s="77"/>
      <c r="N8" s="77"/>
      <c r="O8" s="77"/>
      <c r="P8" s="77"/>
      <c r="Q8" s="77"/>
      <c r="R8" s="77"/>
      <c r="S8" s="77"/>
      <c r="T8" s="77"/>
      <c r="U8" s="77"/>
      <c r="V8" s="77"/>
      <c r="W8" s="77"/>
      <c r="X8" s="77"/>
      <c r="Y8" s="77"/>
      <c r="Z8" s="77"/>
      <c r="AA8" s="77"/>
      <c r="AB8" s="179"/>
      <c r="AC8" s="180"/>
      <c r="AD8" s="770"/>
      <c r="AE8" s="771">
        <v>8</v>
      </c>
      <c r="AF8" s="76" t="s">
        <v>785</v>
      </c>
      <c r="AG8" s="772">
        <v>8</v>
      </c>
      <c r="AH8" s="772" t="s">
        <v>776</v>
      </c>
      <c r="AI8" s="774" t="e">
        <f>LOOKUP(AI7,AK1:AK12,AL1:AL12)</f>
        <v>#VALUE!</v>
      </c>
      <c r="AJ8" s="773"/>
      <c r="AK8" s="772">
        <v>8</v>
      </c>
      <c r="AL8" s="773" t="s">
        <v>786</v>
      </c>
      <c r="AM8" s="76"/>
      <c r="AN8" s="76"/>
      <c r="AO8" s="76"/>
      <c r="AP8" s="76"/>
      <c r="AQ8" s="113"/>
      <c r="AR8" s="113"/>
      <c r="AS8" s="113"/>
      <c r="AT8" s="113"/>
      <c r="AU8" s="113"/>
      <c r="AV8" s="113"/>
      <c r="AW8" s="113"/>
      <c r="AX8" s="113"/>
      <c r="AY8" s="113"/>
      <c r="AZ8" s="113"/>
    </row>
    <row r="9" spans="1:52" ht="20.100000000000001" customHeight="1">
      <c r="A9" s="54" t="str">
        <f>'Attach 3(JV)'!E8</f>
        <v>Contract Services</v>
      </c>
      <c r="B9" s="17"/>
      <c r="F9" s="32"/>
      <c r="G9" s="32"/>
      <c r="H9" s="32"/>
      <c r="I9" s="77"/>
      <c r="J9" s="77"/>
      <c r="K9" s="77"/>
      <c r="L9" s="77"/>
      <c r="M9" s="77"/>
      <c r="N9" s="77"/>
      <c r="O9" s="77"/>
      <c r="P9" s="77"/>
      <c r="Q9" s="77"/>
      <c r="R9" s="77"/>
      <c r="S9" s="77"/>
      <c r="T9" s="77"/>
      <c r="U9" s="77"/>
      <c r="V9" s="77"/>
      <c r="W9" s="77"/>
      <c r="X9" s="77"/>
      <c r="Y9" s="77"/>
      <c r="Z9" s="77"/>
      <c r="AA9" s="77"/>
      <c r="AB9" s="179"/>
      <c r="AC9" s="180"/>
      <c r="AD9" s="770"/>
      <c r="AE9" s="771">
        <v>9</v>
      </c>
      <c r="AF9" s="76" t="s">
        <v>787</v>
      </c>
      <c r="AG9" s="772">
        <v>9</v>
      </c>
      <c r="AH9" s="772" t="s">
        <v>776</v>
      </c>
      <c r="AI9" s="774" t="e">
        <f>YEAR(B6)</f>
        <v>#VALUE!</v>
      </c>
      <c r="AJ9" s="773"/>
      <c r="AK9" s="772">
        <v>9</v>
      </c>
      <c r="AL9" s="773" t="s">
        <v>788</v>
      </c>
      <c r="AM9" s="76"/>
      <c r="AN9" s="76"/>
      <c r="AO9" s="76"/>
      <c r="AP9" s="76"/>
      <c r="AQ9" s="113"/>
      <c r="AR9" s="113"/>
      <c r="AS9" s="113"/>
      <c r="AT9" s="113"/>
      <c r="AU9" s="113"/>
      <c r="AV9" s="113"/>
      <c r="AW9" s="113"/>
      <c r="AX9" s="113"/>
      <c r="AY9" s="113"/>
      <c r="AZ9" s="113"/>
    </row>
    <row r="10" spans="1:52" ht="20.100000000000001" customHeight="1">
      <c r="A10" s="54" t="str">
        <f>'Attach 3(JV)'!E9</f>
        <v>Power Grid Corporation of India Ltd.,</v>
      </c>
      <c r="B10" s="17"/>
      <c r="F10" s="32"/>
      <c r="G10" s="32"/>
      <c r="H10" s="32"/>
      <c r="I10" s="77"/>
      <c r="J10" s="77"/>
      <c r="K10" s="77"/>
      <c r="L10" s="77"/>
      <c r="M10" s="77"/>
      <c r="N10" s="77"/>
      <c r="O10" s="77"/>
      <c r="P10" s="77"/>
      <c r="Q10" s="77"/>
      <c r="R10" s="77"/>
      <c r="S10" s="77"/>
      <c r="T10" s="77"/>
      <c r="U10" s="77"/>
      <c r="V10" s="77"/>
      <c r="W10" s="77"/>
      <c r="X10" s="77"/>
      <c r="Y10" s="77"/>
      <c r="Z10" s="77"/>
      <c r="AA10" s="77"/>
      <c r="AB10" s="179"/>
      <c r="AC10" s="180"/>
      <c r="AD10" s="770"/>
      <c r="AE10" s="771">
        <v>10</v>
      </c>
      <c r="AF10" s="76" t="s">
        <v>789</v>
      </c>
      <c r="AG10" s="772">
        <v>10</v>
      </c>
      <c r="AH10" s="772" t="s">
        <v>776</v>
      </c>
      <c r="AI10" s="773"/>
      <c r="AJ10" s="773"/>
      <c r="AK10" s="772">
        <v>10</v>
      </c>
      <c r="AL10" s="773" t="s">
        <v>790</v>
      </c>
      <c r="AM10" s="76"/>
      <c r="AN10" s="76"/>
      <c r="AO10" s="76"/>
      <c r="AP10" s="76"/>
      <c r="AQ10" s="113"/>
      <c r="AR10" s="113"/>
      <c r="AS10" s="113"/>
      <c r="AT10" s="113"/>
      <c r="AU10" s="113"/>
      <c r="AV10" s="113"/>
      <c r="AW10" s="113"/>
      <c r="AX10" s="113"/>
      <c r="AY10" s="113"/>
      <c r="AZ10" s="113"/>
    </row>
    <row r="11" spans="1:52" ht="20.100000000000001" customHeight="1">
      <c r="A11" s="54" t="str">
        <f>'Attach 3(JV)'!E10</f>
        <v>"Saudamini", Plot No. 2, Sector 29</v>
      </c>
      <c r="B11" s="17"/>
      <c r="F11" s="32"/>
      <c r="G11" s="32"/>
      <c r="H11" s="32"/>
      <c r="I11" s="77"/>
      <c r="J11" s="77"/>
      <c r="K11" s="77"/>
      <c r="L11" s="77"/>
      <c r="M11" s="77"/>
      <c r="N11" s="77"/>
      <c r="O11" s="77"/>
      <c r="P11" s="77"/>
      <c r="Q11" s="77"/>
      <c r="R11" s="77"/>
      <c r="S11" s="77"/>
      <c r="T11" s="77"/>
      <c r="U11" s="77"/>
      <c r="V11" s="77"/>
      <c r="W11" s="77"/>
      <c r="X11" s="77"/>
      <c r="Y11" s="77"/>
      <c r="Z11" s="77"/>
      <c r="AA11" s="77"/>
      <c r="AB11" s="179"/>
      <c r="AC11" s="180"/>
      <c r="AD11" s="770"/>
      <c r="AE11" s="771">
        <v>11</v>
      </c>
      <c r="AF11" s="76" t="s">
        <v>791</v>
      </c>
      <c r="AG11" s="772">
        <v>11</v>
      </c>
      <c r="AH11" s="772" t="s">
        <v>776</v>
      </c>
      <c r="AI11" s="773"/>
      <c r="AJ11" s="773"/>
      <c r="AK11" s="772">
        <v>11</v>
      </c>
      <c r="AL11" s="773" t="s">
        <v>792</v>
      </c>
      <c r="AM11" s="76"/>
      <c r="AN11" s="76"/>
      <c r="AO11" s="76"/>
      <c r="AP11" s="76"/>
      <c r="AQ11" s="113"/>
      <c r="AR11" s="113"/>
      <c r="AS11" s="113"/>
      <c r="AT11" s="113"/>
      <c r="AU11" s="113"/>
      <c r="AV11" s="113"/>
      <c r="AW11" s="113"/>
      <c r="AX11" s="113"/>
      <c r="AY11" s="113"/>
      <c r="AZ11" s="113"/>
    </row>
    <row r="12" spans="1:52" ht="20.100000000000001" customHeight="1">
      <c r="A12" s="54" t="str">
        <f>'Attach 3(JV)'!E11</f>
        <v>Gurugram (Haryana) - 122001</v>
      </c>
      <c r="B12" s="17"/>
      <c r="F12" s="32"/>
      <c r="G12" s="32"/>
      <c r="H12" s="32"/>
      <c r="I12" s="77"/>
      <c r="J12" s="77"/>
      <c r="K12" s="77"/>
      <c r="L12" s="77"/>
      <c r="M12" s="77"/>
      <c r="N12" s="77"/>
      <c r="O12" s="77"/>
      <c r="P12" s="77"/>
      <c r="Q12" s="77"/>
      <c r="R12" s="77"/>
      <c r="S12" s="77"/>
      <c r="T12" s="77"/>
      <c r="U12" s="77"/>
      <c r="V12" s="77"/>
      <c r="W12" s="77"/>
      <c r="X12" s="77"/>
      <c r="Y12" s="77"/>
      <c r="Z12" s="77"/>
      <c r="AA12" s="77"/>
      <c r="AB12" s="179"/>
      <c r="AC12" s="180"/>
      <c r="AD12" s="770"/>
      <c r="AE12" s="771">
        <v>12</v>
      </c>
      <c r="AF12" s="76" t="s">
        <v>793</v>
      </c>
      <c r="AG12" s="772">
        <v>12</v>
      </c>
      <c r="AH12" s="772" t="s">
        <v>776</v>
      </c>
      <c r="AI12" s="773"/>
      <c r="AJ12" s="773"/>
      <c r="AK12" s="772">
        <v>12</v>
      </c>
      <c r="AL12" s="773" t="s">
        <v>794</v>
      </c>
      <c r="AM12" s="76"/>
      <c r="AN12" s="76"/>
      <c r="AO12" s="76"/>
      <c r="AP12" s="76"/>
      <c r="AQ12" s="113"/>
      <c r="AR12" s="113"/>
      <c r="AS12" s="113"/>
      <c r="AT12" s="113"/>
      <c r="AU12" s="113"/>
      <c r="AV12" s="113"/>
      <c r="AW12" s="113"/>
      <c r="AX12" s="113"/>
      <c r="AY12" s="113"/>
      <c r="AZ12" s="113"/>
    </row>
    <row r="13" spans="1:52" ht="20.100000000000001" customHeight="1">
      <c r="A13" s="54"/>
      <c r="B13" s="17"/>
      <c r="F13" s="32"/>
      <c r="G13" s="32"/>
      <c r="H13" s="32"/>
      <c r="I13" s="77"/>
      <c r="J13" s="77"/>
      <c r="K13" s="77"/>
      <c r="L13" s="77"/>
      <c r="M13" s="77"/>
      <c r="N13" s="77"/>
      <c r="O13" s="77"/>
      <c r="P13" s="77"/>
      <c r="Q13" s="77"/>
      <c r="R13" s="77"/>
      <c r="S13" s="77"/>
      <c r="T13" s="77"/>
      <c r="U13" s="77"/>
      <c r="V13" s="77"/>
      <c r="W13" s="77"/>
      <c r="X13" s="77"/>
      <c r="Y13" s="77"/>
      <c r="Z13" s="77"/>
      <c r="AA13" s="77"/>
      <c r="AB13" s="179"/>
      <c r="AC13" s="180"/>
      <c r="AD13" s="770"/>
      <c r="AE13" s="771">
        <v>13</v>
      </c>
      <c r="AF13" s="76" t="s">
        <v>795</v>
      </c>
      <c r="AG13" s="772">
        <v>13</v>
      </c>
      <c r="AH13" s="772" t="s">
        <v>776</v>
      </c>
      <c r="AI13" s="773"/>
      <c r="AJ13" s="773"/>
      <c r="AK13" s="773"/>
      <c r="AL13" s="773"/>
      <c r="AM13" s="76"/>
      <c r="AN13" s="76"/>
      <c r="AO13" s="76"/>
      <c r="AP13" s="76"/>
      <c r="AQ13" s="113"/>
      <c r="AR13" s="113"/>
      <c r="AS13" s="113"/>
      <c r="AT13" s="113"/>
      <c r="AU13" s="113"/>
      <c r="AV13" s="113"/>
      <c r="AW13" s="113"/>
      <c r="AX13" s="113"/>
      <c r="AY13" s="113"/>
      <c r="AZ13" s="113"/>
    </row>
    <row r="14" spans="1:52" ht="12" customHeight="1">
      <c r="A14" s="38"/>
      <c r="B14" s="38"/>
      <c r="F14" s="32"/>
      <c r="G14" s="32"/>
      <c r="H14" s="32"/>
      <c r="I14" s="77"/>
      <c r="J14" s="77"/>
      <c r="K14" s="77"/>
      <c r="L14" s="77"/>
      <c r="M14" s="77"/>
      <c r="N14" s="77"/>
      <c r="O14" s="77"/>
      <c r="P14" s="77"/>
      <c r="Q14" s="77"/>
      <c r="R14" s="77"/>
      <c r="S14" s="77"/>
      <c r="T14" s="77"/>
      <c r="U14" s="77"/>
      <c r="V14" s="77"/>
      <c r="W14" s="77"/>
      <c r="X14" s="77"/>
      <c r="Y14" s="77"/>
      <c r="Z14" s="77"/>
      <c r="AA14" s="77"/>
      <c r="AB14" s="179"/>
      <c r="AC14" s="180"/>
      <c r="AD14" s="770"/>
      <c r="AE14" s="771">
        <v>14</v>
      </c>
      <c r="AF14" s="76" t="s">
        <v>796</v>
      </c>
      <c r="AG14" s="772">
        <v>14</v>
      </c>
      <c r="AH14" s="772" t="s">
        <v>776</v>
      </c>
      <c r="AI14" s="773"/>
      <c r="AJ14" s="773"/>
      <c r="AK14" s="773"/>
      <c r="AL14" s="773"/>
      <c r="AM14" s="76"/>
      <c r="AN14" s="76"/>
      <c r="AO14" s="76"/>
      <c r="AP14" s="76"/>
      <c r="AQ14" s="113"/>
      <c r="AR14" s="113"/>
      <c r="AS14" s="113"/>
      <c r="AT14" s="113"/>
      <c r="AU14" s="113"/>
      <c r="AV14" s="113"/>
      <c r="AW14" s="113"/>
      <c r="AX14" s="113"/>
      <c r="AY14" s="113"/>
      <c r="AZ14" s="113"/>
    </row>
    <row r="15" spans="1:52" ht="70.5" customHeight="1">
      <c r="A15" s="265" t="s">
        <v>797</v>
      </c>
      <c r="B15" s="1431" t="str">
        <f>Basic!B1</f>
        <v xml:space="preserve">765kV Reactor Package 7RT-25-BULK for procurement of 20 x 110MVAR, 765KV, 1-phase Reactors under Bulk Procurement for procurement of 765kV &amp; 400kV class Transformers and Reactors of various capacities Lot-7. </v>
      </c>
      <c r="C15" s="1431"/>
      <c r="D15" s="1431"/>
      <c r="E15" s="1431"/>
      <c r="F15" s="1431"/>
      <c r="G15" s="32"/>
      <c r="H15" s="32"/>
      <c r="I15" s="77"/>
      <c r="J15" s="77"/>
      <c r="K15" s="77"/>
      <c r="L15" s="77"/>
      <c r="M15" s="77"/>
      <c r="N15" s="77"/>
      <c r="O15" s="77"/>
      <c r="P15" s="77"/>
      <c r="Q15" s="77"/>
      <c r="R15" s="77"/>
      <c r="S15" s="77"/>
      <c r="T15" s="77"/>
      <c r="U15" s="77"/>
      <c r="V15" s="77"/>
      <c r="W15" s="77"/>
      <c r="X15" s="77"/>
      <c r="Y15" s="77"/>
      <c r="Z15" s="77"/>
      <c r="AA15" s="77"/>
      <c r="AB15" s="179"/>
      <c r="AC15" s="180"/>
      <c r="AD15" s="770"/>
      <c r="AE15" s="771">
        <v>15</v>
      </c>
      <c r="AF15" s="76" t="s">
        <v>798</v>
      </c>
      <c r="AG15" s="772">
        <v>15</v>
      </c>
      <c r="AH15" s="772" t="s">
        <v>776</v>
      </c>
      <c r="AI15" s="773"/>
      <c r="AJ15" s="773"/>
      <c r="AK15" s="773"/>
      <c r="AL15" s="773"/>
      <c r="AM15" s="76"/>
      <c r="AN15" s="76"/>
      <c r="AO15" s="76"/>
      <c r="AP15" s="76"/>
      <c r="AQ15" s="113"/>
      <c r="AR15" s="113"/>
      <c r="AS15" s="113"/>
      <c r="AT15" s="113"/>
      <c r="AU15" s="113"/>
      <c r="AV15" s="113"/>
      <c r="AW15" s="113"/>
      <c r="AX15" s="113"/>
      <c r="AY15" s="113"/>
      <c r="AZ15" s="113"/>
    </row>
    <row r="16" spans="1:52" ht="30.75" customHeight="1">
      <c r="A16" s="29" t="s">
        <v>799</v>
      </c>
      <c r="C16" s="32"/>
      <c r="D16" s="32"/>
      <c r="E16" s="32"/>
      <c r="F16" s="32"/>
      <c r="G16" s="1433" t="s">
        <v>800</v>
      </c>
      <c r="H16" s="1433"/>
      <c r="I16" s="77"/>
      <c r="J16" s="77"/>
      <c r="K16" s="77"/>
      <c r="L16" s="77"/>
      <c r="M16" s="77"/>
      <c r="N16" s="77"/>
      <c r="O16" s="77"/>
      <c r="P16" s="77"/>
      <c r="Q16" s="77"/>
      <c r="R16" s="77"/>
      <c r="S16" s="77"/>
      <c r="T16" s="77"/>
      <c r="U16" s="77"/>
      <c r="V16" s="77"/>
      <c r="W16" s="77"/>
      <c r="X16" s="77"/>
      <c r="Y16" s="77"/>
      <c r="Z16" s="77"/>
      <c r="AA16" s="77"/>
      <c r="AB16" s="179"/>
      <c r="AC16" s="180"/>
      <c r="AD16" s="770"/>
      <c r="AE16" s="771">
        <v>16</v>
      </c>
      <c r="AF16" s="76" t="s">
        <v>801</v>
      </c>
      <c r="AG16" s="772">
        <v>16</v>
      </c>
      <c r="AH16" s="772" t="s">
        <v>776</v>
      </c>
      <c r="AI16" s="773"/>
      <c r="AJ16" s="773"/>
      <c r="AK16" s="773"/>
      <c r="AL16" s="773"/>
      <c r="AM16" s="76"/>
      <c r="AN16" s="76"/>
      <c r="AO16" s="76"/>
      <c r="AP16" s="76"/>
      <c r="AQ16" s="113"/>
      <c r="AR16" s="113"/>
      <c r="AS16" s="113"/>
      <c r="AT16" s="113"/>
      <c r="AU16" s="113"/>
      <c r="AV16" s="113"/>
      <c r="AW16" s="113"/>
      <c r="AX16" s="113"/>
      <c r="AY16" s="113"/>
      <c r="AZ16" s="113"/>
    </row>
    <row r="17" spans="1:52" s="24" customFormat="1" ht="141" customHeight="1">
      <c r="A17" s="68">
        <v>1</v>
      </c>
      <c r="B17" s="142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5"/>
      <c r="D17" s="1425"/>
      <c r="E17" s="1425"/>
      <c r="F17" s="1425"/>
      <c r="G17" s="266"/>
      <c r="H17" s="267" t="s">
        <v>802</v>
      </c>
      <c r="I17" s="154"/>
      <c r="J17" s="77"/>
      <c r="K17" s="77"/>
      <c r="L17" s="77"/>
      <c r="M17" s="77"/>
      <c r="N17" s="77"/>
      <c r="O17" s="77"/>
      <c r="P17" s="77"/>
      <c r="Q17" s="77"/>
      <c r="R17" s="77"/>
      <c r="S17" s="77"/>
      <c r="T17" s="77"/>
      <c r="U17" s="77"/>
      <c r="V17" s="77"/>
      <c r="W17" s="77"/>
      <c r="X17" s="77"/>
      <c r="Y17" s="77"/>
      <c r="Z17" s="57"/>
      <c r="AA17" s="57"/>
      <c r="AB17" s="181" t="s">
        <v>803</v>
      </c>
      <c r="AC17" s="55"/>
      <c r="AD17" s="182"/>
      <c r="AE17" s="771">
        <v>17</v>
      </c>
      <c r="AF17" s="77" t="s">
        <v>804</v>
      </c>
      <c r="AG17" s="772">
        <v>17</v>
      </c>
      <c r="AH17" s="772" t="s">
        <v>776</v>
      </c>
      <c r="AI17" s="773"/>
      <c r="AJ17" s="773"/>
      <c r="AK17" s="773"/>
      <c r="AL17" s="773"/>
      <c r="AM17" s="77"/>
      <c r="AN17" s="77"/>
      <c r="AO17" s="77"/>
      <c r="AP17" s="77"/>
      <c r="AQ17" s="111"/>
      <c r="AR17" s="111"/>
      <c r="AS17" s="111"/>
      <c r="AT17" s="111"/>
      <c r="AU17" s="111"/>
      <c r="AV17" s="111"/>
      <c r="AW17" s="111"/>
      <c r="AX17" s="111"/>
      <c r="AY17" s="111"/>
      <c r="AZ17" s="111"/>
    </row>
    <row r="18" spans="1:52" s="24" customFormat="1" ht="35.25" customHeight="1">
      <c r="A18" s="68">
        <v>1.1000000000000001</v>
      </c>
      <c r="B18" s="1442" t="s">
        <v>805</v>
      </c>
      <c r="C18" s="1442"/>
      <c r="D18" s="1442"/>
      <c r="E18" s="1442"/>
      <c r="F18" s="1442"/>
      <c r="G18" s="77"/>
      <c r="H18" s="77"/>
      <c r="I18" s="154"/>
      <c r="J18" s="77"/>
      <c r="K18" s="77"/>
      <c r="L18" s="77"/>
      <c r="M18" s="77"/>
      <c r="N18" s="77"/>
      <c r="O18" s="77"/>
      <c r="P18" s="77"/>
      <c r="Q18" s="77"/>
      <c r="R18" s="77"/>
      <c r="S18" s="77"/>
      <c r="T18" s="77"/>
      <c r="U18" s="77"/>
      <c r="V18" s="77"/>
      <c r="W18" s="77"/>
      <c r="X18" s="77"/>
      <c r="Y18" s="77"/>
      <c r="Z18" s="57"/>
      <c r="AA18" s="57"/>
      <c r="AB18" s="181"/>
      <c r="AC18" s="55"/>
      <c r="AD18" s="182"/>
      <c r="AE18" s="771"/>
      <c r="AF18" s="77"/>
      <c r="AG18" s="772"/>
      <c r="AH18" s="772"/>
      <c r="AI18" s="773"/>
      <c r="AJ18" s="773"/>
      <c r="AK18" s="773"/>
      <c r="AL18" s="773"/>
      <c r="AM18" s="77"/>
      <c r="AN18" s="77"/>
      <c r="AO18" s="77"/>
      <c r="AP18" s="77"/>
      <c r="AQ18" s="111"/>
      <c r="AR18" s="111"/>
      <c r="AS18" s="111"/>
      <c r="AT18" s="111"/>
      <c r="AU18" s="111"/>
      <c r="AV18" s="111"/>
      <c r="AW18" s="111"/>
      <c r="AX18" s="111"/>
      <c r="AY18" s="111"/>
      <c r="AZ18" s="111"/>
    </row>
    <row r="19" spans="1:52" ht="21" customHeight="1">
      <c r="A19" s="68">
        <v>2</v>
      </c>
      <c r="B19" s="69" t="s">
        <v>806</v>
      </c>
      <c r="C19" s="32"/>
      <c r="D19" s="32"/>
      <c r="E19" s="32"/>
      <c r="F19" s="32"/>
      <c r="G19" s="32"/>
      <c r="H19" s="32"/>
      <c r="I19" s="77"/>
      <c r="J19" s="77"/>
      <c r="K19" s="77"/>
      <c r="L19" s="77"/>
      <c r="M19" s="77"/>
      <c r="N19" s="77"/>
      <c r="O19" s="77"/>
      <c r="P19" s="77"/>
      <c r="Q19" s="77"/>
      <c r="R19" s="77"/>
      <c r="S19" s="77"/>
      <c r="T19" s="77"/>
      <c r="U19" s="77"/>
      <c r="V19" s="77"/>
      <c r="W19" s="77"/>
      <c r="X19" s="77"/>
      <c r="Y19" s="77"/>
      <c r="Z19" s="77"/>
      <c r="AA19" s="77"/>
      <c r="AB19" s="179"/>
      <c r="AC19" s="180" t="s">
        <v>807</v>
      </c>
      <c r="AD19" s="770"/>
      <c r="AE19" s="771">
        <v>18</v>
      </c>
      <c r="AF19" s="76" t="s">
        <v>808</v>
      </c>
      <c r="AG19" s="772">
        <v>18</v>
      </c>
      <c r="AH19" s="772" t="s">
        <v>776</v>
      </c>
      <c r="AI19" s="773"/>
      <c r="AJ19" s="773"/>
      <c r="AK19" s="773"/>
      <c r="AL19" s="773"/>
      <c r="AM19" s="76"/>
      <c r="AN19" s="76"/>
      <c r="AO19" s="76"/>
      <c r="AP19" s="76"/>
      <c r="AQ19" s="113"/>
      <c r="AR19" s="113"/>
      <c r="AS19" s="113"/>
      <c r="AT19" s="113"/>
      <c r="AU19" s="113"/>
      <c r="AV19" s="113"/>
      <c r="AW19" s="113"/>
      <c r="AX19" s="113"/>
      <c r="AY19" s="113"/>
      <c r="AZ19" s="113"/>
    </row>
    <row r="20" spans="1:52" s="24" customFormat="1" ht="41.25" customHeight="1">
      <c r="A20" s="29"/>
      <c r="B20" s="1075" t="s">
        <v>809</v>
      </c>
      <c r="C20" s="1075"/>
      <c r="D20" s="1075"/>
      <c r="E20" s="1075"/>
      <c r="F20" s="1075"/>
      <c r="G20" s="1435"/>
      <c r="H20" s="1435"/>
      <c r="I20" s="1435"/>
      <c r="J20" s="1435"/>
      <c r="K20" s="77"/>
      <c r="L20" s="77"/>
      <c r="M20" s="77"/>
      <c r="N20" s="77"/>
      <c r="O20" s="77"/>
      <c r="P20" s="77"/>
      <c r="Q20" s="77"/>
      <c r="R20" s="77"/>
      <c r="S20" s="77"/>
      <c r="T20" s="77"/>
      <c r="U20" s="77"/>
      <c r="V20" s="77"/>
      <c r="W20" s="77"/>
      <c r="X20" s="77"/>
      <c r="Y20" s="77"/>
      <c r="Z20" s="77"/>
      <c r="AA20" s="77"/>
      <c r="AB20" s="179"/>
      <c r="AC20" s="180" t="s">
        <v>810</v>
      </c>
      <c r="AD20" s="771"/>
      <c r="AE20" s="771">
        <v>19</v>
      </c>
      <c r="AF20" s="77" t="s">
        <v>811</v>
      </c>
      <c r="AG20" s="772">
        <v>19</v>
      </c>
      <c r="AH20" s="772" t="s">
        <v>776</v>
      </c>
      <c r="AI20" s="775"/>
      <c r="AJ20" s="775"/>
      <c r="AK20" s="775"/>
      <c r="AL20" s="775"/>
      <c r="AM20" s="77"/>
      <c r="AN20" s="77"/>
      <c r="AO20" s="77"/>
      <c r="AP20" s="77"/>
      <c r="AQ20" s="111"/>
      <c r="AR20" s="111"/>
      <c r="AS20" s="111"/>
      <c r="AT20" s="111"/>
      <c r="AU20" s="111"/>
      <c r="AV20" s="111"/>
      <c r="AW20" s="111"/>
      <c r="AX20" s="111"/>
      <c r="AY20" s="111"/>
      <c r="AZ20" s="111"/>
    </row>
    <row r="21" spans="1:52" s="24" customFormat="1" ht="53.25" customHeight="1">
      <c r="A21" s="29"/>
      <c r="B21" s="946" t="str">
        <f>"(a) Attachment 1(" &amp; Basic!$B$2 &amp; ") :"</f>
        <v>(a) Attachment 1(7RT-25-BULK) :</v>
      </c>
      <c r="C21" s="946"/>
      <c r="D21" s="1436" t="s">
        <v>812</v>
      </c>
      <c r="E21" s="1436"/>
      <c r="F21" s="1436"/>
      <c r="G21" s="750"/>
      <c r="H21" s="751"/>
      <c r="I21" s="751"/>
      <c r="J21" s="751"/>
      <c r="K21" s="771"/>
      <c r="L21" s="771"/>
      <c r="M21" s="776"/>
      <c r="N21" s="771"/>
      <c r="O21" s="771"/>
      <c r="P21" s="771"/>
      <c r="Q21" s="771"/>
      <c r="R21" s="771"/>
      <c r="S21" s="771"/>
      <c r="T21" s="771"/>
      <c r="U21" s="771"/>
      <c r="V21" s="771"/>
      <c r="W21" s="771"/>
      <c r="X21" s="771"/>
      <c r="Y21" s="771"/>
      <c r="Z21" s="77"/>
      <c r="AA21" s="77"/>
      <c r="AB21" s="179"/>
      <c r="AC21" s="180" t="s">
        <v>813</v>
      </c>
      <c r="AD21" s="771" t="str">
        <f>IF(ISERROR(LOOKUP(J21,AE1:AE21,AF1:AF21)), "Zero", LOOKUP(J21,AE1:AE21,AF1:AF21))</f>
        <v>Zero</v>
      </c>
      <c r="AE21" s="771">
        <v>20</v>
      </c>
      <c r="AF21" s="77" t="s">
        <v>814</v>
      </c>
      <c r="AG21" s="772">
        <v>20</v>
      </c>
      <c r="AH21" s="772" t="s">
        <v>776</v>
      </c>
      <c r="AI21" s="773"/>
      <c r="AJ21" s="773"/>
      <c r="AK21" s="773"/>
      <c r="AL21" s="773"/>
      <c r="AM21" s="77"/>
      <c r="AN21" s="77"/>
      <c r="AO21" s="77"/>
      <c r="AP21" s="77"/>
      <c r="AQ21" s="111"/>
      <c r="AR21" s="111"/>
      <c r="AS21" s="111"/>
      <c r="AT21" s="111"/>
      <c r="AU21" s="111"/>
      <c r="AV21" s="111"/>
      <c r="AW21" s="111"/>
      <c r="AX21" s="111"/>
      <c r="AY21" s="111"/>
      <c r="AZ21" s="111"/>
    </row>
    <row r="22" spans="1:52" s="24" customFormat="1" ht="99" hidden="1" customHeight="1">
      <c r="A22" s="29"/>
      <c r="B22" s="494"/>
      <c r="C22" s="494"/>
      <c r="D22" s="1438"/>
      <c r="E22" s="1438"/>
      <c r="F22" s="1439"/>
      <c r="G22" s="494"/>
      <c r="H22" s="494"/>
      <c r="I22" s="494"/>
      <c r="J22" s="494"/>
      <c r="K22" s="771"/>
      <c r="L22" s="771"/>
      <c r="M22" s="776"/>
      <c r="N22" s="771"/>
      <c r="O22" s="771"/>
      <c r="P22" s="771"/>
      <c r="Q22" s="771"/>
      <c r="R22" s="771"/>
      <c r="S22" s="771"/>
      <c r="T22" s="771"/>
      <c r="U22" s="771"/>
      <c r="V22" s="771"/>
      <c r="W22" s="771"/>
      <c r="X22" s="771"/>
      <c r="Y22" s="771"/>
      <c r="Z22" s="77"/>
      <c r="AA22" s="77"/>
      <c r="AB22" s="179"/>
      <c r="AC22" s="180"/>
      <c r="AD22" s="771"/>
      <c r="AE22" s="771"/>
      <c r="AF22" s="77"/>
      <c r="AG22" s="772"/>
      <c r="AH22" s="772"/>
      <c r="AI22" s="773"/>
      <c r="AJ22" s="773"/>
      <c r="AK22" s="773"/>
      <c r="AL22" s="773"/>
      <c r="AM22" s="77"/>
      <c r="AN22" s="77"/>
      <c r="AO22" s="77"/>
      <c r="AP22" s="77"/>
      <c r="AQ22" s="111"/>
      <c r="AR22" s="111"/>
      <c r="AS22" s="111"/>
      <c r="AT22" s="111"/>
      <c r="AU22" s="111"/>
      <c r="AV22" s="111"/>
      <c r="AW22" s="111"/>
      <c r="AX22" s="111"/>
      <c r="AY22" s="111"/>
      <c r="AZ22" s="111"/>
    </row>
    <row r="23" spans="1:52" s="24" customFormat="1" hidden="1">
      <c r="A23" s="29"/>
      <c r="B23" s="494"/>
      <c r="C23" s="494"/>
      <c r="D23" s="1437" t="s">
        <v>815</v>
      </c>
      <c r="E23" s="1437"/>
      <c r="F23" s="1437"/>
      <c r="G23" s="1434"/>
      <c r="H23" s="1434"/>
      <c r="I23" s="1434"/>
      <c r="J23" s="1434"/>
      <c r="K23" s="771"/>
      <c r="L23" s="771"/>
      <c r="M23" s="776"/>
      <c r="N23" s="771"/>
      <c r="O23" s="771"/>
      <c r="P23" s="771"/>
      <c r="Q23" s="771"/>
      <c r="R23" s="771"/>
      <c r="S23" s="771"/>
      <c r="T23" s="771"/>
      <c r="U23" s="771"/>
      <c r="V23" s="771"/>
      <c r="W23" s="771"/>
      <c r="X23" s="771"/>
      <c r="Y23" s="771"/>
      <c r="Z23" s="77"/>
      <c r="AA23" s="77"/>
      <c r="AB23" s="179"/>
      <c r="AC23" s="180"/>
      <c r="AD23" s="771"/>
      <c r="AE23" s="771"/>
      <c r="AF23" s="77"/>
      <c r="AG23" s="772"/>
      <c r="AH23" s="772"/>
      <c r="AI23" s="773"/>
      <c r="AJ23" s="773"/>
      <c r="AK23" s="773"/>
      <c r="AL23" s="773"/>
      <c r="AM23" s="77"/>
      <c r="AN23" s="77"/>
      <c r="AO23" s="77"/>
      <c r="AP23" s="77"/>
      <c r="AQ23" s="111"/>
      <c r="AR23" s="111"/>
      <c r="AS23" s="111"/>
      <c r="AT23" s="111"/>
      <c r="AU23" s="111"/>
      <c r="AV23" s="111"/>
      <c r="AW23" s="111"/>
      <c r="AX23" s="111"/>
      <c r="AY23" s="111"/>
      <c r="AZ23" s="111"/>
    </row>
    <row r="24" spans="1:52" s="24" customFormat="1" ht="80.25" hidden="1" customHeight="1">
      <c r="A24" s="29"/>
      <c r="B24" s="494"/>
      <c r="C24" s="494"/>
      <c r="D24" s="1440" t="s">
        <v>816</v>
      </c>
      <c r="E24" s="1440"/>
      <c r="F24" s="1440"/>
      <c r="G24" s="693"/>
      <c r="H24" s="693"/>
      <c r="I24" s="693"/>
      <c r="J24" s="693"/>
      <c r="K24" s="771"/>
      <c r="L24" s="771"/>
      <c r="M24" s="776"/>
      <c r="N24" s="771"/>
      <c r="O24" s="771"/>
      <c r="P24" s="771"/>
      <c r="Q24" s="771"/>
      <c r="R24" s="771"/>
      <c r="S24" s="771"/>
      <c r="T24" s="771"/>
      <c r="U24" s="771"/>
      <c r="V24" s="771"/>
      <c r="W24" s="771"/>
      <c r="X24" s="771"/>
      <c r="Y24" s="771"/>
      <c r="Z24" s="77"/>
      <c r="AA24" s="77"/>
      <c r="AB24" s="179"/>
      <c r="AC24" s="180"/>
      <c r="AD24" s="771"/>
      <c r="AE24" s="771"/>
      <c r="AF24" s="77"/>
      <c r="AG24" s="772"/>
      <c r="AH24" s="772"/>
      <c r="AI24" s="773"/>
      <c r="AJ24" s="773"/>
      <c r="AK24" s="773"/>
      <c r="AL24" s="773"/>
      <c r="AM24" s="77"/>
      <c r="AN24" s="77"/>
      <c r="AO24" s="77"/>
      <c r="AP24" s="77"/>
      <c r="AQ24" s="111"/>
      <c r="AR24" s="111"/>
      <c r="AS24" s="111"/>
      <c r="AT24" s="111"/>
      <c r="AU24" s="111"/>
      <c r="AV24" s="111"/>
      <c r="AW24" s="111"/>
      <c r="AX24" s="111"/>
      <c r="AY24" s="111"/>
      <c r="AZ24" s="111"/>
    </row>
    <row r="25" spans="1:52" s="24" customFormat="1" ht="69.75" hidden="1" customHeight="1">
      <c r="A25" s="29"/>
      <c r="B25" s="494"/>
      <c r="C25" s="494"/>
      <c r="D25" s="1441" t="s">
        <v>817</v>
      </c>
      <c r="E25" s="1441"/>
      <c r="F25" s="1441"/>
      <c r="G25" s="693"/>
      <c r="H25" s="693"/>
      <c r="I25" s="693"/>
      <c r="J25" s="693"/>
      <c r="K25" s="771"/>
      <c r="L25" s="771"/>
      <c r="M25" s="776"/>
      <c r="N25" s="771"/>
      <c r="O25" s="771"/>
      <c r="P25" s="771"/>
      <c r="Q25" s="771"/>
      <c r="R25" s="771"/>
      <c r="S25" s="771"/>
      <c r="T25" s="771"/>
      <c r="U25" s="771"/>
      <c r="V25" s="771"/>
      <c r="W25" s="771"/>
      <c r="X25" s="771"/>
      <c r="Y25" s="771"/>
      <c r="Z25" s="77"/>
      <c r="AA25" s="77"/>
      <c r="AB25" s="179"/>
      <c r="AC25" s="180"/>
      <c r="AD25" s="771"/>
      <c r="AE25" s="771"/>
      <c r="AF25" s="77"/>
      <c r="AG25" s="772"/>
      <c r="AH25" s="772"/>
      <c r="AI25" s="773"/>
      <c r="AJ25" s="773"/>
      <c r="AK25" s="773"/>
      <c r="AL25" s="773"/>
      <c r="AM25" s="77"/>
      <c r="AN25" s="77"/>
      <c r="AO25" s="77"/>
      <c r="AP25" s="77"/>
      <c r="AQ25" s="111"/>
      <c r="AR25" s="111"/>
      <c r="AS25" s="111"/>
      <c r="AT25" s="111"/>
      <c r="AU25" s="111"/>
      <c r="AV25" s="111"/>
      <c r="AW25" s="111"/>
      <c r="AX25" s="111"/>
      <c r="AY25" s="111"/>
      <c r="AZ25" s="111"/>
    </row>
    <row r="26" spans="1:52" s="24" customFormat="1" ht="74.25" customHeight="1">
      <c r="A26" s="29"/>
      <c r="B26" s="946" t="str">
        <f>"(b) Attachment 2(" &amp; Basic!$B$2 &amp; ") :"</f>
        <v>(b) Attachment 2(7RT-25-BULK) :</v>
      </c>
      <c r="C26" s="946"/>
      <c r="D26" s="1426" t="s">
        <v>818</v>
      </c>
      <c r="E26" s="1426"/>
      <c r="F26" s="1426"/>
      <c r="K26" s="77"/>
      <c r="L26" s="77"/>
      <c r="M26" s="77"/>
      <c r="N26" s="77"/>
      <c r="O26" s="77"/>
      <c r="P26" s="77"/>
      <c r="Q26" s="77"/>
      <c r="R26" s="77"/>
      <c r="S26" s="77"/>
      <c r="T26" s="77"/>
      <c r="U26" s="77"/>
      <c r="V26" s="77"/>
      <c r="W26" s="77"/>
      <c r="X26" s="77"/>
      <c r="Y26" s="77"/>
      <c r="Z26" s="77"/>
      <c r="AA26" s="77"/>
      <c r="AB26" s="179"/>
      <c r="AC26" s="180" t="s">
        <v>819</v>
      </c>
      <c r="AD26" s="771" t="str">
        <f>IF(J21 &gt; 9, "("&amp;J21&amp;")", "(0"&amp;J21&amp;")")</f>
        <v>(0)</v>
      </c>
      <c r="AE26" s="771"/>
      <c r="AF26" s="77"/>
      <c r="AG26" s="772">
        <v>21</v>
      </c>
      <c r="AH26" s="772" t="s">
        <v>766</v>
      </c>
      <c r="AI26" s="773"/>
      <c r="AJ26" s="773"/>
      <c r="AK26" s="773"/>
      <c r="AL26" s="773"/>
      <c r="AM26" s="77"/>
      <c r="AN26" s="77"/>
      <c r="AO26" s="77"/>
      <c r="AP26" s="77"/>
      <c r="AQ26" s="111"/>
      <c r="AR26" s="111"/>
      <c r="AS26" s="111"/>
      <c r="AT26" s="111"/>
      <c r="AU26" s="111"/>
      <c r="AV26" s="111"/>
      <c r="AW26" s="111"/>
      <c r="AX26" s="111"/>
      <c r="AY26" s="111"/>
      <c r="AZ26" s="111"/>
    </row>
    <row r="27" spans="1:52" s="24" customFormat="1" ht="60" customHeight="1">
      <c r="A27" s="29"/>
      <c r="B27" s="494"/>
      <c r="C27" s="494"/>
      <c r="D27" s="1429" t="s">
        <v>820</v>
      </c>
      <c r="E27" s="1429"/>
      <c r="F27" s="1429"/>
      <c r="K27" s="77"/>
      <c r="L27" s="77"/>
      <c r="M27" s="77"/>
      <c r="N27" s="77"/>
      <c r="O27" s="77"/>
      <c r="P27" s="77"/>
      <c r="Q27" s="77"/>
      <c r="R27" s="77"/>
      <c r="S27" s="77"/>
      <c r="T27" s="77"/>
      <c r="U27" s="77"/>
      <c r="V27" s="77"/>
      <c r="W27" s="77"/>
      <c r="X27" s="77"/>
      <c r="Y27" s="77"/>
      <c r="Z27" s="77"/>
      <c r="AA27" s="77"/>
      <c r="AB27" s="179"/>
      <c r="AC27" s="180"/>
      <c r="AD27" s="771"/>
      <c r="AE27" s="771"/>
      <c r="AF27" s="77"/>
      <c r="AG27" s="772"/>
      <c r="AH27" s="772"/>
      <c r="AI27" s="773"/>
      <c r="AJ27" s="773"/>
      <c r="AK27" s="773"/>
      <c r="AL27" s="773"/>
      <c r="AM27" s="77"/>
      <c r="AN27" s="77"/>
      <c r="AO27" s="77"/>
      <c r="AP27" s="77"/>
      <c r="AQ27" s="111"/>
      <c r="AR27" s="111"/>
      <c r="AS27" s="111"/>
      <c r="AT27" s="111"/>
      <c r="AU27" s="111"/>
      <c r="AV27" s="111"/>
      <c r="AW27" s="111"/>
      <c r="AX27" s="111"/>
      <c r="AY27" s="111"/>
      <c r="AZ27" s="111"/>
    </row>
    <row r="28" spans="1:52" s="24" customFormat="1" ht="24" customHeight="1">
      <c r="A28" s="29"/>
      <c r="B28" s="494"/>
      <c r="C28" s="494"/>
      <c r="D28" s="1430" t="s">
        <v>821</v>
      </c>
      <c r="E28" s="1430"/>
      <c r="F28" s="1430"/>
      <c r="K28" s="77"/>
      <c r="L28" s="77"/>
      <c r="M28" s="77"/>
      <c r="N28" s="77"/>
      <c r="O28" s="77"/>
      <c r="P28" s="77"/>
      <c r="Q28" s="77"/>
      <c r="R28" s="77"/>
      <c r="S28" s="77"/>
      <c r="T28" s="77"/>
      <c r="U28" s="77"/>
      <c r="V28" s="77"/>
      <c r="W28" s="77"/>
      <c r="X28" s="77"/>
      <c r="Y28" s="77"/>
      <c r="Z28" s="77"/>
      <c r="AA28" s="77"/>
      <c r="AB28" s="179"/>
      <c r="AC28" s="180"/>
      <c r="AD28" s="771"/>
      <c r="AE28" s="771"/>
      <c r="AF28" s="77"/>
      <c r="AG28" s="772"/>
      <c r="AH28" s="772"/>
      <c r="AI28" s="773"/>
      <c r="AJ28" s="773"/>
      <c r="AK28" s="773"/>
      <c r="AL28" s="773"/>
      <c r="AM28" s="77"/>
      <c r="AN28" s="77"/>
      <c r="AO28" s="77"/>
      <c r="AP28" s="77"/>
      <c r="AQ28" s="111"/>
      <c r="AR28" s="111"/>
      <c r="AS28" s="111"/>
      <c r="AT28" s="111"/>
      <c r="AU28" s="111"/>
      <c r="AV28" s="111"/>
      <c r="AW28" s="111"/>
      <c r="AX28" s="111"/>
      <c r="AY28" s="111"/>
      <c r="AZ28" s="111"/>
    </row>
    <row r="29" spans="1:52" s="24" customFormat="1" ht="80.25" customHeight="1">
      <c r="A29" s="29"/>
      <c r="B29" s="946" t="str">
        <f>"(c) Attachment 3(" &amp; Basic!$B$2 &amp; ") :"</f>
        <v>(c) Attachment 3(7RT-25-BULK) :</v>
      </c>
      <c r="C29" s="946"/>
      <c r="D29" s="1426" t="s">
        <v>822</v>
      </c>
      <c r="E29" s="1426"/>
      <c r="F29" s="1426"/>
      <c r="G29" s="70"/>
      <c r="H29" s="70"/>
      <c r="I29" s="77"/>
      <c r="J29" s="77"/>
      <c r="K29" s="77"/>
      <c r="L29" s="77"/>
      <c r="M29" s="77"/>
      <c r="N29" s="77"/>
      <c r="O29" s="77"/>
      <c r="P29" s="77"/>
      <c r="Q29" s="77"/>
      <c r="R29" s="77"/>
      <c r="S29" s="77"/>
      <c r="T29" s="77"/>
      <c r="U29" s="77"/>
      <c r="V29" s="77"/>
      <c r="W29" s="77"/>
      <c r="X29" s="77"/>
      <c r="Y29" s="77"/>
      <c r="Z29" s="77"/>
      <c r="AA29" s="34"/>
      <c r="AB29" s="179"/>
      <c r="AC29" s="180"/>
      <c r="AD29" s="771"/>
      <c r="AE29" s="771"/>
      <c r="AF29" s="77"/>
      <c r="AG29" s="772">
        <v>22</v>
      </c>
      <c r="AH29" s="772" t="s">
        <v>776</v>
      </c>
      <c r="AI29" s="773"/>
      <c r="AJ29" s="773"/>
      <c r="AK29" s="773"/>
      <c r="AL29" s="773"/>
      <c r="AM29" s="77"/>
      <c r="AN29" s="77"/>
      <c r="AO29" s="77"/>
      <c r="AP29" s="77"/>
      <c r="AQ29" s="111"/>
      <c r="AR29" s="111"/>
      <c r="AS29" s="111"/>
      <c r="AT29" s="111"/>
      <c r="AU29" s="111"/>
      <c r="AV29" s="111"/>
      <c r="AW29" s="111"/>
      <c r="AX29" s="111"/>
      <c r="AY29" s="111"/>
      <c r="AZ29" s="111"/>
    </row>
    <row r="30" spans="1:52" s="24" customFormat="1" ht="49.5" hidden="1" customHeight="1">
      <c r="A30" s="29"/>
      <c r="B30" s="270"/>
      <c r="C30" s="270"/>
      <c r="D30" s="1432" t="s">
        <v>823</v>
      </c>
      <c r="E30" s="1432"/>
      <c r="F30" s="1432"/>
      <c r="G30" s="147"/>
      <c r="H30" s="215" t="e">
        <f>#REF!</f>
        <v>#REF!</v>
      </c>
      <c r="I30" s="77"/>
      <c r="J30" s="777"/>
      <c r="K30" s="777"/>
      <c r="L30" s="777"/>
      <c r="M30" s="777"/>
      <c r="N30" s="777"/>
      <c r="O30" s="777"/>
      <c r="P30" s="777"/>
      <c r="Q30" s="777"/>
      <c r="R30" s="777"/>
      <c r="S30" s="777"/>
      <c r="T30" s="777"/>
      <c r="U30" s="777"/>
      <c r="V30" s="777"/>
      <c r="W30" s="777"/>
      <c r="X30" s="777"/>
      <c r="Y30" s="777"/>
      <c r="Z30" s="77"/>
      <c r="AA30" s="77"/>
      <c r="AB30" s="179"/>
      <c r="AC30" s="180" t="s">
        <v>824</v>
      </c>
      <c r="AD30" s="771"/>
      <c r="AE30" s="771"/>
      <c r="AF30" s="77"/>
      <c r="AG30" s="772">
        <v>23</v>
      </c>
      <c r="AH30" s="772" t="s">
        <v>776</v>
      </c>
      <c r="AI30" s="773"/>
      <c r="AJ30" s="773"/>
      <c r="AK30" s="773"/>
      <c r="AL30" s="773"/>
      <c r="AM30" s="77"/>
      <c r="AN30" s="77"/>
      <c r="AO30" s="77"/>
      <c r="AP30" s="77"/>
      <c r="AQ30" s="111"/>
      <c r="AR30" s="111"/>
      <c r="AS30" s="111"/>
      <c r="AT30" s="111"/>
      <c r="AU30" s="111"/>
      <c r="AV30" s="111"/>
      <c r="AW30" s="111"/>
      <c r="AX30" s="111"/>
      <c r="AY30" s="111"/>
      <c r="AZ30" s="111"/>
    </row>
    <row r="31" spans="1:52" s="24" customFormat="1" ht="48" hidden="1" customHeight="1">
      <c r="A31" s="29"/>
      <c r="B31" s="270"/>
      <c r="C31" s="270"/>
      <c r="D31" s="1432" t="s">
        <v>825</v>
      </c>
      <c r="E31" s="1432"/>
      <c r="F31" s="1432"/>
      <c r="G31" s="147">
        <v>0</v>
      </c>
      <c r="H31" s="215" t="e">
        <f>#REF!</f>
        <v>#REF!</v>
      </c>
      <c r="I31" s="77"/>
      <c r="J31" s="155"/>
      <c r="K31" s="155"/>
      <c r="L31" s="155"/>
      <c r="M31" s="155"/>
      <c r="N31" s="155"/>
      <c r="O31" s="155"/>
      <c r="P31" s="155"/>
      <c r="Q31" s="155"/>
      <c r="R31" s="155"/>
      <c r="S31" s="155"/>
      <c r="T31" s="155"/>
      <c r="U31" s="155"/>
      <c r="V31" s="155"/>
      <c r="W31" s="155"/>
      <c r="X31" s="155"/>
      <c r="Y31" s="155"/>
      <c r="Z31" s="155"/>
      <c r="AA31" s="155"/>
      <c r="AB31" s="179"/>
      <c r="AC31" s="180" t="s">
        <v>812</v>
      </c>
      <c r="AD31" s="771"/>
      <c r="AE31" s="771"/>
      <c r="AF31" s="77"/>
      <c r="AG31" s="772">
        <v>24</v>
      </c>
      <c r="AH31" s="772" t="s">
        <v>776</v>
      </c>
      <c r="AI31" s="773"/>
      <c r="AJ31" s="773"/>
      <c r="AK31" s="773"/>
      <c r="AL31" s="773"/>
      <c r="AM31" s="77"/>
      <c r="AN31" s="77"/>
      <c r="AO31" s="77"/>
      <c r="AP31" s="77"/>
      <c r="AQ31" s="111"/>
      <c r="AR31" s="111"/>
      <c r="AS31" s="111"/>
      <c r="AT31" s="111"/>
      <c r="AU31" s="111"/>
      <c r="AV31" s="111"/>
      <c r="AW31" s="111"/>
      <c r="AX31" s="111"/>
      <c r="AY31" s="111"/>
      <c r="AZ31" s="111"/>
    </row>
    <row r="32" spans="1:52" ht="186.75" customHeight="1">
      <c r="B32" s="946" t="str">
        <f>"(d) Attachment 4(" &amp; Basic!$B$2 &amp; ") :"</f>
        <v>(d) Attachment 4(7RT-25-BULK) :</v>
      </c>
      <c r="C32" s="946"/>
      <c r="D32" s="1426" t="s">
        <v>826</v>
      </c>
      <c r="E32" s="1426"/>
      <c r="F32" s="1426"/>
      <c r="G32" s="132"/>
      <c r="H32" s="70"/>
      <c r="I32" s="77"/>
      <c r="J32" s="77"/>
      <c r="K32" s="77"/>
      <c r="L32" s="77"/>
      <c r="M32" s="77"/>
      <c r="N32" s="77"/>
      <c r="O32" s="77"/>
      <c r="P32" s="77"/>
      <c r="Q32" s="77"/>
      <c r="R32" s="77"/>
      <c r="S32" s="77"/>
      <c r="T32" s="77"/>
      <c r="U32" s="77"/>
      <c r="V32" s="77"/>
      <c r="W32" s="77"/>
      <c r="X32" s="77"/>
      <c r="Y32" s="77"/>
      <c r="Z32" s="77"/>
      <c r="AA32" s="77"/>
      <c r="AB32" s="179"/>
      <c r="AC32" s="180"/>
      <c r="AD32" s="770"/>
      <c r="AE32" s="770"/>
      <c r="AF32" s="76"/>
      <c r="AG32" s="772">
        <v>25</v>
      </c>
      <c r="AH32" s="772" t="s">
        <v>776</v>
      </c>
      <c r="AI32" s="773"/>
      <c r="AJ32" s="773"/>
      <c r="AK32" s="773"/>
      <c r="AL32" s="773"/>
      <c r="AM32" s="76"/>
      <c r="AN32" s="76"/>
      <c r="AO32" s="76"/>
      <c r="AP32" s="76"/>
      <c r="AQ32" s="113"/>
      <c r="AR32" s="113"/>
      <c r="AS32" s="113"/>
      <c r="AT32" s="113"/>
      <c r="AU32" s="113"/>
      <c r="AV32" s="113"/>
      <c r="AW32" s="113"/>
      <c r="AX32" s="113"/>
      <c r="AY32" s="113"/>
      <c r="AZ32" s="113"/>
    </row>
    <row r="33" spans="1:52" ht="69" customHeight="1">
      <c r="B33" s="946" t="str">
        <f>"(e) Attachment 5(" &amp; Basic!$B$2 &amp; ") :"</f>
        <v>(e) Attachment 5(7RT-25-BULK) :</v>
      </c>
      <c r="C33" s="946"/>
      <c r="D33" s="1426" t="s">
        <v>827</v>
      </c>
      <c r="E33" s="1426"/>
      <c r="F33" s="1426"/>
      <c r="G33" s="70"/>
      <c r="H33" s="70"/>
      <c r="I33" s="77"/>
      <c r="J33" s="77"/>
      <c r="K33" s="77"/>
      <c r="L33" s="77"/>
      <c r="M33" s="77"/>
      <c r="N33" s="77"/>
      <c r="O33" s="77"/>
      <c r="P33" s="77"/>
      <c r="Q33" s="77"/>
      <c r="R33" s="77"/>
      <c r="S33" s="77"/>
      <c r="T33" s="77"/>
      <c r="U33" s="77"/>
      <c r="V33" s="77"/>
      <c r="W33" s="77"/>
      <c r="X33" s="77"/>
      <c r="Y33" s="77"/>
      <c r="Z33" s="77"/>
      <c r="AA33" s="77"/>
      <c r="AB33" s="179"/>
      <c r="AC33" s="180"/>
      <c r="AD33" s="770"/>
      <c r="AE33" s="770"/>
      <c r="AF33" s="76"/>
      <c r="AG33" s="772">
        <v>26</v>
      </c>
      <c r="AH33" s="772" t="s">
        <v>776</v>
      </c>
      <c r="AI33" s="773"/>
      <c r="AJ33" s="773"/>
      <c r="AK33" s="773"/>
      <c r="AL33" s="773"/>
      <c r="AM33" s="76"/>
      <c r="AN33" s="76"/>
      <c r="AO33" s="76"/>
      <c r="AP33" s="76"/>
      <c r="AQ33" s="113"/>
      <c r="AR33" s="113"/>
      <c r="AS33" s="113"/>
      <c r="AT33" s="113"/>
      <c r="AU33" s="113"/>
      <c r="AV33" s="113"/>
      <c r="AW33" s="113"/>
      <c r="AX33" s="113"/>
      <c r="AY33" s="113"/>
      <c r="AZ33" s="113"/>
    </row>
    <row r="34" spans="1:52" ht="42" customHeight="1">
      <c r="B34" s="946" t="str">
        <f>"(f) Attachment 5A(" &amp; Basic!$B$2 &amp; ") :"</f>
        <v>(f) Attachment 5A(7RT-25-BULK) :</v>
      </c>
      <c r="C34" s="946"/>
      <c r="D34" s="1426" t="s">
        <v>828</v>
      </c>
      <c r="E34" s="1426"/>
      <c r="F34" s="1426"/>
      <c r="G34" s="70"/>
      <c r="H34" s="70"/>
      <c r="I34" s="77"/>
      <c r="J34" s="77"/>
      <c r="K34" s="77"/>
      <c r="L34" s="77"/>
      <c r="M34" s="77"/>
      <c r="N34" s="77"/>
      <c r="O34" s="77"/>
      <c r="P34" s="77"/>
      <c r="Q34" s="77"/>
      <c r="R34" s="77"/>
      <c r="S34" s="77"/>
      <c r="T34" s="77"/>
      <c r="U34" s="77"/>
      <c r="V34" s="77"/>
      <c r="W34" s="77"/>
      <c r="X34" s="77"/>
      <c r="Y34" s="77"/>
      <c r="Z34" s="77"/>
      <c r="AA34" s="77"/>
      <c r="AB34" s="179"/>
      <c r="AC34" s="180"/>
      <c r="AD34" s="770"/>
      <c r="AE34" s="770"/>
      <c r="AF34" s="76"/>
      <c r="AG34" s="772">
        <v>26</v>
      </c>
      <c r="AH34" s="772" t="s">
        <v>776</v>
      </c>
      <c r="AI34" s="773"/>
      <c r="AJ34" s="773"/>
      <c r="AK34" s="773"/>
      <c r="AL34" s="773"/>
      <c r="AM34" s="76"/>
      <c r="AN34" s="76"/>
      <c r="AO34" s="76"/>
      <c r="AP34" s="76"/>
      <c r="AQ34" s="113"/>
      <c r="AR34" s="113"/>
      <c r="AS34" s="113"/>
      <c r="AT34" s="113"/>
      <c r="AU34" s="113"/>
      <c r="AV34" s="113"/>
      <c r="AW34" s="113"/>
      <c r="AX34" s="113"/>
      <c r="AY34" s="113"/>
      <c r="AZ34" s="113"/>
    </row>
    <row r="35" spans="1:52" s="24" customFormat="1" ht="97.5" customHeight="1">
      <c r="A35" s="29"/>
      <c r="B35" s="946" t="str">
        <f>"(g) Attachment 6(" &amp; Basic!$B$2 &amp; ") :"</f>
        <v>(g) Attachment 6(7RT-25-BULK) :</v>
      </c>
      <c r="C35" s="946"/>
      <c r="D35" s="1426" t="s">
        <v>829</v>
      </c>
      <c r="E35" s="1426"/>
      <c r="F35" s="1426"/>
      <c r="G35" s="70"/>
      <c r="H35" s="70"/>
      <c r="I35" s="77"/>
      <c r="J35" s="77"/>
      <c r="K35" s="77"/>
      <c r="L35" s="77"/>
      <c r="M35" s="77"/>
      <c r="N35" s="77"/>
      <c r="O35" s="77"/>
      <c r="P35" s="77"/>
      <c r="Q35" s="77"/>
      <c r="R35" s="77"/>
      <c r="S35" s="77"/>
      <c r="T35" s="77"/>
      <c r="U35" s="77"/>
      <c r="V35" s="77"/>
      <c r="W35" s="77"/>
      <c r="X35" s="77"/>
      <c r="Y35" s="77"/>
      <c r="Z35" s="77"/>
      <c r="AA35" s="77"/>
      <c r="AB35" s="179"/>
      <c r="AC35" s="180"/>
      <c r="AD35" s="771"/>
      <c r="AE35" s="771"/>
      <c r="AF35" s="77"/>
      <c r="AG35" s="772">
        <v>27</v>
      </c>
      <c r="AH35" s="772" t="s">
        <v>776</v>
      </c>
      <c r="AI35" s="773"/>
      <c r="AJ35" s="773"/>
      <c r="AK35" s="773"/>
      <c r="AL35" s="773"/>
      <c r="AM35" s="77"/>
      <c r="AN35" s="77"/>
      <c r="AO35" s="77"/>
      <c r="AP35" s="77"/>
      <c r="AQ35" s="111"/>
      <c r="AR35" s="111"/>
      <c r="AS35" s="111"/>
      <c r="AT35" s="111"/>
      <c r="AU35" s="111"/>
      <c r="AV35" s="111"/>
      <c r="AW35" s="111"/>
      <c r="AX35" s="111"/>
      <c r="AY35" s="111"/>
      <c r="AZ35" s="111"/>
    </row>
    <row r="36" spans="1:52" s="24" customFormat="1" ht="57" customHeight="1">
      <c r="A36" s="29"/>
      <c r="B36" s="946" t="str">
        <f>"(h) Attachment 7(" &amp; Basic!$B$2 &amp; ") :"</f>
        <v>(h) Attachment 7(7RT-25-BULK) :</v>
      </c>
      <c r="C36" s="946"/>
      <c r="D36" s="1426" t="s">
        <v>830</v>
      </c>
      <c r="E36" s="1426"/>
      <c r="F36" s="1426"/>
      <c r="G36" s="71"/>
      <c r="H36" s="71"/>
      <c r="I36" s="77"/>
      <c r="J36" s="77"/>
      <c r="K36" s="77"/>
      <c r="L36" s="77"/>
      <c r="M36" s="77"/>
      <c r="N36" s="77"/>
      <c r="O36" s="77"/>
      <c r="P36" s="77"/>
      <c r="Q36" s="77"/>
      <c r="R36" s="77"/>
      <c r="S36" s="77"/>
      <c r="T36" s="77"/>
      <c r="U36" s="77"/>
      <c r="V36" s="77"/>
      <c r="W36" s="77"/>
      <c r="X36" s="77"/>
      <c r="Y36" s="77"/>
      <c r="Z36" s="77"/>
      <c r="AA36" s="77"/>
      <c r="AB36" s="179"/>
      <c r="AC36" s="180"/>
      <c r="AD36" s="771"/>
      <c r="AE36" s="771"/>
      <c r="AF36" s="77"/>
      <c r="AG36" s="772">
        <v>28</v>
      </c>
      <c r="AH36" s="772" t="s">
        <v>776</v>
      </c>
      <c r="AI36" s="773"/>
      <c r="AJ36" s="773"/>
      <c r="AK36" s="773"/>
      <c r="AL36" s="773"/>
      <c r="AM36" s="77"/>
      <c r="AN36" s="77"/>
      <c r="AO36" s="77"/>
      <c r="AP36" s="77"/>
      <c r="AQ36" s="111"/>
      <c r="AR36" s="111"/>
      <c r="AS36" s="111"/>
      <c r="AT36" s="111"/>
      <c r="AU36" s="111"/>
      <c r="AV36" s="111"/>
      <c r="AW36" s="111"/>
      <c r="AX36" s="111"/>
      <c r="AY36" s="111"/>
      <c r="AZ36" s="111"/>
    </row>
    <row r="37" spans="1:52" s="24" customFormat="1" ht="31.5" customHeight="1">
      <c r="A37" s="29"/>
      <c r="B37" s="946" t="str">
        <f>"(i) Attachment 8(" &amp; Basic!$B$2 &amp; ") :"</f>
        <v>(i) Attachment 8(7RT-25-BULK) :</v>
      </c>
      <c r="C37" s="946"/>
      <c r="D37" s="1426" t="s">
        <v>831</v>
      </c>
      <c r="E37" s="1426"/>
      <c r="F37" s="1426"/>
      <c r="G37" s="70"/>
      <c r="H37" s="70"/>
      <c r="I37" s="77"/>
      <c r="J37" s="77"/>
      <c r="K37" s="77"/>
      <c r="L37" s="77"/>
      <c r="M37" s="77"/>
      <c r="N37" s="77"/>
      <c r="O37" s="77"/>
      <c r="P37" s="77"/>
      <c r="Q37" s="77"/>
      <c r="R37" s="77"/>
      <c r="S37" s="77"/>
      <c r="T37" s="77"/>
      <c r="U37" s="77"/>
      <c r="V37" s="77"/>
      <c r="W37" s="77"/>
      <c r="X37" s="77"/>
      <c r="Y37" s="77"/>
      <c r="Z37" s="77"/>
      <c r="AA37" s="77"/>
      <c r="AB37" s="179"/>
      <c r="AC37" s="180"/>
      <c r="AD37" s="771"/>
      <c r="AE37" s="771"/>
      <c r="AF37" s="77"/>
      <c r="AG37" s="772">
        <v>29</v>
      </c>
      <c r="AH37" s="772" t="s">
        <v>776</v>
      </c>
      <c r="AI37" s="773"/>
      <c r="AJ37" s="773"/>
      <c r="AK37" s="773"/>
      <c r="AL37" s="773"/>
      <c r="AM37" s="77"/>
      <c r="AN37" s="77"/>
      <c r="AO37" s="77"/>
      <c r="AP37" s="77"/>
      <c r="AQ37" s="111"/>
      <c r="AR37" s="111"/>
      <c r="AS37" s="111"/>
      <c r="AT37" s="111"/>
      <c r="AU37" s="111"/>
      <c r="AV37" s="111"/>
      <c r="AW37" s="111"/>
      <c r="AX37" s="111"/>
      <c r="AY37" s="111"/>
      <c r="AZ37" s="111"/>
    </row>
    <row r="38" spans="1:52" s="24" customFormat="1" ht="31.5" customHeight="1">
      <c r="A38" s="29"/>
      <c r="B38" s="946" t="str">
        <f>"(j) Attachment 9(" &amp; Basic!$B$2 &amp; ") :"</f>
        <v>(j) Attachment 9(7RT-25-BULK) :</v>
      </c>
      <c r="C38" s="946"/>
      <c r="D38" s="1426" t="s">
        <v>832</v>
      </c>
      <c r="E38" s="1426"/>
      <c r="F38" s="1426"/>
      <c r="G38" s="70"/>
      <c r="H38" s="70"/>
      <c r="I38" s="77"/>
      <c r="J38" s="77"/>
      <c r="K38" s="77"/>
      <c r="L38" s="77"/>
      <c r="M38" s="77"/>
      <c r="N38" s="77"/>
      <c r="O38" s="77"/>
      <c r="P38" s="77"/>
      <c r="Q38" s="77"/>
      <c r="R38" s="77"/>
      <c r="S38" s="77"/>
      <c r="T38" s="77"/>
      <c r="U38" s="77"/>
      <c r="V38" s="77"/>
      <c r="W38" s="77"/>
      <c r="X38" s="77"/>
      <c r="Y38" s="77"/>
      <c r="Z38" s="77"/>
      <c r="AA38" s="77"/>
      <c r="AB38" s="179"/>
      <c r="AC38" s="180"/>
      <c r="AD38" s="771"/>
      <c r="AE38" s="771"/>
      <c r="AF38" s="77"/>
      <c r="AG38" s="772">
        <v>30</v>
      </c>
      <c r="AH38" s="772" t="s">
        <v>776</v>
      </c>
      <c r="AI38" s="773"/>
      <c r="AJ38" s="773"/>
      <c r="AK38" s="773"/>
      <c r="AL38" s="773"/>
      <c r="AM38" s="77"/>
      <c r="AN38" s="77"/>
      <c r="AO38" s="77"/>
      <c r="AP38" s="77"/>
      <c r="AQ38" s="111"/>
      <c r="AR38" s="111"/>
      <c r="AS38" s="111"/>
      <c r="AT38" s="111"/>
      <c r="AU38" s="111"/>
      <c r="AV38" s="111"/>
      <c r="AW38" s="111"/>
      <c r="AX38" s="111"/>
      <c r="AY38" s="111"/>
      <c r="AZ38" s="111"/>
    </row>
    <row r="39" spans="1:52" s="24" customFormat="1" ht="31.5" customHeight="1">
      <c r="A39" s="29"/>
      <c r="B39" s="946" t="str">
        <f>"(k) Attachment 10(" &amp; Basic!$B$2 &amp; ") :"</f>
        <v>(k) Attachment 10(7RT-25-BULK) :</v>
      </c>
      <c r="C39" s="946"/>
      <c r="D39" s="1426" t="s">
        <v>833</v>
      </c>
      <c r="E39" s="1426"/>
      <c r="F39" s="1426"/>
      <c r="G39" s="70"/>
      <c r="H39" s="70"/>
      <c r="I39" s="77"/>
      <c r="J39" s="77"/>
      <c r="K39" s="77"/>
      <c r="L39" s="77"/>
      <c r="M39" s="77"/>
      <c r="N39" s="77"/>
      <c r="O39" s="77"/>
      <c r="P39" s="77"/>
      <c r="Q39" s="77"/>
      <c r="R39" s="77"/>
      <c r="S39" s="77"/>
      <c r="T39" s="77"/>
      <c r="U39" s="77"/>
      <c r="V39" s="77"/>
      <c r="W39" s="77"/>
      <c r="X39" s="77"/>
      <c r="Y39" s="77"/>
      <c r="Z39" s="77"/>
      <c r="AA39" s="77"/>
      <c r="AB39" s="179"/>
      <c r="AC39" s="180"/>
      <c r="AD39" s="771"/>
      <c r="AE39" s="771"/>
      <c r="AF39" s="77"/>
      <c r="AG39" s="772">
        <v>31</v>
      </c>
      <c r="AH39" s="772" t="s">
        <v>766</v>
      </c>
      <c r="AI39" s="773"/>
      <c r="AJ39" s="773"/>
      <c r="AK39" s="773"/>
      <c r="AL39" s="773"/>
      <c r="AM39" s="77"/>
      <c r="AN39" s="77"/>
      <c r="AO39" s="77"/>
      <c r="AP39" s="77"/>
      <c r="AQ39" s="111"/>
      <c r="AR39" s="111"/>
      <c r="AS39" s="111"/>
      <c r="AT39" s="111"/>
      <c r="AU39" s="111"/>
      <c r="AV39" s="111"/>
      <c r="AW39" s="111"/>
      <c r="AX39" s="111"/>
      <c r="AY39" s="111"/>
      <c r="AZ39" s="111"/>
    </row>
    <row r="40" spans="1:52" s="24" customFormat="1" ht="31.5" customHeight="1">
      <c r="A40" s="29"/>
      <c r="B40" s="946" t="str">
        <f>"(l) Attachment 11(" &amp; Basic!$B$2 &amp; ") :"</f>
        <v>(l) Attachment 11(7RT-25-BULK) :</v>
      </c>
      <c r="C40" s="946"/>
      <c r="D40" s="1426" t="s">
        <v>834</v>
      </c>
      <c r="E40" s="1426"/>
      <c r="F40" s="1426"/>
      <c r="G40" s="70"/>
      <c r="H40" s="70"/>
      <c r="I40" s="77"/>
      <c r="J40" s="77"/>
      <c r="K40" s="77"/>
      <c r="L40" s="77"/>
      <c r="M40" s="77"/>
      <c r="N40" s="77"/>
      <c r="O40" s="77"/>
      <c r="P40" s="77"/>
      <c r="Q40" s="77"/>
      <c r="R40" s="77"/>
      <c r="S40" s="77"/>
      <c r="T40" s="77"/>
      <c r="U40" s="77"/>
      <c r="V40" s="77"/>
      <c r="W40" s="77"/>
      <c r="X40" s="77"/>
      <c r="Y40" s="77"/>
      <c r="Z40" s="77"/>
      <c r="AA40" s="77"/>
      <c r="AB40" s="179"/>
      <c r="AC40" s="180"/>
      <c r="AD40" s="771"/>
      <c r="AE40" s="771"/>
      <c r="AF40" s="77"/>
      <c r="AG40" s="77"/>
      <c r="AH40" s="77"/>
      <c r="AI40" s="77"/>
      <c r="AJ40" s="77"/>
      <c r="AK40" s="77"/>
      <c r="AL40" s="77"/>
      <c r="AM40" s="77"/>
      <c r="AN40" s="77"/>
      <c r="AO40" s="77"/>
      <c r="AP40" s="77"/>
      <c r="AQ40" s="111"/>
      <c r="AR40" s="111"/>
      <c r="AS40" s="111"/>
      <c r="AT40" s="111"/>
      <c r="AU40" s="111"/>
      <c r="AV40" s="111"/>
      <c r="AW40" s="111"/>
      <c r="AX40" s="111"/>
      <c r="AY40" s="111"/>
      <c r="AZ40" s="111"/>
    </row>
    <row r="41" spans="1:52" s="24" customFormat="1" ht="46.5" customHeight="1">
      <c r="A41" s="29"/>
      <c r="B41" s="946" t="str">
        <f>"(m) Attachment 12(" &amp; Basic!$B$2 &amp; ") :"</f>
        <v>(m) Attachment 12(7RT-25-BULK) :</v>
      </c>
      <c r="C41" s="946"/>
      <c r="D41" s="1426" t="s">
        <v>835</v>
      </c>
      <c r="E41" s="1426"/>
      <c r="F41" s="1426"/>
      <c r="G41" s="70"/>
      <c r="H41" s="70"/>
      <c r="I41" s="77"/>
      <c r="J41" s="77"/>
      <c r="K41" s="77"/>
      <c r="L41" s="77"/>
      <c r="M41" s="77"/>
      <c r="N41" s="77"/>
      <c r="O41" s="77"/>
      <c r="P41" s="77"/>
      <c r="Q41" s="77"/>
      <c r="R41" s="77"/>
      <c r="S41" s="77"/>
      <c r="T41" s="77"/>
      <c r="U41" s="77"/>
      <c r="V41" s="77"/>
      <c r="W41" s="77"/>
      <c r="X41" s="77"/>
      <c r="Y41" s="77"/>
      <c r="Z41" s="77"/>
      <c r="AA41" s="77"/>
      <c r="AB41" s="179"/>
      <c r="AC41" s="180"/>
      <c r="AD41" s="771"/>
      <c r="AE41" s="771"/>
      <c r="AF41" s="77"/>
      <c r="AG41" s="77"/>
      <c r="AH41" s="77"/>
      <c r="AI41" s="77"/>
      <c r="AJ41" s="77"/>
      <c r="AK41" s="77"/>
      <c r="AL41" s="77"/>
      <c r="AM41" s="77"/>
      <c r="AN41" s="77"/>
      <c r="AO41" s="77"/>
      <c r="AP41" s="77"/>
      <c r="AQ41" s="111"/>
      <c r="AR41" s="111"/>
      <c r="AS41" s="111"/>
      <c r="AT41" s="111"/>
      <c r="AU41" s="111"/>
      <c r="AV41" s="111"/>
      <c r="AW41" s="111"/>
      <c r="AX41" s="111"/>
      <c r="AY41" s="111"/>
      <c r="AZ41" s="111"/>
    </row>
    <row r="42" spans="1:52" s="24" customFormat="1" ht="30.75" customHeight="1">
      <c r="A42" s="29"/>
      <c r="B42" s="946" t="str">
        <f>"(n) Attachment 13(" &amp; Basic!$B$2 &amp; ") :"</f>
        <v>(n) Attachment 13(7RT-25-BULK) :</v>
      </c>
      <c r="C42" s="946"/>
      <c r="D42" s="1426" t="s">
        <v>836</v>
      </c>
      <c r="E42" s="1426"/>
      <c r="F42" s="1426"/>
      <c r="G42" s="70"/>
      <c r="H42" s="70"/>
      <c r="I42" s="77"/>
      <c r="J42" s="77"/>
      <c r="K42" s="77"/>
      <c r="L42" s="77"/>
      <c r="M42" s="77"/>
      <c r="N42" s="77"/>
      <c r="O42" s="77"/>
      <c r="P42" s="77"/>
      <c r="Q42" s="77"/>
      <c r="R42" s="77"/>
      <c r="S42" s="77"/>
      <c r="T42" s="77"/>
      <c r="U42" s="77"/>
      <c r="V42" s="77"/>
      <c r="W42" s="77"/>
      <c r="X42" s="77"/>
      <c r="Y42" s="77"/>
      <c r="Z42" s="77"/>
      <c r="AA42" s="77"/>
      <c r="AB42" s="179"/>
      <c r="AC42" s="180"/>
      <c r="AD42" s="771"/>
      <c r="AE42" s="771"/>
      <c r="AF42" s="77"/>
      <c r="AG42" s="77"/>
      <c r="AH42" s="77"/>
      <c r="AI42" s="77"/>
      <c r="AJ42" s="77"/>
      <c r="AK42" s="77"/>
      <c r="AL42" s="77"/>
      <c r="AM42" s="77"/>
      <c r="AN42" s="77"/>
      <c r="AO42" s="77"/>
      <c r="AP42" s="77"/>
      <c r="AQ42" s="111"/>
      <c r="AR42" s="111"/>
      <c r="AS42" s="111"/>
      <c r="AT42" s="111"/>
      <c r="AU42" s="111"/>
      <c r="AV42" s="111"/>
      <c r="AW42" s="111"/>
      <c r="AX42" s="111"/>
      <c r="AY42" s="111"/>
      <c r="AZ42" s="111"/>
    </row>
    <row r="43" spans="1:52" s="24" customFormat="1" ht="46.5" customHeight="1">
      <c r="A43" s="29"/>
      <c r="B43" s="946" t="str">
        <f>"(o) Attachment 14(" &amp; Basic!$B$2 &amp; ") :"</f>
        <v>(o) Attachment 14(7RT-25-BULK) :</v>
      </c>
      <c r="C43" s="946"/>
      <c r="D43" s="1426" t="s">
        <v>837</v>
      </c>
      <c r="E43" s="1426"/>
      <c r="F43" s="1426"/>
      <c r="G43" s="70"/>
      <c r="H43" s="70"/>
      <c r="I43" s="77"/>
      <c r="J43" s="77"/>
      <c r="K43" s="77"/>
      <c r="L43" s="77"/>
      <c r="M43" s="77"/>
      <c r="N43" s="77"/>
      <c r="O43" s="77"/>
      <c r="P43" s="77"/>
      <c r="Q43" s="77"/>
      <c r="R43" s="77"/>
      <c r="S43" s="77"/>
      <c r="T43" s="77"/>
      <c r="U43" s="77"/>
      <c r="V43" s="77"/>
      <c r="W43" s="77"/>
      <c r="X43" s="77"/>
      <c r="Y43" s="77"/>
      <c r="Z43" s="77"/>
      <c r="AA43" s="77"/>
      <c r="AB43" s="179"/>
      <c r="AC43" s="180"/>
      <c r="AD43" s="771"/>
      <c r="AE43" s="771"/>
      <c r="AF43" s="77"/>
      <c r="AG43" s="77"/>
      <c r="AH43" s="77"/>
      <c r="AI43" s="77"/>
      <c r="AJ43" s="77"/>
      <c r="AK43" s="77"/>
      <c r="AL43" s="77"/>
      <c r="AM43" s="77"/>
      <c r="AN43" s="77"/>
      <c r="AO43" s="77"/>
      <c r="AP43" s="77"/>
      <c r="AQ43" s="111"/>
      <c r="AR43" s="111"/>
      <c r="AS43" s="111"/>
      <c r="AT43" s="111"/>
      <c r="AU43" s="111"/>
      <c r="AV43" s="111"/>
      <c r="AW43" s="111"/>
      <c r="AX43" s="111"/>
      <c r="AY43" s="111"/>
      <c r="AZ43" s="111"/>
    </row>
    <row r="44" spans="1:52" s="24" customFormat="1" ht="63" customHeight="1">
      <c r="A44" s="29"/>
      <c r="B44" s="946" t="str">
        <f>"(p) Attachment 15(" &amp; Basic!$B$2 &amp; ") :"</f>
        <v>(p) Attachment 15(7RT-25-BULK) :</v>
      </c>
      <c r="C44" s="946"/>
      <c r="D44" s="1426" t="s">
        <v>1052</v>
      </c>
      <c r="E44" s="1426"/>
      <c r="F44" s="1426"/>
      <c r="G44" s="70"/>
      <c r="H44" s="70"/>
      <c r="I44" s="77"/>
      <c r="J44" s="77"/>
      <c r="K44" s="77"/>
      <c r="L44" s="77"/>
      <c r="M44" s="77"/>
      <c r="N44" s="77"/>
      <c r="O44" s="77"/>
      <c r="P44" s="77"/>
      <c r="Q44" s="77"/>
      <c r="R44" s="77"/>
      <c r="S44" s="77"/>
      <c r="T44" s="77"/>
      <c r="U44" s="77"/>
      <c r="V44" s="77"/>
      <c r="W44" s="77"/>
      <c r="X44" s="77"/>
      <c r="Y44" s="77"/>
      <c r="Z44" s="77"/>
      <c r="AA44" s="77"/>
      <c r="AB44" s="179"/>
      <c r="AC44" s="180"/>
      <c r="AD44" s="771"/>
      <c r="AE44" s="771"/>
      <c r="AF44" s="77"/>
      <c r="AG44" s="77"/>
      <c r="AH44" s="77"/>
      <c r="AI44" s="77"/>
      <c r="AJ44" s="77"/>
      <c r="AK44" s="77"/>
      <c r="AL44" s="77"/>
      <c r="AM44" s="77"/>
      <c r="AN44" s="77"/>
      <c r="AO44" s="77"/>
      <c r="AP44" s="77"/>
      <c r="AQ44" s="111"/>
      <c r="AR44" s="111"/>
      <c r="AS44" s="111"/>
      <c r="AT44" s="111"/>
      <c r="AU44" s="111"/>
      <c r="AV44" s="111"/>
      <c r="AW44" s="111"/>
      <c r="AX44" s="111"/>
      <c r="AY44" s="111"/>
      <c r="AZ44" s="111"/>
    </row>
    <row r="45" spans="1:52" s="24" customFormat="1" ht="28.5" customHeight="1">
      <c r="A45" s="29"/>
      <c r="B45" s="946" t="str">
        <f>"(q) Attachment 16(" &amp; Basic!$B$2 &amp; ") :"</f>
        <v>(q) Attachment 16(7RT-25-BULK) :</v>
      </c>
      <c r="C45" s="946"/>
      <c r="D45" s="1426" t="s">
        <v>838</v>
      </c>
      <c r="E45" s="1426"/>
      <c r="F45" s="1426"/>
      <c r="G45" s="70"/>
      <c r="H45" s="70"/>
      <c r="I45" s="77"/>
      <c r="J45" s="77"/>
      <c r="K45" s="77"/>
      <c r="L45" s="77"/>
      <c r="M45" s="77"/>
      <c r="N45" s="77"/>
      <c r="O45" s="77"/>
      <c r="P45" s="77"/>
      <c r="Q45" s="77"/>
      <c r="R45" s="77"/>
      <c r="S45" s="77"/>
      <c r="T45" s="77"/>
      <c r="U45" s="77"/>
      <c r="V45" s="77"/>
      <c r="W45" s="77"/>
      <c r="X45" s="77"/>
      <c r="Y45" s="77"/>
      <c r="Z45" s="77"/>
      <c r="AA45" s="77"/>
      <c r="AB45" s="179"/>
      <c r="AC45" s="180"/>
      <c r="AD45" s="771"/>
      <c r="AE45" s="771"/>
      <c r="AF45" s="77"/>
      <c r="AG45" s="77"/>
      <c r="AH45" s="77"/>
      <c r="AI45" s="77"/>
      <c r="AJ45" s="77"/>
      <c r="AK45" s="77"/>
      <c r="AL45" s="77"/>
      <c r="AM45" s="77"/>
      <c r="AN45" s="77"/>
      <c r="AO45" s="77"/>
      <c r="AP45" s="77"/>
      <c r="AQ45" s="111"/>
      <c r="AR45" s="111"/>
      <c r="AS45" s="111"/>
      <c r="AT45" s="111"/>
      <c r="AU45" s="111"/>
      <c r="AV45" s="111"/>
      <c r="AW45" s="111"/>
      <c r="AX45" s="111"/>
      <c r="AY45" s="111"/>
      <c r="AZ45" s="111"/>
    </row>
    <row r="46" spans="1:52" ht="28.5" customHeight="1">
      <c r="B46" s="946" t="str">
        <f>"(r) Attachment 17(" &amp; Basic!$B$2 &amp; ") :"</f>
        <v>(r) Attachment 17(7RT-25-BULK) :</v>
      </c>
      <c r="C46" s="946"/>
      <c r="D46" s="1426" t="s">
        <v>839</v>
      </c>
      <c r="E46" s="1426"/>
      <c r="F46" s="1426"/>
      <c r="G46" s="70"/>
      <c r="H46" s="70"/>
      <c r="I46" s="77"/>
      <c r="J46" s="77"/>
      <c r="K46" s="77"/>
      <c r="L46" s="77"/>
      <c r="M46" s="77"/>
      <c r="N46" s="77"/>
      <c r="O46" s="77"/>
      <c r="P46" s="77"/>
      <c r="Q46" s="77"/>
      <c r="R46" s="77"/>
      <c r="S46" s="77"/>
      <c r="T46" s="77"/>
      <c r="U46" s="77"/>
      <c r="V46" s="77"/>
      <c r="W46" s="77"/>
      <c r="X46" s="77"/>
      <c r="Y46" s="77"/>
      <c r="Z46" s="77"/>
      <c r="AA46" s="77"/>
      <c r="AB46" s="179"/>
      <c r="AC46" s="180"/>
      <c r="AD46" s="770"/>
      <c r="AE46" s="770"/>
      <c r="AF46" s="76"/>
      <c r="AG46" s="76"/>
      <c r="AH46" s="76"/>
      <c r="AI46" s="76"/>
      <c r="AJ46" s="76"/>
      <c r="AK46" s="76"/>
      <c r="AL46" s="76"/>
      <c r="AM46" s="76"/>
      <c r="AN46" s="76"/>
      <c r="AO46" s="76"/>
      <c r="AP46" s="76"/>
      <c r="AQ46" s="113"/>
      <c r="AR46" s="113"/>
      <c r="AS46" s="113"/>
      <c r="AT46" s="113"/>
      <c r="AU46" s="113"/>
      <c r="AV46" s="113"/>
      <c r="AW46" s="113"/>
      <c r="AX46" s="113"/>
      <c r="AY46" s="113"/>
      <c r="AZ46" s="113"/>
    </row>
    <row r="47" spans="1:52" ht="28.5" customHeight="1">
      <c r="B47" s="946" t="str">
        <f>"(s) Attachment 18(" &amp; Basic!$B$2 &amp; ") :"</f>
        <v>(s) Attachment 18(7RT-25-BULK) :</v>
      </c>
      <c r="C47" s="946"/>
      <c r="D47" s="70" t="s">
        <v>670</v>
      </c>
      <c r="E47" s="70"/>
      <c r="F47" s="70"/>
      <c r="G47" s="70"/>
      <c r="H47" s="70"/>
      <c r="I47" s="77"/>
      <c r="J47" s="77"/>
      <c r="K47" s="77"/>
      <c r="L47" s="77"/>
      <c r="M47" s="77"/>
      <c r="N47" s="77"/>
      <c r="O47" s="77"/>
      <c r="P47" s="77"/>
      <c r="Q47" s="77"/>
      <c r="R47" s="77"/>
      <c r="S47" s="77"/>
      <c r="T47" s="77"/>
      <c r="U47" s="77"/>
      <c r="V47" s="77"/>
      <c r="W47" s="77"/>
      <c r="X47" s="77"/>
      <c r="Y47" s="77"/>
      <c r="Z47" s="77"/>
      <c r="AA47" s="77"/>
      <c r="AB47" s="179"/>
      <c r="AC47" s="180"/>
      <c r="AD47" s="770"/>
      <c r="AE47" s="770"/>
      <c r="AF47" s="76"/>
      <c r="AG47" s="76"/>
      <c r="AH47" s="76"/>
      <c r="AI47" s="76"/>
      <c r="AJ47" s="76"/>
      <c r="AK47" s="76"/>
      <c r="AL47" s="76"/>
      <c r="AM47" s="76"/>
      <c r="AN47" s="76"/>
      <c r="AO47" s="76"/>
      <c r="AP47" s="76"/>
      <c r="AQ47" s="113"/>
      <c r="AR47" s="113"/>
      <c r="AS47" s="113"/>
      <c r="AT47" s="113"/>
      <c r="AU47" s="113"/>
      <c r="AV47" s="113"/>
      <c r="AW47" s="113"/>
      <c r="AX47" s="113"/>
      <c r="AY47" s="113"/>
      <c r="AZ47" s="113"/>
    </row>
    <row r="48" spans="1:52" ht="28.5" customHeight="1">
      <c r="B48" s="946" t="str">
        <f>"(t) Attachment 19(" &amp; Basic!$B$2 &amp; ") :"</f>
        <v>(t) Attachment 19(7RT-25-BULK) :</v>
      </c>
      <c r="C48" s="946"/>
      <c r="D48" s="1426" t="s">
        <v>840</v>
      </c>
      <c r="E48" s="1426"/>
      <c r="F48" s="1426"/>
      <c r="G48" s="70"/>
      <c r="H48" s="70"/>
      <c r="I48" s="77"/>
      <c r="J48" s="77"/>
      <c r="K48" s="77"/>
      <c r="L48" s="77"/>
      <c r="M48" s="77"/>
      <c r="N48" s="77"/>
      <c r="O48" s="77"/>
      <c r="P48" s="77"/>
      <c r="Q48" s="77"/>
      <c r="R48" s="77"/>
      <c r="S48" s="77"/>
      <c r="T48" s="77"/>
      <c r="U48" s="77"/>
      <c r="V48" s="77"/>
      <c r="W48" s="77"/>
      <c r="X48" s="77"/>
      <c r="Y48" s="77"/>
      <c r="Z48" s="77"/>
      <c r="AA48" s="77"/>
      <c r="AB48" s="179"/>
      <c r="AC48" s="180"/>
      <c r="AD48" s="770"/>
      <c r="AE48" s="770"/>
      <c r="AF48" s="76"/>
      <c r="AG48" s="76"/>
      <c r="AH48" s="76"/>
      <c r="AI48" s="76"/>
      <c r="AJ48" s="76"/>
      <c r="AK48" s="76"/>
      <c r="AL48" s="76"/>
      <c r="AM48" s="76"/>
      <c r="AN48" s="76"/>
      <c r="AO48" s="76"/>
      <c r="AP48" s="76"/>
      <c r="AQ48" s="113"/>
      <c r="AR48" s="113"/>
      <c r="AS48" s="113"/>
      <c r="AT48" s="113"/>
      <c r="AU48" s="113"/>
      <c r="AV48" s="113"/>
      <c r="AW48" s="113"/>
      <c r="AX48" s="113"/>
      <c r="AY48" s="113"/>
      <c r="AZ48" s="113"/>
    </row>
    <row r="49" spans="1:52" ht="43.5" customHeight="1">
      <c r="B49" s="946" t="str">
        <f>"(u) Attachment 20(" &amp; Basic!$B$2 &amp; ") :"</f>
        <v>(u) Attachment 20(7RT-25-BULK) :</v>
      </c>
      <c r="C49" s="946"/>
      <c r="D49" s="946" t="s">
        <v>841</v>
      </c>
      <c r="E49" s="946"/>
      <c r="F49" s="946"/>
      <c r="G49" s="70"/>
      <c r="H49" s="70"/>
      <c r="I49" s="77"/>
      <c r="J49" s="77"/>
      <c r="K49" s="77"/>
      <c r="L49" s="77"/>
      <c r="M49" s="77"/>
      <c r="N49" s="77"/>
      <c r="O49" s="77"/>
      <c r="P49" s="77"/>
      <c r="Q49" s="77"/>
      <c r="R49" s="77"/>
      <c r="S49" s="77"/>
      <c r="T49" s="77"/>
      <c r="U49" s="77"/>
      <c r="V49" s="77"/>
      <c r="W49" s="77"/>
      <c r="X49" s="77"/>
      <c r="Y49" s="77"/>
      <c r="Z49" s="77"/>
      <c r="AA49" s="77"/>
      <c r="AB49" s="179"/>
      <c r="AC49" s="180"/>
      <c r="AD49" s="770"/>
      <c r="AE49" s="770"/>
      <c r="AF49" s="76"/>
      <c r="AG49" s="76"/>
      <c r="AH49" s="76"/>
      <c r="AI49" s="76"/>
      <c r="AJ49" s="76"/>
      <c r="AK49" s="76"/>
      <c r="AL49" s="76"/>
      <c r="AM49" s="76"/>
      <c r="AN49" s="76"/>
      <c r="AO49" s="76"/>
      <c r="AP49" s="76"/>
      <c r="AQ49" s="113"/>
      <c r="AR49" s="113"/>
      <c r="AS49" s="113"/>
      <c r="AT49" s="113"/>
      <c r="AU49" s="113"/>
      <c r="AV49" s="113"/>
      <c r="AW49" s="113"/>
      <c r="AX49" s="113"/>
      <c r="AY49" s="113"/>
      <c r="AZ49" s="113"/>
    </row>
    <row r="50" spans="1:52" ht="43.5" customHeight="1">
      <c r="B50" s="946" t="str">
        <f>"(v) Attachment 21(" &amp; Basic!$B$2 &amp; ") :"</f>
        <v>(v) Attachment 21(7RT-25-BULK) :</v>
      </c>
      <c r="C50" s="946"/>
      <c r="D50" s="946" t="s">
        <v>842</v>
      </c>
      <c r="E50" s="946"/>
      <c r="F50" s="946"/>
      <c r="G50" s="70"/>
      <c r="H50" s="70"/>
      <c r="I50" s="77"/>
      <c r="J50" s="77"/>
      <c r="K50" s="77"/>
      <c r="L50" s="77"/>
      <c r="M50" s="77"/>
      <c r="N50" s="77"/>
      <c r="O50" s="77"/>
      <c r="P50" s="77"/>
      <c r="Q50" s="77"/>
      <c r="R50" s="77"/>
      <c r="S50" s="77"/>
      <c r="T50" s="77"/>
      <c r="U50" s="77"/>
      <c r="V50" s="77"/>
      <c r="W50" s="77"/>
      <c r="X50" s="77"/>
      <c r="Y50" s="77"/>
      <c r="Z50" s="77"/>
      <c r="AA50" s="77"/>
      <c r="AB50" s="179"/>
      <c r="AC50" s="180"/>
      <c r="AD50" s="770"/>
      <c r="AE50" s="770"/>
      <c r="AF50" s="76"/>
      <c r="AG50" s="76"/>
      <c r="AH50" s="76"/>
      <c r="AI50" s="76"/>
      <c r="AJ50" s="76"/>
      <c r="AK50" s="76"/>
      <c r="AL50" s="76"/>
      <c r="AM50" s="76"/>
      <c r="AN50" s="76"/>
      <c r="AO50" s="76"/>
      <c r="AP50" s="76"/>
      <c r="AQ50" s="113"/>
      <c r="AR50" s="113"/>
      <c r="AS50" s="113"/>
      <c r="AT50" s="113"/>
      <c r="AU50" s="113"/>
      <c r="AV50" s="113"/>
      <c r="AW50" s="113"/>
      <c r="AX50" s="113"/>
      <c r="AY50" s="113"/>
      <c r="AZ50" s="113"/>
    </row>
    <row r="51" spans="1:52" ht="96" customHeight="1">
      <c r="B51" s="946" t="str">
        <f>"(w) Attachment 22(" &amp; Basic!$B$2 &amp; ") :"</f>
        <v>(w) Attachment 22(7RT-25-BULK) :</v>
      </c>
      <c r="C51" s="946"/>
      <c r="D51" s="946" t="s">
        <v>843</v>
      </c>
      <c r="E51" s="946"/>
      <c r="F51" s="946"/>
      <c r="G51" s="70"/>
      <c r="H51" s="70"/>
      <c r="I51" s="77"/>
      <c r="J51" s="77"/>
      <c r="K51" s="77"/>
      <c r="L51" s="77"/>
      <c r="M51" s="77"/>
      <c r="N51" s="77"/>
      <c r="O51" s="77"/>
      <c r="P51" s="77"/>
      <c r="Q51" s="77"/>
      <c r="R51" s="77"/>
      <c r="S51" s="77"/>
      <c r="T51" s="77"/>
      <c r="U51" s="77"/>
      <c r="V51" s="77"/>
      <c r="W51" s="77"/>
      <c r="X51" s="77"/>
      <c r="Y51" s="77"/>
      <c r="Z51" s="77"/>
      <c r="AA51" s="77"/>
      <c r="AB51" s="179"/>
      <c r="AC51" s="180"/>
      <c r="AD51" s="770"/>
      <c r="AE51" s="770"/>
      <c r="AF51" s="76"/>
      <c r="AG51" s="76"/>
      <c r="AH51" s="76"/>
      <c r="AI51" s="76"/>
      <c r="AJ51" s="76"/>
      <c r="AK51" s="76"/>
      <c r="AL51" s="76"/>
      <c r="AM51" s="76"/>
      <c r="AN51" s="76"/>
      <c r="AO51" s="76"/>
      <c r="AP51" s="76"/>
      <c r="AQ51" s="113"/>
      <c r="AR51" s="113"/>
      <c r="AS51" s="113"/>
      <c r="AT51" s="113"/>
      <c r="AU51" s="113"/>
      <c r="AV51" s="113"/>
      <c r="AW51" s="113"/>
      <c r="AX51" s="113"/>
      <c r="AY51" s="113"/>
      <c r="AZ51" s="113"/>
    </row>
    <row r="52" spans="1:52">
      <c r="B52" s="946" t="str">
        <f>"(x) Attachment 23(" &amp; Basic!$B$2 &amp; ") :"</f>
        <v>(x) Attachment 23(7RT-25-BULK) :</v>
      </c>
      <c r="C52" s="946"/>
      <c r="D52" s="1042" t="s">
        <v>1061</v>
      </c>
      <c r="E52" s="1042"/>
      <c r="F52" s="1042"/>
      <c r="G52" s="70"/>
      <c r="H52" s="70"/>
      <c r="I52" s="77"/>
      <c r="J52" s="77"/>
      <c r="K52" s="77"/>
      <c r="L52" s="77"/>
      <c r="M52" s="77"/>
      <c r="N52" s="77"/>
      <c r="O52" s="77"/>
      <c r="P52" s="77"/>
      <c r="Q52" s="77"/>
      <c r="R52" s="77"/>
      <c r="S52" s="77"/>
      <c r="T52" s="77"/>
      <c r="U52" s="77"/>
      <c r="V52" s="77"/>
      <c r="W52" s="77"/>
      <c r="X52" s="77"/>
      <c r="Y52" s="77"/>
      <c r="Z52" s="77"/>
      <c r="AA52" s="77"/>
      <c r="AB52" s="179"/>
      <c r="AC52" s="180"/>
      <c r="AD52" s="770"/>
      <c r="AE52" s="770"/>
      <c r="AF52" s="76"/>
      <c r="AG52" s="76"/>
      <c r="AH52" s="76"/>
      <c r="AI52" s="76"/>
      <c r="AJ52" s="76"/>
      <c r="AK52" s="76"/>
      <c r="AL52" s="76"/>
      <c r="AM52" s="76"/>
      <c r="AN52" s="76"/>
      <c r="AO52" s="76"/>
      <c r="AP52" s="76"/>
      <c r="AQ52" s="113"/>
      <c r="AR52" s="113"/>
      <c r="AS52" s="113"/>
      <c r="AT52" s="113"/>
      <c r="AU52" s="113"/>
      <c r="AV52" s="113"/>
      <c r="AW52" s="113"/>
      <c r="AX52" s="113"/>
      <c r="AY52" s="113"/>
      <c r="AZ52" s="113"/>
    </row>
    <row r="53" spans="1:52" ht="42" customHeight="1">
      <c r="B53" s="946"/>
      <c r="C53" s="946"/>
      <c r="D53" s="946"/>
      <c r="E53" s="946"/>
      <c r="F53" s="946"/>
      <c r="G53" s="70"/>
      <c r="H53" s="70"/>
      <c r="I53" s="77"/>
      <c r="J53" s="77"/>
      <c r="K53" s="77"/>
      <c r="L53" s="77"/>
      <c r="M53" s="77"/>
      <c r="N53" s="77"/>
      <c r="O53" s="77"/>
      <c r="P53" s="77"/>
      <c r="Q53" s="77"/>
      <c r="R53" s="77"/>
      <c r="S53" s="77"/>
      <c r="T53" s="77"/>
      <c r="U53" s="77"/>
      <c r="V53" s="77"/>
      <c r="W53" s="77"/>
      <c r="X53" s="77"/>
      <c r="Y53" s="77"/>
      <c r="Z53" s="77"/>
      <c r="AA53" s="77"/>
      <c r="AB53" s="179"/>
      <c r="AC53" s="180"/>
      <c r="AD53" s="770"/>
      <c r="AE53" s="770"/>
      <c r="AF53" s="76"/>
      <c r="AG53" s="76"/>
      <c r="AH53" s="76"/>
      <c r="AI53" s="76"/>
      <c r="AJ53" s="76"/>
      <c r="AK53" s="76"/>
      <c r="AL53" s="76"/>
      <c r="AM53" s="76"/>
      <c r="AN53" s="76"/>
      <c r="AO53" s="76"/>
      <c r="AP53" s="76"/>
      <c r="AQ53" s="113"/>
      <c r="AR53" s="113"/>
      <c r="AS53" s="113"/>
      <c r="AT53" s="113"/>
      <c r="AU53" s="113"/>
      <c r="AV53" s="113"/>
      <c r="AW53" s="113"/>
      <c r="AX53" s="113"/>
      <c r="AY53" s="113"/>
      <c r="AZ53" s="113"/>
    </row>
    <row r="54" spans="1:52" ht="40.5" customHeight="1">
      <c r="B54" s="946" t="str">
        <f>"(y) Attachment 24(" &amp; Basic!$B$2 &amp; ") :"</f>
        <v>(y) Attachment 24(7RT-25-BULK) :</v>
      </c>
      <c r="C54" s="946"/>
      <c r="D54" s="946" t="s">
        <v>844</v>
      </c>
      <c r="E54" s="946"/>
      <c r="F54" s="946"/>
      <c r="G54" s="70"/>
      <c r="H54" s="70"/>
      <c r="I54" s="77"/>
      <c r="J54" s="77"/>
      <c r="K54" s="77"/>
      <c r="L54" s="77"/>
      <c r="M54" s="77"/>
      <c r="N54" s="77"/>
      <c r="O54" s="77"/>
      <c r="P54" s="77"/>
      <c r="Q54" s="77"/>
      <c r="R54" s="77"/>
      <c r="S54" s="77"/>
      <c r="T54" s="77"/>
      <c r="U54" s="77"/>
      <c r="V54" s="77"/>
      <c r="W54" s="77"/>
      <c r="X54" s="77"/>
      <c r="Y54" s="77"/>
      <c r="Z54" s="77"/>
      <c r="AA54" s="77"/>
      <c r="AB54" s="179"/>
      <c r="AC54" s="180"/>
      <c r="AD54" s="770"/>
      <c r="AE54" s="770"/>
      <c r="AF54" s="76"/>
      <c r="AG54" s="76"/>
      <c r="AH54" s="76"/>
      <c r="AI54" s="76"/>
      <c r="AJ54" s="76"/>
      <c r="AK54" s="76"/>
      <c r="AL54" s="76"/>
      <c r="AM54" s="76"/>
      <c r="AN54" s="76"/>
      <c r="AO54" s="76"/>
      <c r="AP54" s="76"/>
      <c r="AQ54" s="113"/>
      <c r="AR54" s="113"/>
      <c r="AS54" s="113"/>
      <c r="AT54" s="113"/>
      <c r="AU54" s="113"/>
      <c r="AV54" s="113"/>
      <c r="AW54" s="113"/>
      <c r="AX54" s="113"/>
      <c r="AY54" s="113"/>
      <c r="AZ54" s="113"/>
    </row>
    <row r="55" spans="1:52" ht="40.5" customHeight="1">
      <c r="B55" s="946" t="str">
        <f>"(z) Attachment 25(" &amp; Basic!$B$2 &amp; ") :"</f>
        <v>(z) Attachment 25(7RT-25-BULK) :</v>
      </c>
      <c r="C55" s="946"/>
      <c r="D55" s="946" t="s">
        <v>845</v>
      </c>
      <c r="E55" s="946"/>
      <c r="F55" s="946"/>
      <c r="G55" s="70"/>
      <c r="H55" s="70"/>
      <c r="I55" s="77"/>
      <c r="J55" s="77"/>
      <c r="K55" s="77"/>
      <c r="L55" s="77"/>
      <c r="M55" s="77"/>
      <c r="N55" s="77"/>
      <c r="O55" s="77"/>
      <c r="P55" s="77"/>
      <c r="Q55" s="77"/>
      <c r="R55" s="77"/>
      <c r="S55" s="77"/>
      <c r="T55" s="77"/>
      <c r="U55" s="77"/>
      <c r="V55" s="77"/>
      <c r="W55" s="77"/>
      <c r="X55" s="77"/>
      <c r="Y55" s="77"/>
      <c r="Z55" s="77"/>
      <c r="AA55" s="77"/>
      <c r="AB55" s="179"/>
      <c r="AC55" s="180"/>
      <c r="AD55" s="770"/>
      <c r="AE55" s="770"/>
      <c r="AF55" s="76"/>
      <c r="AG55" s="76"/>
      <c r="AH55" s="76"/>
      <c r="AI55" s="76"/>
      <c r="AJ55" s="76"/>
      <c r="AK55" s="76"/>
      <c r="AL55" s="76"/>
      <c r="AM55" s="76"/>
      <c r="AN55" s="76"/>
      <c r="AO55" s="76"/>
      <c r="AP55" s="76"/>
      <c r="AQ55" s="113"/>
      <c r="AR55" s="113"/>
      <c r="AS55" s="113"/>
      <c r="AT55" s="113"/>
      <c r="AU55" s="113"/>
      <c r="AV55" s="113"/>
      <c r="AW55" s="113"/>
      <c r="AX55" s="113"/>
      <c r="AY55" s="113"/>
      <c r="AZ55" s="113"/>
    </row>
    <row r="56" spans="1:52" ht="33" customHeight="1">
      <c r="B56" s="946" t="str">
        <f>"(aa) Attachment 26(" &amp; Basic!$B$2 &amp; ") :"</f>
        <v>(aa) Attachment 26(7RT-25-BULK) :</v>
      </c>
      <c r="C56" s="946"/>
      <c r="D56" s="946" t="s">
        <v>846</v>
      </c>
      <c r="E56" s="946"/>
      <c r="F56" s="946"/>
      <c r="G56" s="70"/>
      <c r="H56" s="70"/>
      <c r="I56" s="77"/>
      <c r="J56" s="77"/>
      <c r="K56" s="77"/>
      <c r="L56" s="77"/>
      <c r="M56" s="77"/>
      <c r="N56" s="77"/>
      <c r="O56" s="77"/>
      <c r="P56" s="77"/>
      <c r="Q56" s="77"/>
      <c r="R56" s="77"/>
      <c r="S56" s="77"/>
      <c r="T56" s="77"/>
      <c r="U56" s="77"/>
      <c r="V56" s="77"/>
      <c r="W56" s="77"/>
      <c r="X56" s="77"/>
      <c r="Y56" s="77"/>
      <c r="Z56" s="77"/>
      <c r="AA56" s="77"/>
      <c r="AB56" s="179"/>
      <c r="AC56" s="180"/>
      <c r="AD56" s="770"/>
      <c r="AE56" s="770"/>
      <c r="AF56" s="76"/>
      <c r="AG56" s="76"/>
      <c r="AH56" s="76"/>
      <c r="AI56" s="76"/>
      <c r="AJ56" s="76"/>
      <c r="AK56" s="76"/>
      <c r="AL56" s="76"/>
      <c r="AM56" s="76"/>
      <c r="AN56" s="76"/>
      <c r="AO56" s="76"/>
      <c r="AP56" s="76"/>
      <c r="AQ56" s="113"/>
      <c r="AR56" s="113"/>
      <c r="AS56" s="113"/>
      <c r="AT56" s="113"/>
      <c r="AU56" s="113"/>
      <c r="AV56" s="113"/>
      <c r="AW56" s="113"/>
      <c r="AX56" s="113"/>
      <c r="AY56" s="113"/>
      <c r="AZ56" s="113"/>
    </row>
    <row r="57" spans="1:52" ht="33" customHeight="1">
      <c r="B57" s="946" t="str">
        <f>"(bb) Attachment 27(" &amp; Basic!$B$2 &amp; ") :"</f>
        <v>(bb) Attachment 27(7RT-25-BULK) :</v>
      </c>
      <c r="C57" s="946"/>
      <c r="D57" s="946" t="s">
        <v>847</v>
      </c>
      <c r="E57" s="946"/>
      <c r="F57" s="946"/>
      <c r="G57" s="70"/>
      <c r="H57" s="70"/>
      <c r="I57" s="77"/>
      <c r="J57" s="77"/>
      <c r="K57" s="77"/>
      <c r="L57" s="77"/>
      <c r="M57" s="77"/>
      <c r="N57" s="77"/>
      <c r="O57" s="77"/>
      <c r="P57" s="77"/>
      <c r="Q57" s="77"/>
      <c r="R57" s="77"/>
      <c r="S57" s="77"/>
      <c r="T57" s="77"/>
      <c r="U57" s="77"/>
      <c r="V57" s="77"/>
      <c r="W57" s="77"/>
      <c r="X57" s="77"/>
      <c r="Y57" s="77"/>
      <c r="Z57" s="77"/>
      <c r="AA57" s="77"/>
      <c r="AB57" s="179"/>
      <c r="AC57" s="180"/>
      <c r="AD57" s="770"/>
      <c r="AE57" s="770"/>
      <c r="AF57" s="76"/>
      <c r="AG57" s="76"/>
      <c r="AH57" s="76"/>
      <c r="AI57" s="76"/>
      <c r="AJ57" s="76"/>
      <c r="AK57" s="76"/>
      <c r="AL57" s="76"/>
      <c r="AM57" s="76"/>
      <c r="AN57" s="76"/>
      <c r="AO57" s="76"/>
      <c r="AP57" s="76"/>
      <c r="AQ57" s="113"/>
      <c r="AR57" s="113"/>
      <c r="AS57" s="113"/>
      <c r="AT57" s="113"/>
      <c r="AU57" s="113"/>
      <c r="AV57" s="113"/>
      <c r="AW57" s="113"/>
      <c r="AX57" s="113"/>
      <c r="AY57" s="113"/>
      <c r="AZ57" s="113"/>
    </row>
    <row r="58" spans="1:52" ht="33" customHeight="1">
      <c r="B58" s="946" t="str">
        <f>"(cc) Attachment 28(" &amp; Basic!$B$2 &amp; ") :"</f>
        <v>(cc) Attachment 28(7RT-25-BULK) :</v>
      </c>
      <c r="C58" s="946"/>
      <c r="D58" s="946" t="s">
        <v>762</v>
      </c>
      <c r="E58" s="946"/>
      <c r="F58" s="946"/>
      <c r="G58" s="70"/>
      <c r="H58" s="70"/>
      <c r="I58" s="77"/>
      <c r="J58" s="77"/>
      <c r="K58" s="77"/>
      <c r="L58" s="77"/>
      <c r="M58" s="77"/>
      <c r="N58" s="77"/>
      <c r="O58" s="77"/>
      <c r="P58" s="77"/>
      <c r="Q58" s="77"/>
      <c r="R58" s="77"/>
      <c r="S58" s="77"/>
      <c r="T58" s="77"/>
      <c r="U58" s="77"/>
      <c r="V58" s="77"/>
      <c r="W58" s="77"/>
      <c r="X58" s="77"/>
      <c r="Y58" s="77"/>
      <c r="Z58" s="77"/>
      <c r="AA58" s="77"/>
      <c r="AB58" s="179"/>
      <c r="AC58" s="180"/>
      <c r="AD58" s="770"/>
      <c r="AE58" s="770"/>
      <c r="AF58" s="76"/>
      <c r="AG58" s="76"/>
      <c r="AH58" s="76"/>
      <c r="AI58" s="76"/>
      <c r="AJ58" s="76"/>
      <c r="AK58" s="76"/>
      <c r="AL58" s="76"/>
      <c r="AM58" s="76"/>
      <c r="AN58" s="76"/>
      <c r="AO58" s="76"/>
      <c r="AP58" s="76"/>
      <c r="AQ58" s="113"/>
      <c r="AR58" s="113"/>
      <c r="AS58" s="113"/>
      <c r="AT58" s="113"/>
      <c r="AU58" s="113"/>
      <c r="AV58" s="113"/>
      <c r="AW58" s="113"/>
      <c r="AX58" s="113"/>
      <c r="AY58" s="113"/>
      <c r="AZ58" s="113"/>
    </row>
    <row r="59" spans="1:52" ht="33" customHeight="1">
      <c r="B59" s="946" t="str">
        <f>"(dd) Attachment 29("&amp;Basic!$B$2&amp; ") :"</f>
        <v>(dd) Attachment 29(7RT-25-BULK) :</v>
      </c>
      <c r="C59" s="946"/>
      <c r="D59" s="946" t="s">
        <v>1014</v>
      </c>
      <c r="E59" s="946"/>
      <c r="F59" s="946"/>
      <c r="G59" s="70"/>
      <c r="H59" s="70"/>
      <c r="I59" s="77"/>
      <c r="J59" s="77"/>
      <c r="K59" s="77"/>
      <c r="L59" s="77"/>
      <c r="M59" s="77"/>
      <c r="N59" s="77"/>
      <c r="O59" s="77"/>
      <c r="P59" s="77"/>
      <c r="Q59" s="77"/>
      <c r="R59" s="77"/>
      <c r="S59" s="77"/>
      <c r="T59" s="77"/>
      <c r="U59" s="77"/>
      <c r="V59" s="77"/>
      <c r="W59" s="77"/>
      <c r="X59" s="77"/>
      <c r="Y59" s="77"/>
      <c r="Z59" s="77"/>
      <c r="AA59" s="77"/>
      <c r="AB59" s="179"/>
      <c r="AC59" s="180"/>
      <c r="AD59" s="770"/>
      <c r="AE59" s="770"/>
      <c r="AF59" s="76"/>
      <c r="AG59" s="76"/>
      <c r="AH59" s="76"/>
      <c r="AI59" s="76"/>
      <c r="AJ59" s="76"/>
      <c r="AK59" s="76"/>
      <c r="AL59" s="76"/>
      <c r="AM59" s="76"/>
      <c r="AN59" s="76"/>
      <c r="AO59" s="76"/>
      <c r="AP59" s="76"/>
      <c r="AQ59" s="113"/>
      <c r="AR59" s="113"/>
      <c r="AS59" s="113"/>
      <c r="AT59" s="113"/>
      <c r="AU59" s="113"/>
      <c r="AV59" s="113"/>
      <c r="AW59" s="113"/>
      <c r="AX59" s="113"/>
      <c r="AY59" s="113"/>
      <c r="AZ59" s="113"/>
    </row>
    <row r="60" spans="1:52" ht="42.75" customHeight="1">
      <c r="B60" s="946" t="str">
        <f>"(ee) Attachment 30(" &amp; Basic!$B$2 &amp; ") :"</f>
        <v>(ee) Attachment 30(7RT-25-BULK) :</v>
      </c>
      <c r="C60" s="946"/>
      <c r="D60" s="946" t="s">
        <v>1015</v>
      </c>
      <c r="E60" s="946"/>
      <c r="F60" s="946"/>
      <c r="G60" s="70"/>
      <c r="H60" s="70"/>
      <c r="I60" s="77"/>
      <c r="J60" s="77"/>
      <c r="K60" s="77"/>
      <c r="L60" s="77"/>
      <c r="M60" s="77"/>
      <c r="N60" s="77"/>
      <c r="O60" s="77"/>
      <c r="P60" s="77"/>
      <c r="Q60" s="77"/>
      <c r="R60" s="77"/>
      <c r="S60" s="77"/>
      <c r="T60" s="77"/>
      <c r="U60" s="77"/>
      <c r="V60" s="77"/>
      <c r="W60" s="77"/>
      <c r="X60" s="77"/>
      <c r="Y60" s="77"/>
      <c r="Z60" s="77"/>
      <c r="AA60" s="77"/>
      <c r="AB60" s="179"/>
      <c r="AC60" s="180"/>
      <c r="AD60" s="770"/>
      <c r="AE60" s="770"/>
      <c r="AF60" s="76"/>
      <c r="AG60" s="76"/>
      <c r="AH60" s="76"/>
      <c r="AI60" s="76"/>
      <c r="AJ60" s="76"/>
      <c r="AK60" s="76"/>
      <c r="AL60" s="76"/>
      <c r="AM60" s="76"/>
      <c r="AN60" s="76"/>
      <c r="AO60" s="76"/>
      <c r="AP60" s="76"/>
      <c r="AQ60" s="113"/>
      <c r="AR60" s="113"/>
      <c r="AS60" s="113"/>
      <c r="AT60" s="113"/>
      <c r="AU60" s="113"/>
      <c r="AV60" s="113"/>
      <c r="AW60" s="113"/>
      <c r="AX60" s="113"/>
      <c r="AY60" s="113"/>
      <c r="AZ60" s="113"/>
    </row>
    <row r="61" spans="1:52" ht="63" customHeight="1">
      <c r="A61" s="68">
        <v>3</v>
      </c>
      <c r="B61" s="1425" t="s">
        <v>848</v>
      </c>
      <c r="C61" s="1425"/>
      <c r="D61" s="1425"/>
      <c r="E61" s="1425"/>
      <c r="F61" s="1425"/>
      <c r="G61" s="72"/>
      <c r="H61" s="72"/>
      <c r="I61" s="77"/>
      <c r="J61" s="77"/>
      <c r="K61" s="77"/>
      <c r="L61" s="77"/>
      <c r="M61" s="77"/>
      <c r="N61" s="77"/>
      <c r="O61" s="77"/>
      <c r="P61" s="77"/>
      <c r="Q61" s="77"/>
      <c r="R61" s="77"/>
      <c r="S61" s="77"/>
      <c r="T61" s="77"/>
      <c r="U61" s="77"/>
      <c r="V61" s="77"/>
      <c r="W61" s="77"/>
      <c r="X61" s="77"/>
      <c r="Y61" s="77"/>
      <c r="Z61" s="77"/>
      <c r="AA61" s="77"/>
      <c r="AB61" s="179"/>
      <c r="AC61" s="180"/>
      <c r="AD61" s="770"/>
      <c r="AE61" s="770"/>
      <c r="AF61" s="76"/>
      <c r="AG61" s="76"/>
      <c r="AH61" s="76"/>
      <c r="AI61" s="76"/>
      <c r="AJ61" s="76"/>
      <c r="AK61" s="76"/>
      <c r="AL61" s="76"/>
      <c r="AM61" s="76"/>
      <c r="AN61" s="76"/>
      <c r="AO61" s="76"/>
      <c r="AP61" s="76"/>
      <c r="AQ61" s="113"/>
      <c r="AR61" s="113"/>
      <c r="AS61" s="113"/>
      <c r="AT61" s="113"/>
      <c r="AU61" s="113"/>
      <c r="AV61" s="113"/>
      <c r="AW61" s="113"/>
      <c r="AX61" s="113"/>
      <c r="AY61" s="113"/>
      <c r="AZ61" s="113"/>
    </row>
    <row r="62" spans="1:52" ht="64.5" customHeight="1">
      <c r="A62" s="68">
        <v>3.1</v>
      </c>
      <c r="B62" s="1425" t="s">
        <v>849</v>
      </c>
      <c r="C62" s="1425"/>
      <c r="D62" s="1425"/>
      <c r="E62" s="1425"/>
      <c r="F62" s="1425"/>
      <c r="G62" s="72"/>
      <c r="H62" s="72"/>
      <c r="I62" s="77"/>
      <c r="J62" s="77"/>
      <c r="K62" s="77"/>
      <c r="L62" s="77"/>
      <c r="M62" s="77"/>
      <c r="N62" s="77"/>
      <c r="O62" s="77"/>
      <c r="P62" s="77"/>
      <c r="Q62" s="77"/>
      <c r="R62" s="77"/>
      <c r="S62" s="77"/>
      <c r="T62" s="77"/>
      <c r="U62" s="77"/>
      <c r="V62" s="77"/>
      <c r="W62" s="77"/>
      <c r="X62" s="77"/>
      <c r="Y62" s="77"/>
      <c r="Z62" s="77"/>
      <c r="AA62" s="77"/>
      <c r="AB62" s="179"/>
      <c r="AC62" s="180"/>
      <c r="AD62" s="770"/>
      <c r="AE62" s="770"/>
      <c r="AF62" s="76"/>
      <c r="AG62" s="76"/>
      <c r="AH62" s="76"/>
      <c r="AI62" s="76"/>
      <c r="AJ62" s="76"/>
      <c r="AK62" s="76"/>
      <c r="AL62" s="76"/>
      <c r="AM62" s="76"/>
      <c r="AN62" s="76"/>
      <c r="AO62" s="76"/>
      <c r="AP62" s="76"/>
      <c r="AQ62" s="113"/>
      <c r="AR62" s="113"/>
      <c r="AS62" s="113"/>
      <c r="AT62" s="113"/>
      <c r="AU62" s="113"/>
      <c r="AV62" s="113"/>
      <c r="AW62" s="113"/>
      <c r="AX62" s="113"/>
      <c r="AY62" s="113"/>
      <c r="AZ62" s="113"/>
    </row>
    <row r="63" spans="1:52" ht="64.5" customHeight="1">
      <c r="A63" s="68">
        <v>3.2</v>
      </c>
      <c r="B63" s="1425" t="s">
        <v>850</v>
      </c>
      <c r="C63" s="1425"/>
      <c r="D63" s="1425"/>
      <c r="E63" s="1425"/>
      <c r="F63" s="1425"/>
      <c r="G63" s="72"/>
      <c r="H63" s="72"/>
      <c r="I63" s="77"/>
      <c r="J63" s="77"/>
      <c r="K63" s="77"/>
      <c r="L63" s="77"/>
      <c r="M63" s="77"/>
      <c r="N63" s="77"/>
      <c r="O63" s="77"/>
      <c r="P63" s="77"/>
      <c r="Q63" s="77"/>
      <c r="R63" s="77"/>
      <c r="S63" s="77"/>
      <c r="T63" s="77"/>
      <c r="U63" s="77"/>
      <c r="V63" s="77"/>
      <c r="W63" s="77"/>
      <c r="X63" s="77"/>
      <c r="Y63" s="77"/>
      <c r="Z63" s="77"/>
      <c r="AA63" s="77"/>
      <c r="AB63" s="179"/>
      <c r="AC63" s="180"/>
      <c r="AD63" s="770"/>
      <c r="AE63" s="770"/>
      <c r="AF63" s="76"/>
      <c r="AG63" s="76"/>
      <c r="AH63" s="76"/>
      <c r="AI63" s="76"/>
      <c r="AJ63" s="76"/>
      <c r="AK63" s="76"/>
      <c r="AL63" s="76"/>
      <c r="AM63" s="76"/>
      <c r="AN63" s="76"/>
      <c r="AO63" s="76"/>
      <c r="AP63" s="76"/>
      <c r="AQ63" s="113"/>
      <c r="AR63" s="113"/>
      <c r="AS63" s="113"/>
      <c r="AT63" s="113"/>
      <c r="AU63" s="113"/>
      <c r="AV63" s="113"/>
      <c r="AW63" s="113"/>
      <c r="AX63" s="113"/>
      <c r="AY63" s="113"/>
      <c r="AZ63" s="113"/>
    </row>
    <row r="64" spans="1:52" s="24" customFormat="1" ht="60" customHeight="1">
      <c r="A64" s="68">
        <v>4</v>
      </c>
      <c r="B64" s="1425" t="s">
        <v>851</v>
      </c>
      <c r="C64" s="1425"/>
      <c r="D64" s="1425"/>
      <c r="E64" s="1425"/>
      <c r="F64" s="1425"/>
      <c r="G64" s="72"/>
      <c r="H64" s="72"/>
      <c r="I64" s="77"/>
      <c r="J64" s="77"/>
      <c r="K64" s="77"/>
      <c r="L64" s="77"/>
      <c r="M64" s="77"/>
      <c r="N64" s="77"/>
      <c r="O64" s="77"/>
      <c r="P64" s="77"/>
      <c r="Q64" s="77"/>
      <c r="R64" s="77"/>
      <c r="S64" s="77"/>
      <c r="T64" s="77"/>
      <c r="U64" s="77"/>
      <c r="V64" s="77"/>
      <c r="W64" s="77"/>
      <c r="X64" s="77"/>
      <c r="Y64" s="77"/>
      <c r="Z64" s="77"/>
      <c r="AA64" s="77"/>
      <c r="AB64" s="179"/>
      <c r="AC64" s="180"/>
      <c r="AD64" s="771"/>
      <c r="AE64" s="771"/>
      <c r="AF64" s="77"/>
      <c r="AG64" s="77"/>
      <c r="AH64" s="77"/>
      <c r="AI64" s="77"/>
      <c r="AJ64" s="77"/>
      <c r="AK64" s="77"/>
      <c r="AL64" s="77"/>
      <c r="AM64" s="77"/>
      <c r="AN64" s="77"/>
      <c r="AO64" s="77"/>
      <c r="AP64" s="77"/>
      <c r="AQ64" s="111"/>
      <c r="AR64" s="111"/>
      <c r="AS64" s="111"/>
      <c r="AT64" s="111"/>
      <c r="AU64" s="111"/>
      <c r="AV64" s="111"/>
      <c r="AW64" s="111"/>
      <c r="AX64" s="111"/>
      <c r="AY64" s="111"/>
      <c r="AZ64" s="111"/>
    </row>
    <row r="65" spans="1:52" ht="56.25" customHeight="1">
      <c r="A65" s="68">
        <v>4.0999999999999996</v>
      </c>
      <c r="B65" s="1425" t="s">
        <v>852</v>
      </c>
      <c r="C65" s="1425"/>
      <c r="D65" s="1425"/>
      <c r="E65" s="1425"/>
      <c r="F65" s="1425"/>
      <c r="G65" s="72"/>
      <c r="H65" s="72"/>
      <c r="I65" s="77"/>
      <c r="J65" s="77"/>
      <c r="K65" s="77"/>
      <c r="L65" s="77"/>
      <c r="M65" s="77"/>
      <c r="N65" s="77"/>
      <c r="O65" s="77"/>
      <c r="P65" s="77"/>
      <c r="Q65" s="77"/>
      <c r="R65" s="77"/>
      <c r="S65" s="77"/>
      <c r="T65" s="77"/>
      <c r="U65" s="77"/>
      <c r="V65" s="77"/>
      <c r="W65" s="77"/>
      <c r="X65" s="77"/>
      <c r="Y65" s="77"/>
      <c r="Z65" s="77"/>
      <c r="AA65" s="77"/>
      <c r="AB65" s="179"/>
      <c r="AC65" s="180"/>
      <c r="AD65" s="770"/>
      <c r="AE65" s="770"/>
      <c r="AF65" s="76"/>
      <c r="AG65" s="76"/>
      <c r="AH65" s="76"/>
      <c r="AI65" s="76"/>
      <c r="AJ65" s="76"/>
      <c r="AK65" s="76"/>
      <c r="AL65" s="76"/>
      <c r="AM65" s="76"/>
      <c r="AN65" s="76"/>
      <c r="AO65" s="76"/>
      <c r="AP65" s="76"/>
      <c r="AQ65" s="113"/>
      <c r="AR65" s="113"/>
      <c r="AS65" s="113"/>
      <c r="AT65" s="113"/>
      <c r="AU65" s="113"/>
      <c r="AV65" s="113"/>
      <c r="AW65" s="113"/>
      <c r="AX65" s="113"/>
      <c r="AY65" s="113"/>
      <c r="AZ65" s="113"/>
    </row>
    <row r="66" spans="1:52" ht="90" customHeight="1">
      <c r="A66" s="68">
        <v>4.2</v>
      </c>
      <c r="B66" s="1425" t="s">
        <v>853</v>
      </c>
      <c r="C66" s="1425"/>
      <c r="D66" s="1425"/>
      <c r="E66" s="1425"/>
      <c r="F66" s="1425"/>
      <c r="G66" s="72"/>
      <c r="H66" s="72"/>
      <c r="I66" s="77"/>
      <c r="J66" s="77"/>
      <c r="K66" s="77"/>
      <c r="L66" s="77"/>
      <c r="M66" s="77"/>
      <c r="N66" s="77"/>
      <c r="O66" s="77"/>
      <c r="P66" s="77"/>
      <c r="Q66" s="77"/>
      <c r="R66" s="77"/>
      <c r="S66" s="77"/>
      <c r="T66" s="77"/>
      <c r="U66" s="77"/>
      <c r="V66" s="77"/>
      <c r="W66" s="77"/>
      <c r="X66" s="77"/>
      <c r="Y66" s="77"/>
      <c r="Z66" s="77"/>
      <c r="AA66" s="77"/>
      <c r="AB66" s="179"/>
      <c r="AC66" s="180"/>
      <c r="AD66" s="770"/>
      <c r="AE66" s="770"/>
      <c r="AF66" s="76"/>
      <c r="AG66" s="76"/>
      <c r="AH66" s="76"/>
      <c r="AI66" s="76"/>
      <c r="AJ66" s="76"/>
      <c r="AK66" s="76"/>
      <c r="AL66" s="76"/>
      <c r="AM66" s="76"/>
      <c r="AN66" s="76"/>
      <c r="AO66" s="76"/>
      <c r="AP66" s="76"/>
      <c r="AQ66" s="113"/>
      <c r="AR66" s="113"/>
      <c r="AS66" s="113"/>
      <c r="AT66" s="113"/>
      <c r="AU66" s="113"/>
      <c r="AV66" s="113"/>
      <c r="AW66" s="113"/>
      <c r="AX66" s="113"/>
      <c r="AY66" s="113"/>
      <c r="AZ66" s="113"/>
    </row>
    <row r="67" spans="1:52" ht="11.25" customHeight="1">
      <c r="A67" s="68"/>
      <c r="B67" s="1425"/>
      <c r="C67" s="1425"/>
      <c r="D67" s="1425"/>
      <c r="E67" s="1425"/>
      <c r="F67" s="1425"/>
      <c r="G67" s="72"/>
      <c r="H67" s="72"/>
      <c r="I67" s="77"/>
      <c r="J67" s="77"/>
      <c r="K67" s="77"/>
      <c r="L67" s="77"/>
      <c r="M67" s="77"/>
      <c r="N67" s="77"/>
      <c r="O67" s="77"/>
      <c r="P67" s="77"/>
      <c r="Q67" s="77"/>
      <c r="R67" s="77"/>
      <c r="S67" s="77"/>
      <c r="T67" s="77"/>
      <c r="U67" s="77"/>
      <c r="V67" s="77"/>
      <c r="W67" s="77"/>
      <c r="X67" s="77"/>
      <c r="Y67" s="77"/>
      <c r="Z67" s="77"/>
      <c r="AA67" s="77"/>
      <c r="AB67" s="179"/>
      <c r="AC67" s="180"/>
      <c r="AD67" s="770"/>
      <c r="AE67" s="770"/>
      <c r="AF67" s="76"/>
      <c r="AG67" s="76"/>
      <c r="AH67" s="76"/>
      <c r="AI67" s="76"/>
      <c r="AJ67" s="76"/>
      <c r="AK67" s="76"/>
      <c r="AL67" s="76"/>
      <c r="AM67" s="76"/>
      <c r="AN67" s="76"/>
      <c r="AO67" s="76"/>
      <c r="AP67" s="76"/>
      <c r="AQ67" s="113"/>
      <c r="AR67" s="113"/>
      <c r="AS67" s="113"/>
      <c r="AT67" s="113"/>
      <c r="AU67" s="113"/>
      <c r="AV67" s="113"/>
      <c r="AW67" s="113"/>
      <c r="AX67" s="113"/>
      <c r="AY67" s="113"/>
      <c r="AZ67" s="113"/>
    </row>
    <row r="68" spans="1:52" ht="39.75" customHeight="1">
      <c r="A68" s="68">
        <v>4.3</v>
      </c>
      <c r="B68" s="1425" t="s">
        <v>854</v>
      </c>
      <c r="C68" s="1425"/>
      <c r="D68" s="1425"/>
      <c r="E68" s="1425"/>
      <c r="F68" s="1425"/>
      <c r="G68" s="72"/>
      <c r="H68" s="72"/>
      <c r="I68" s="77"/>
      <c r="J68" s="77"/>
      <c r="K68" s="77"/>
      <c r="L68" s="77"/>
      <c r="M68" s="77"/>
      <c r="N68" s="77"/>
      <c r="O68" s="77"/>
      <c r="P68" s="77"/>
      <c r="Q68" s="77"/>
      <c r="R68" s="77"/>
      <c r="S68" s="77"/>
      <c r="T68" s="77"/>
      <c r="U68" s="77"/>
      <c r="V68" s="77"/>
      <c r="W68" s="77"/>
      <c r="X68" s="77"/>
      <c r="Y68" s="77"/>
      <c r="Z68" s="77"/>
      <c r="AA68" s="77"/>
      <c r="AB68" s="179"/>
      <c r="AC68" s="180"/>
      <c r="AD68" s="770"/>
      <c r="AE68" s="770"/>
      <c r="AF68" s="76"/>
      <c r="AG68" s="76"/>
      <c r="AH68" s="76"/>
      <c r="AI68" s="76"/>
      <c r="AJ68" s="76"/>
      <c r="AK68" s="76"/>
      <c r="AL68" s="76"/>
      <c r="AM68" s="76"/>
      <c r="AN68" s="76"/>
      <c r="AO68" s="76"/>
      <c r="AP68" s="76"/>
      <c r="AQ68" s="113"/>
      <c r="AR68" s="113"/>
      <c r="AS68" s="113"/>
      <c r="AT68" s="113"/>
      <c r="AU68" s="113"/>
      <c r="AV68" s="113"/>
      <c r="AW68" s="113"/>
      <c r="AX68" s="113"/>
      <c r="AY68" s="113"/>
      <c r="AZ68" s="113"/>
    </row>
    <row r="69" spans="1:52" ht="14.25" customHeight="1">
      <c r="A69" s="68"/>
      <c r="B69" s="1425"/>
      <c r="C69" s="1425"/>
      <c r="D69" s="1425"/>
      <c r="E69" s="1425"/>
      <c r="F69" s="1425"/>
      <c r="G69" s="72"/>
      <c r="H69" s="72"/>
      <c r="I69" s="77"/>
      <c r="J69" s="77"/>
      <c r="K69" s="77"/>
      <c r="L69" s="77"/>
      <c r="M69" s="77"/>
      <c r="N69" s="77"/>
      <c r="O69" s="77"/>
      <c r="P69" s="77"/>
      <c r="Q69" s="77"/>
      <c r="R69" s="77"/>
      <c r="S69" s="77"/>
      <c r="T69" s="77"/>
      <c r="U69" s="77"/>
      <c r="V69" s="77"/>
      <c r="W69" s="77"/>
      <c r="X69" s="77"/>
      <c r="Y69" s="77"/>
      <c r="Z69" s="77"/>
      <c r="AA69" s="77"/>
      <c r="AB69" s="179"/>
      <c r="AC69" s="180"/>
      <c r="AD69" s="770"/>
      <c r="AE69" s="770"/>
      <c r="AF69" s="76"/>
      <c r="AG69" s="76"/>
      <c r="AH69" s="76"/>
      <c r="AI69" s="76"/>
      <c r="AJ69" s="76"/>
      <c r="AK69" s="76"/>
      <c r="AL69" s="76"/>
      <c r="AM69" s="76"/>
      <c r="AN69" s="76"/>
      <c r="AO69" s="76"/>
      <c r="AP69" s="76"/>
      <c r="AQ69" s="113"/>
      <c r="AR69" s="113"/>
      <c r="AS69" s="113"/>
      <c r="AT69" s="113"/>
      <c r="AU69" s="113"/>
      <c r="AV69" s="113"/>
      <c r="AW69" s="113"/>
      <c r="AX69" s="113"/>
      <c r="AY69" s="113"/>
      <c r="AZ69" s="113"/>
    </row>
    <row r="70" spans="1:52" ht="27.75" customHeight="1">
      <c r="A70" s="53">
        <v>5</v>
      </c>
      <c r="B70" s="1452" t="s">
        <v>855</v>
      </c>
      <c r="C70" s="1452"/>
      <c r="D70" s="1452"/>
      <c r="E70" s="1452"/>
      <c r="F70" s="1452"/>
      <c r="G70" s="36"/>
      <c r="H70" s="36"/>
      <c r="I70" s="77"/>
      <c r="J70" s="77"/>
      <c r="K70" s="77"/>
      <c r="L70" s="77"/>
      <c r="M70" s="77"/>
      <c r="N70" s="77"/>
      <c r="O70" s="77"/>
      <c r="P70" s="77"/>
      <c r="Q70" s="77"/>
      <c r="R70" s="77"/>
      <c r="S70" s="77"/>
      <c r="T70" s="77"/>
      <c r="U70" s="77"/>
      <c r="V70" s="77"/>
      <c r="W70" s="77"/>
      <c r="X70" s="77"/>
      <c r="Y70" s="77"/>
      <c r="Z70" s="77"/>
      <c r="AA70" s="77"/>
      <c r="AB70" s="179"/>
      <c r="AC70" s="180"/>
      <c r="AD70" s="770"/>
      <c r="AE70" s="770"/>
      <c r="AF70" s="76"/>
      <c r="AG70" s="76"/>
      <c r="AH70" s="76"/>
      <c r="AI70" s="76"/>
      <c r="AJ70" s="76"/>
      <c r="AK70" s="76"/>
      <c r="AL70" s="76"/>
      <c r="AM70" s="76"/>
      <c r="AN70" s="76"/>
      <c r="AO70" s="76"/>
      <c r="AP70" s="76"/>
      <c r="AQ70" s="113"/>
      <c r="AR70" s="113"/>
      <c r="AS70" s="113"/>
      <c r="AT70" s="113"/>
      <c r="AU70" s="113"/>
      <c r="AV70" s="113"/>
      <c r="AW70" s="113"/>
      <c r="AX70" s="113"/>
      <c r="AY70" s="113"/>
      <c r="AZ70" s="113"/>
    </row>
    <row r="71" spans="1:52" s="24" customFormat="1" ht="180.75" customHeight="1">
      <c r="A71" s="68">
        <v>5.0999999999999996</v>
      </c>
      <c r="B71" s="1425" t="s">
        <v>856</v>
      </c>
      <c r="C71" s="1425"/>
      <c r="D71" s="1425"/>
      <c r="E71" s="1425"/>
      <c r="F71" s="1425"/>
      <c r="G71" s="72"/>
      <c r="H71" s="72"/>
      <c r="I71" s="77"/>
      <c r="J71" s="77"/>
      <c r="K71" s="77"/>
      <c r="L71" s="77"/>
      <c r="M71" s="77"/>
      <c r="N71" s="77"/>
      <c r="O71" s="77"/>
      <c r="P71" s="77"/>
      <c r="Q71" s="77"/>
      <c r="R71" s="77"/>
      <c r="S71" s="77"/>
      <c r="T71" s="77"/>
      <c r="U71" s="77"/>
      <c r="V71" s="77"/>
      <c r="W71" s="77"/>
      <c r="X71" s="77"/>
      <c r="Y71" s="77"/>
      <c r="Z71" s="77"/>
      <c r="AA71" s="77"/>
      <c r="AB71" s="179"/>
      <c r="AC71" s="180"/>
      <c r="AD71" s="771"/>
      <c r="AE71" s="771"/>
      <c r="AF71" s="77"/>
      <c r="AG71" s="77"/>
      <c r="AH71" s="77"/>
      <c r="AI71" s="77"/>
      <c r="AJ71" s="77"/>
      <c r="AK71" s="77"/>
      <c r="AL71" s="77"/>
      <c r="AM71" s="77"/>
      <c r="AN71" s="77"/>
      <c r="AO71" s="77"/>
      <c r="AP71" s="77"/>
      <c r="AQ71" s="111"/>
      <c r="AR71" s="111"/>
      <c r="AS71" s="111"/>
      <c r="AT71" s="111"/>
      <c r="AU71" s="111"/>
      <c r="AV71" s="111"/>
      <c r="AW71" s="111"/>
      <c r="AX71" s="111"/>
      <c r="AY71" s="111"/>
      <c r="AZ71" s="111"/>
    </row>
    <row r="72" spans="1:52" s="24" customFormat="1" ht="33" customHeight="1">
      <c r="A72" s="68">
        <v>6</v>
      </c>
      <c r="B72" s="1425" t="s">
        <v>857</v>
      </c>
      <c r="C72" s="1425"/>
      <c r="D72" s="1425"/>
      <c r="E72" s="1425"/>
      <c r="F72" s="1425"/>
      <c r="G72" s="72"/>
      <c r="H72" s="72"/>
      <c r="I72" s="77"/>
      <c r="J72" s="77"/>
      <c r="K72" s="77"/>
      <c r="L72" s="77"/>
      <c r="M72" s="77"/>
      <c r="N72" s="77"/>
      <c r="O72" s="77"/>
      <c r="P72" s="77"/>
      <c r="Q72" s="77"/>
      <c r="R72" s="77"/>
      <c r="S72" s="77"/>
      <c r="T72" s="77"/>
      <c r="U72" s="77"/>
      <c r="V72" s="77"/>
      <c r="W72" s="77"/>
      <c r="X72" s="77"/>
      <c r="Y72" s="77"/>
      <c r="Z72" s="77"/>
      <c r="AA72" s="77"/>
      <c r="AB72" s="179"/>
      <c r="AC72" s="180"/>
      <c r="AD72" s="771"/>
      <c r="AE72" s="771"/>
      <c r="AF72" s="77"/>
      <c r="AG72" s="77"/>
      <c r="AH72" s="77"/>
      <c r="AI72" s="77"/>
      <c r="AJ72" s="77"/>
      <c r="AK72" s="77"/>
      <c r="AL72" s="77"/>
      <c r="AM72" s="77"/>
      <c r="AN72" s="77"/>
      <c r="AO72" s="77"/>
      <c r="AP72" s="77"/>
      <c r="AQ72" s="111"/>
      <c r="AR72" s="111"/>
      <c r="AS72" s="111"/>
      <c r="AT72" s="111"/>
      <c r="AU72" s="111"/>
      <c r="AV72" s="111"/>
      <c r="AW72" s="111"/>
      <c r="AX72" s="111"/>
      <c r="AY72" s="111"/>
      <c r="AZ72" s="111"/>
    </row>
    <row r="73" spans="1:52" s="24" customFormat="1" ht="26.1" customHeight="1">
      <c r="A73" s="53"/>
      <c r="B73" s="50" t="s">
        <v>254</v>
      </c>
      <c r="C73" s="32" t="s">
        <v>858</v>
      </c>
      <c r="D73" s="29"/>
      <c r="E73" s="66" t="s">
        <v>859</v>
      </c>
      <c r="G73" s="77"/>
      <c r="H73" s="77"/>
      <c r="I73" s="77"/>
      <c r="J73" s="76"/>
      <c r="K73" s="76"/>
      <c r="L73" s="76"/>
      <c r="M73" s="76"/>
      <c r="N73" s="76"/>
      <c r="O73" s="76"/>
      <c r="P73" s="76"/>
      <c r="Q73" s="76"/>
      <c r="R73" s="76"/>
      <c r="S73" s="76"/>
      <c r="T73" s="76"/>
      <c r="U73" s="76"/>
      <c r="V73" s="76"/>
      <c r="W73" s="76"/>
      <c r="X73" s="76"/>
      <c r="Y73" s="76"/>
      <c r="Z73" s="76"/>
      <c r="AA73" s="76"/>
      <c r="AB73" s="56"/>
      <c r="AC73" s="180"/>
      <c r="AD73" s="771"/>
      <c r="AE73" s="771"/>
      <c r="AF73" s="77"/>
      <c r="AG73" s="77"/>
      <c r="AH73" s="77"/>
      <c r="AI73" s="77"/>
      <c r="AJ73" s="77"/>
      <c r="AK73" s="77"/>
      <c r="AL73" s="77"/>
      <c r="AM73" s="77"/>
      <c r="AN73" s="77"/>
      <c r="AO73" s="77"/>
      <c r="AP73" s="77"/>
      <c r="AQ73" s="111"/>
      <c r="AR73" s="111"/>
      <c r="AS73" s="111"/>
      <c r="AT73" s="111"/>
      <c r="AU73" s="111"/>
      <c r="AV73" s="111"/>
      <c r="AW73" s="111"/>
      <c r="AX73" s="111"/>
      <c r="AY73" s="111"/>
      <c r="AZ73" s="111"/>
    </row>
    <row r="74" spans="1:52" s="24" customFormat="1" ht="26.1" customHeight="1">
      <c r="A74" s="53"/>
      <c r="B74" s="50" t="s">
        <v>256</v>
      </c>
      <c r="C74" s="32" t="s">
        <v>860</v>
      </c>
      <c r="D74" s="29"/>
      <c r="E74" s="66" t="s">
        <v>861</v>
      </c>
      <c r="G74" s="77"/>
      <c r="H74" s="77"/>
      <c r="I74" s="77"/>
      <c r="J74" s="77"/>
      <c r="K74" s="77"/>
      <c r="L74" s="77"/>
      <c r="M74" s="77"/>
      <c r="N74" s="77"/>
      <c r="O74" s="77"/>
      <c r="P74" s="77"/>
      <c r="Q74" s="77"/>
      <c r="R74" s="77"/>
      <c r="S74" s="77"/>
      <c r="T74" s="77"/>
      <c r="U74" s="77"/>
      <c r="V74" s="77"/>
      <c r="W74" s="77"/>
      <c r="X74" s="77"/>
      <c r="Y74" s="77"/>
      <c r="Z74" s="77"/>
      <c r="AA74" s="77"/>
      <c r="AB74" s="55"/>
      <c r="AC74" s="180"/>
      <c r="AD74" s="771"/>
      <c r="AE74" s="771"/>
      <c r="AF74" s="77"/>
      <c r="AG74" s="77"/>
      <c r="AH74" s="77"/>
      <c r="AI74" s="77"/>
      <c r="AJ74" s="77"/>
      <c r="AK74" s="77"/>
      <c r="AL74" s="77"/>
      <c r="AM74" s="77"/>
      <c r="AN74" s="77"/>
      <c r="AO74" s="77"/>
      <c r="AP74" s="77"/>
      <c r="AQ74" s="111"/>
      <c r="AR74" s="111"/>
      <c r="AS74" s="111"/>
      <c r="AT74" s="111"/>
      <c r="AU74" s="111"/>
      <c r="AV74" s="111"/>
      <c r="AW74" s="111"/>
      <c r="AX74" s="111"/>
      <c r="AY74" s="111"/>
      <c r="AZ74" s="111"/>
    </row>
    <row r="75" spans="1:52" s="24" customFormat="1" ht="26.1" customHeight="1">
      <c r="A75" s="53"/>
      <c r="B75" s="50" t="s">
        <v>258</v>
      </c>
      <c r="C75" s="32" t="s">
        <v>862</v>
      </c>
      <c r="D75" s="29"/>
      <c r="E75" s="66" t="s">
        <v>863</v>
      </c>
      <c r="G75" s="77"/>
      <c r="H75" s="77"/>
      <c r="I75" s="77"/>
      <c r="J75" s="77"/>
      <c r="K75" s="77"/>
      <c r="L75" s="77"/>
      <c r="M75" s="77"/>
      <c r="N75" s="77"/>
      <c r="O75" s="77"/>
      <c r="P75" s="77"/>
      <c r="Q75" s="77"/>
      <c r="R75" s="77"/>
      <c r="S75" s="77"/>
      <c r="T75" s="77"/>
      <c r="U75" s="77"/>
      <c r="V75" s="77"/>
      <c r="W75" s="77"/>
      <c r="X75" s="77"/>
      <c r="Y75" s="77"/>
      <c r="Z75" s="77"/>
      <c r="AA75" s="77"/>
      <c r="AB75" s="56"/>
      <c r="AC75" s="180"/>
      <c r="AD75" s="771"/>
      <c r="AE75" s="771"/>
      <c r="AF75" s="77"/>
      <c r="AG75" s="77"/>
      <c r="AH75" s="77"/>
      <c r="AI75" s="77"/>
      <c r="AJ75" s="77"/>
      <c r="AK75" s="77"/>
      <c r="AL75" s="77"/>
      <c r="AM75" s="77"/>
      <c r="AN75" s="77"/>
      <c r="AO75" s="77"/>
      <c r="AP75" s="77"/>
      <c r="AQ75" s="111"/>
      <c r="AR75" s="111"/>
      <c r="AS75" s="111"/>
      <c r="AT75" s="111"/>
      <c r="AU75" s="111"/>
      <c r="AV75" s="111"/>
      <c r="AW75" s="111"/>
      <c r="AX75" s="111"/>
      <c r="AY75" s="111"/>
      <c r="AZ75" s="111"/>
    </row>
    <row r="76" spans="1:52" s="24" customFormat="1" ht="26.1" customHeight="1">
      <c r="A76" s="53"/>
      <c r="B76" s="50" t="s">
        <v>864</v>
      </c>
      <c r="C76" s="32" t="s">
        <v>865</v>
      </c>
      <c r="D76" s="29"/>
      <c r="E76" s="66" t="s">
        <v>866</v>
      </c>
      <c r="G76" s="77"/>
      <c r="H76" s="77"/>
      <c r="I76" s="77"/>
      <c r="J76" s="76"/>
      <c r="K76" s="76"/>
      <c r="L76" s="76"/>
      <c r="M76" s="76"/>
      <c r="N76" s="76"/>
      <c r="O76" s="76"/>
      <c r="P76" s="76"/>
      <c r="Q76" s="76"/>
      <c r="R76" s="76"/>
      <c r="S76" s="76"/>
      <c r="T76" s="76"/>
      <c r="U76" s="76"/>
      <c r="V76" s="76"/>
      <c r="W76" s="76"/>
      <c r="X76" s="76"/>
      <c r="Y76" s="76"/>
      <c r="Z76" s="76"/>
      <c r="AA76" s="76"/>
      <c r="AB76" s="56"/>
      <c r="AC76" s="180"/>
      <c r="AD76" s="771"/>
      <c r="AE76" s="771"/>
      <c r="AF76" s="77"/>
      <c r="AG76" s="77"/>
      <c r="AH76" s="77"/>
      <c r="AI76" s="77"/>
      <c r="AJ76" s="77"/>
      <c r="AK76" s="77"/>
      <c r="AL76" s="77"/>
      <c r="AM76" s="77"/>
      <c r="AN76" s="77"/>
      <c r="AO76" s="77"/>
      <c r="AP76" s="77"/>
      <c r="AQ76" s="111"/>
      <c r="AR76" s="111"/>
      <c r="AS76" s="111"/>
      <c r="AT76" s="111"/>
      <c r="AU76" s="111"/>
      <c r="AV76" s="111"/>
      <c r="AW76" s="111"/>
      <c r="AX76" s="111"/>
      <c r="AY76" s="111"/>
      <c r="AZ76" s="111"/>
    </row>
    <row r="77" spans="1:52" s="24" customFormat="1" ht="26.1" customHeight="1">
      <c r="A77" s="53"/>
      <c r="B77" s="50" t="s">
        <v>337</v>
      </c>
      <c r="C77" s="32" t="s">
        <v>867</v>
      </c>
      <c r="D77" s="29"/>
      <c r="E77" s="66" t="s">
        <v>868</v>
      </c>
      <c r="G77" s="77"/>
      <c r="H77" s="77"/>
      <c r="I77" s="77"/>
      <c r="J77" s="77"/>
      <c r="K77" s="77"/>
      <c r="L77" s="77"/>
      <c r="M77" s="77"/>
      <c r="N77" s="77"/>
      <c r="O77" s="77"/>
      <c r="P77" s="77"/>
      <c r="Q77" s="77"/>
      <c r="R77" s="77"/>
      <c r="S77" s="77"/>
      <c r="T77" s="77"/>
      <c r="U77" s="77"/>
      <c r="V77" s="77"/>
      <c r="W77" s="77"/>
      <c r="X77" s="77"/>
      <c r="Y77" s="77"/>
      <c r="Z77" s="77"/>
      <c r="AA77" s="77"/>
      <c r="AB77" s="56"/>
      <c r="AC77" s="180"/>
      <c r="AD77" s="771"/>
      <c r="AE77" s="771"/>
      <c r="AF77" s="77"/>
      <c r="AG77" s="77"/>
      <c r="AH77" s="77"/>
      <c r="AI77" s="77"/>
      <c r="AJ77" s="77"/>
      <c r="AK77" s="77"/>
      <c r="AL77" s="77"/>
      <c r="AM77" s="77"/>
      <c r="AN77" s="77"/>
      <c r="AO77" s="77"/>
      <c r="AP77" s="77"/>
      <c r="AQ77" s="111"/>
      <c r="AR77" s="111"/>
      <c r="AS77" s="111"/>
      <c r="AT77" s="111"/>
      <c r="AU77" s="111"/>
      <c r="AV77" s="111"/>
      <c r="AW77" s="111"/>
      <c r="AX77" s="111"/>
      <c r="AY77" s="111"/>
      <c r="AZ77" s="111"/>
    </row>
    <row r="78" spans="1:52" s="24" customFormat="1" ht="26.1" customHeight="1">
      <c r="A78" s="53"/>
      <c r="B78" s="50" t="s">
        <v>338</v>
      </c>
      <c r="C78" s="32" t="s">
        <v>869</v>
      </c>
      <c r="D78" s="29"/>
      <c r="E78" s="66" t="s">
        <v>870</v>
      </c>
      <c r="G78" s="77"/>
      <c r="H78" s="77"/>
      <c r="I78" s="77"/>
      <c r="J78" s="77"/>
      <c r="K78" s="77"/>
      <c r="L78" s="77"/>
      <c r="M78" s="77"/>
      <c r="N78" s="77"/>
      <c r="O78" s="77"/>
      <c r="P78" s="77"/>
      <c r="Q78" s="77"/>
      <c r="R78" s="77"/>
      <c r="S78" s="77"/>
      <c r="T78" s="77"/>
      <c r="U78" s="77"/>
      <c r="V78" s="77"/>
      <c r="W78" s="77"/>
      <c r="X78" s="77"/>
      <c r="Y78" s="77"/>
      <c r="Z78" s="77"/>
      <c r="AA78" s="77"/>
      <c r="AB78" s="56"/>
      <c r="AC78" s="180"/>
      <c r="AD78" s="771"/>
      <c r="AE78" s="771"/>
      <c r="AF78" s="77"/>
      <c r="AG78" s="77"/>
      <c r="AH78" s="77"/>
      <c r="AI78" s="77"/>
      <c r="AJ78" s="77"/>
      <c r="AK78" s="77"/>
      <c r="AL78" s="77"/>
      <c r="AM78" s="77"/>
      <c r="AN78" s="77"/>
      <c r="AO78" s="77"/>
      <c r="AP78" s="77"/>
      <c r="AQ78" s="111"/>
      <c r="AR78" s="111"/>
      <c r="AS78" s="111"/>
      <c r="AT78" s="111"/>
      <c r="AU78" s="111"/>
      <c r="AV78" s="111"/>
      <c r="AW78" s="111"/>
      <c r="AX78" s="111"/>
      <c r="AY78" s="111"/>
      <c r="AZ78" s="111"/>
    </row>
    <row r="79" spans="1:52" ht="26.1" customHeight="1">
      <c r="A79" s="50"/>
      <c r="B79" s="50" t="s">
        <v>871</v>
      </c>
      <c r="C79" s="32" t="s">
        <v>872</v>
      </c>
      <c r="E79" s="66" t="s">
        <v>873</v>
      </c>
      <c r="F79" s="25"/>
      <c r="G79" s="76"/>
      <c r="H79" s="76"/>
      <c r="I79" s="77"/>
      <c r="J79" s="76"/>
      <c r="K79" s="76"/>
      <c r="L79" s="76"/>
      <c r="M79" s="76"/>
      <c r="N79" s="76"/>
      <c r="O79" s="76"/>
      <c r="P79" s="76"/>
      <c r="Q79" s="76"/>
      <c r="R79" s="76"/>
      <c r="S79" s="76"/>
      <c r="T79" s="76"/>
      <c r="U79" s="76"/>
      <c r="V79" s="76"/>
      <c r="W79" s="76"/>
      <c r="X79" s="76"/>
      <c r="Y79" s="76"/>
      <c r="Z79" s="76"/>
      <c r="AA79" s="76"/>
      <c r="AB79" s="56"/>
      <c r="AC79" s="180"/>
      <c r="AD79" s="770"/>
      <c r="AE79" s="770"/>
      <c r="AF79" s="76"/>
      <c r="AG79" s="76"/>
      <c r="AH79" s="76"/>
      <c r="AI79" s="76"/>
      <c r="AJ79" s="76"/>
      <c r="AK79" s="76"/>
      <c r="AL79" s="76"/>
      <c r="AM79" s="76"/>
      <c r="AN79" s="76"/>
      <c r="AO79" s="76"/>
      <c r="AP79" s="76"/>
      <c r="AQ79" s="113"/>
      <c r="AR79" s="113"/>
      <c r="AS79" s="113"/>
      <c r="AT79" s="113"/>
      <c r="AU79" s="113"/>
      <c r="AV79" s="113"/>
      <c r="AW79" s="113"/>
      <c r="AX79" s="113"/>
      <c r="AY79" s="113"/>
      <c r="AZ79" s="113"/>
    </row>
    <row r="80" spans="1:52" ht="26.1" customHeight="1">
      <c r="A80" s="50"/>
      <c r="B80" s="50" t="s">
        <v>874</v>
      </c>
      <c r="C80" s="32" t="s">
        <v>875</v>
      </c>
      <c r="E80" s="66" t="s">
        <v>876</v>
      </c>
      <c r="F80" s="25"/>
      <c r="G80" s="76"/>
      <c r="H80" s="76"/>
      <c r="I80" s="77"/>
      <c r="J80" s="76"/>
      <c r="K80" s="76"/>
      <c r="L80" s="76"/>
      <c r="M80" s="76"/>
      <c r="N80" s="76"/>
      <c r="O80" s="76"/>
      <c r="P80" s="76"/>
      <c r="Q80" s="76"/>
      <c r="R80" s="76"/>
      <c r="S80" s="76"/>
      <c r="T80" s="76"/>
      <c r="U80" s="76"/>
      <c r="V80" s="76"/>
      <c r="W80" s="76"/>
      <c r="X80" s="76"/>
      <c r="Y80" s="76"/>
      <c r="Z80" s="76"/>
      <c r="AA80" s="76"/>
      <c r="AB80" s="56"/>
      <c r="AC80" s="180"/>
      <c r="AD80" s="770"/>
      <c r="AE80" s="770"/>
      <c r="AF80" s="76"/>
      <c r="AG80" s="76"/>
      <c r="AH80" s="76"/>
      <c r="AI80" s="76"/>
      <c r="AJ80" s="76"/>
      <c r="AK80" s="76"/>
      <c r="AL80" s="76"/>
      <c r="AM80" s="76"/>
      <c r="AN80" s="76"/>
      <c r="AO80" s="76"/>
      <c r="AP80" s="76"/>
      <c r="AQ80" s="113"/>
      <c r="AR80" s="113"/>
      <c r="AS80" s="113"/>
      <c r="AT80" s="113"/>
      <c r="AU80" s="113"/>
      <c r="AV80" s="113"/>
      <c r="AW80" s="113"/>
      <c r="AX80" s="113"/>
      <c r="AY80" s="113"/>
      <c r="AZ80" s="113"/>
    </row>
    <row r="81" spans="1:52" ht="26.1" customHeight="1">
      <c r="A81" s="50"/>
      <c r="B81" s="50" t="s">
        <v>73</v>
      </c>
      <c r="C81" s="32" t="s">
        <v>877</v>
      </c>
      <c r="E81" s="66" t="s">
        <v>878</v>
      </c>
      <c r="F81" s="25"/>
      <c r="G81" s="76"/>
      <c r="H81" s="76"/>
      <c r="I81" s="77"/>
      <c r="J81" s="76"/>
      <c r="K81" s="76"/>
      <c r="L81" s="76"/>
      <c r="M81" s="76"/>
      <c r="N81" s="76"/>
      <c r="O81" s="76"/>
      <c r="P81" s="76"/>
      <c r="Q81" s="76"/>
      <c r="R81" s="76"/>
      <c r="S81" s="76"/>
      <c r="T81" s="76"/>
      <c r="U81" s="76"/>
      <c r="V81" s="76"/>
      <c r="W81" s="76"/>
      <c r="X81" s="76"/>
      <c r="Y81" s="76"/>
      <c r="Z81" s="76"/>
      <c r="AA81" s="76"/>
      <c r="AB81" s="56"/>
      <c r="AC81" s="180"/>
      <c r="AD81" s="770"/>
      <c r="AE81" s="770"/>
      <c r="AF81" s="76"/>
      <c r="AG81" s="76"/>
      <c r="AH81" s="76"/>
      <c r="AI81" s="76"/>
      <c r="AJ81" s="76"/>
      <c r="AK81" s="76"/>
      <c r="AL81" s="76"/>
      <c r="AM81" s="76"/>
      <c r="AN81" s="76"/>
      <c r="AO81" s="76"/>
      <c r="AP81" s="76"/>
      <c r="AQ81" s="113"/>
      <c r="AR81" s="113"/>
      <c r="AS81" s="113"/>
      <c r="AT81" s="113"/>
      <c r="AU81" s="113"/>
      <c r="AV81" s="113"/>
      <c r="AW81" s="113"/>
      <c r="AX81" s="113"/>
      <c r="AY81" s="113"/>
      <c r="AZ81" s="113"/>
    </row>
    <row r="82" spans="1:52" ht="26.1" customHeight="1">
      <c r="A82" s="50"/>
      <c r="B82" s="50" t="s">
        <v>879</v>
      </c>
      <c r="C82" s="32" t="s">
        <v>880</v>
      </c>
      <c r="E82" s="66" t="s">
        <v>881</v>
      </c>
      <c r="F82" s="25"/>
      <c r="G82" s="76"/>
      <c r="H82" s="76"/>
      <c r="I82" s="77"/>
      <c r="J82" s="76"/>
      <c r="K82" s="76"/>
      <c r="L82" s="76"/>
      <c r="M82" s="76"/>
      <c r="N82" s="76"/>
      <c r="O82" s="76"/>
      <c r="P82" s="76"/>
      <c r="Q82" s="76"/>
      <c r="R82" s="76"/>
      <c r="S82" s="76"/>
      <c r="T82" s="76"/>
      <c r="U82" s="76"/>
      <c r="V82" s="76"/>
      <c r="W82" s="76"/>
      <c r="X82" s="76"/>
      <c r="Y82" s="76"/>
      <c r="Z82" s="76"/>
      <c r="AA82" s="76"/>
      <c r="AB82" s="56"/>
      <c r="AC82" s="180"/>
      <c r="AD82" s="770"/>
      <c r="AE82" s="770"/>
      <c r="AF82" s="76"/>
      <c r="AG82" s="76"/>
      <c r="AH82" s="76"/>
      <c r="AI82" s="76"/>
      <c r="AJ82" s="76"/>
      <c r="AK82" s="76"/>
      <c r="AL82" s="76"/>
      <c r="AM82" s="76"/>
      <c r="AN82" s="76"/>
      <c r="AO82" s="76"/>
      <c r="AP82" s="76"/>
      <c r="AQ82" s="113"/>
      <c r="AR82" s="113"/>
      <c r="AS82" s="113"/>
      <c r="AT82" s="113"/>
      <c r="AU82" s="113"/>
      <c r="AV82" s="113"/>
      <c r="AW82" s="113"/>
      <c r="AX82" s="113"/>
      <c r="AY82" s="113"/>
      <c r="AZ82" s="113"/>
    </row>
    <row r="83" spans="1:52" ht="26.1" customHeight="1">
      <c r="A83" s="50"/>
      <c r="B83" s="50" t="s">
        <v>882</v>
      </c>
      <c r="C83" s="32" t="s">
        <v>883</v>
      </c>
      <c r="E83" s="66" t="s">
        <v>884</v>
      </c>
      <c r="F83" s="25"/>
      <c r="G83" s="76"/>
      <c r="H83" s="76"/>
      <c r="I83" s="77"/>
      <c r="J83" s="76"/>
      <c r="K83" s="76"/>
      <c r="L83" s="76"/>
      <c r="M83" s="76"/>
      <c r="N83" s="76"/>
      <c r="O83" s="76"/>
      <c r="P83" s="76"/>
      <c r="Q83" s="76"/>
      <c r="R83" s="76"/>
      <c r="S83" s="76"/>
      <c r="T83" s="76"/>
      <c r="U83" s="76"/>
      <c r="V83" s="76"/>
      <c r="W83" s="76"/>
      <c r="X83" s="76"/>
      <c r="Y83" s="76"/>
      <c r="Z83" s="76"/>
      <c r="AA83" s="76"/>
      <c r="AB83" s="56"/>
      <c r="AC83" s="180"/>
      <c r="AD83" s="770"/>
      <c r="AE83" s="770"/>
      <c r="AF83" s="76"/>
      <c r="AG83" s="76"/>
      <c r="AH83" s="76"/>
      <c r="AI83" s="76"/>
      <c r="AJ83" s="76"/>
      <c r="AK83" s="76"/>
      <c r="AL83" s="76"/>
      <c r="AM83" s="76"/>
      <c r="AN83" s="76"/>
      <c r="AO83" s="76"/>
      <c r="AP83" s="76"/>
      <c r="AQ83" s="113"/>
      <c r="AR83" s="113"/>
      <c r="AS83" s="113"/>
      <c r="AT83" s="113"/>
      <c r="AU83" s="113"/>
      <c r="AV83" s="113"/>
      <c r="AW83" s="113"/>
      <c r="AX83" s="113"/>
      <c r="AY83" s="113"/>
      <c r="AZ83" s="113"/>
    </row>
    <row r="84" spans="1:52" ht="41.25" customHeight="1">
      <c r="B84" s="50" t="s">
        <v>885</v>
      </c>
      <c r="C84" s="32" t="s">
        <v>886</v>
      </c>
      <c r="E84" s="66" t="s">
        <v>887</v>
      </c>
      <c r="F84" s="25"/>
      <c r="G84" s="76"/>
      <c r="H84" s="76"/>
      <c r="I84" s="77"/>
      <c r="J84" s="77"/>
      <c r="K84" s="77"/>
      <c r="L84" s="77"/>
      <c r="M84" s="77"/>
      <c r="N84" s="77"/>
      <c r="O84" s="77"/>
      <c r="P84" s="77"/>
      <c r="Q84" s="77"/>
      <c r="R84" s="77"/>
      <c r="S84" s="77"/>
      <c r="T84" s="77"/>
      <c r="U84" s="77"/>
      <c r="V84" s="77"/>
      <c r="W84" s="77"/>
      <c r="X84" s="77"/>
      <c r="Y84" s="77"/>
      <c r="Z84" s="77"/>
      <c r="AA84" s="77"/>
      <c r="AB84" s="179"/>
      <c r="AC84" s="180"/>
      <c r="AD84" s="770"/>
      <c r="AE84" s="770"/>
      <c r="AF84" s="76"/>
      <c r="AG84" s="76"/>
      <c r="AH84" s="76"/>
      <c r="AI84" s="76"/>
      <c r="AJ84" s="76"/>
      <c r="AK84" s="76"/>
      <c r="AL84" s="76"/>
      <c r="AM84" s="76"/>
      <c r="AN84" s="76"/>
      <c r="AO84" s="76"/>
      <c r="AP84" s="76"/>
      <c r="AQ84" s="113"/>
      <c r="AR84" s="113"/>
      <c r="AS84" s="113"/>
      <c r="AT84" s="113"/>
      <c r="AU84" s="113"/>
      <c r="AV84" s="113"/>
      <c r="AW84" s="113"/>
      <c r="AX84" s="113"/>
      <c r="AY84" s="113"/>
      <c r="AZ84" s="113"/>
    </row>
    <row r="85" spans="1:52" ht="41.25" customHeight="1">
      <c r="B85" s="50" t="s">
        <v>888</v>
      </c>
      <c r="C85" s="32" t="s">
        <v>889</v>
      </c>
      <c r="E85" s="66" t="s">
        <v>890</v>
      </c>
      <c r="F85" s="25"/>
      <c r="G85" s="76"/>
      <c r="H85" s="76"/>
      <c r="I85" s="77"/>
      <c r="J85" s="77"/>
      <c r="K85" s="77"/>
      <c r="L85" s="77"/>
      <c r="M85" s="77"/>
      <c r="N85" s="77"/>
      <c r="O85" s="77"/>
      <c r="P85" s="77"/>
      <c r="Q85" s="77"/>
      <c r="R85" s="77"/>
      <c r="S85" s="77"/>
      <c r="T85" s="77"/>
      <c r="U85" s="77"/>
      <c r="V85" s="77"/>
      <c r="W85" s="77"/>
      <c r="X85" s="77"/>
      <c r="Y85" s="77"/>
      <c r="Z85" s="77"/>
      <c r="AA85" s="77"/>
      <c r="AB85" s="179"/>
      <c r="AC85" s="180"/>
      <c r="AD85" s="770"/>
      <c r="AE85" s="770"/>
      <c r="AF85" s="76"/>
      <c r="AG85" s="76"/>
      <c r="AH85" s="76"/>
      <c r="AI85" s="76"/>
      <c r="AJ85" s="76"/>
      <c r="AK85" s="76"/>
      <c r="AL85" s="76"/>
      <c r="AM85" s="76"/>
      <c r="AN85" s="76"/>
      <c r="AO85" s="76"/>
      <c r="AP85" s="76"/>
      <c r="AQ85" s="113"/>
      <c r="AR85" s="113"/>
      <c r="AS85" s="113"/>
      <c r="AT85" s="113"/>
      <c r="AU85" s="113"/>
      <c r="AV85" s="113"/>
      <c r="AW85" s="113"/>
      <c r="AX85" s="113"/>
      <c r="AY85" s="113"/>
      <c r="AZ85" s="113"/>
    </row>
    <row r="86" spans="1:52" ht="41.25" customHeight="1">
      <c r="B86" s="68" t="s">
        <v>891</v>
      </c>
      <c r="C86" s="946" t="s">
        <v>892</v>
      </c>
      <c r="D86" s="946"/>
      <c r="E86" s="73" t="s">
        <v>893</v>
      </c>
      <c r="F86" s="25"/>
      <c r="G86" s="76"/>
      <c r="H86" s="76"/>
      <c r="I86" s="77"/>
      <c r="J86" s="77"/>
      <c r="K86" s="77"/>
      <c r="L86" s="77"/>
      <c r="M86" s="77"/>
      <c r="N86" s="77"/>
      <c r="O86" s="77"/>
      <c r="P86" s="77"/>
      <c r="Q86" s="77"/>
      <c r="R86" s="77"/>
      <c r="S86" s="77"/>
      <c r="T86" s="77"/>
      <c r="U86" s="77"/>
      <c r="V86" s="77"/>
      <c r="W86" s="77"/>
      <c r="X86" s="77"/>
      <c r="Y86" s="77"/>
      <c r="Z86" s="77"/>
      <c r="AA86" s="77"/>
      <c r="AB86" s="179"/>
      <c r="AC86" s="180"/>
      <c r="AD86" s="770"/>
      <c r="AE86" s="770"/>
      <c r="AF86" s="76"/>
      <c r="AG86" s="76"/>
      <c r="AH86" s="76"/>
      <c r="AI86" s="76"/>
      <c r="AJ86" s="76"/>
      <c r="AK86" s="76"/>
      <c r="AL86" s="76"/>
      <c r="AM86" s="76"/>
      <c r="AN86" s="76"/>
      <c r="AO86" s="76"/>
      <c r="AP86" s="76"/>
      <c r="AQ86" s="113"/>
      <c r="AR86" s="113"/>
      <c r="AS86" s="113"/>
      <c r="AT86" s="113"/>
      <c r="AU86" s="113"/>
      <c r="AV86" s="113"/>
      <c r="AW86" s="113"/>
      <c r="AX86" s="113"/>
      <c r="AY86" s="113"/>
      <c r="AZ86" s="113"/>
    </row>
    <row r="87" spans="1:52" ht="38.25" customHeight="1">
      <c r="B87" s="1425" t="s">
        <v>894</v>
      </c>
      <c r="C87" s="1425"/>
      <c r="D87" s="1425"/>
      <c r="E87" s="1425"/>
      <c r="F87" s="1425"/>
      <c r="G87" s="72"/>
      <c r="H87" s="72"/>
      <c r="I87" s="77"/>
      <c r="J87" s="77"/>
      <c r="K87" s="77"/>
      <c r="L87" s="77"/>
      <c r="M87" s="77"/>
      <c r="N87" s="77"/>
      <c r="O87" s="77"/>
      <c r="P87" s="77"/>
      <c r="Q87" s="77"/>
      <c r="R87" s="77"/>
      <c r="S87" s="77"/>
      <c r="T87" s="77"/>
      <c r="U87" s="77"/>
      <c r="V87" s="77"/>
      <c r="W87" s="77"/>
      <c r="X87" s="77"/>
      <c r="Y87" s="77"/>
      <c r="Z87" s="77"/>
      <c r="AA87" s="77"/>
      <c r="AB87" s="179"/>
      <c r="AC87" s="180"/>
      <c r="AD87" s="770"/>
      <c r="AE87" s="770"/>
      <c r="AF87" s="76"/>
      <c r="AG87" s="76"/>
      <c r="AH87" s="76"/>
      <c r="AI87" s="76"/>
      <c r="AJ87" s="76"/>
      <c r="AK87" s="76"/>
      <c r="AL87" s="76"/>
      <c r="AM87" s="76"/>
      <c r="AN87" s="76"/>
      <c r="AO87" s="76"/>
      <c r="AP87" s="76"/>
      <c r="AQ87" s="113"/>
      <c r="AR87" s="113"/>
      <c r="AS87" s="113"/>
      <c r="AT87" s="113"/>
      <c r="AU87" s="113"/>
      <c r="AV87" s="113"/>
      <c r="AW87" s="113"/>
      <c r="AX87" s="113"/>
      <c r="AY87" s="113"/>
      <c r="AZ87" s="113"/>
    </row>
    <row r="88" spans="1:52" ht="42.75" customHeight="1">
      <c r="A88" s="68">
        <v>7</v>
      </c>
      <c r="B88" s="1425" t="s">
        <v>895</v>
      </c>
      <c r="C88" s="1425"/>
      <c r="D88" s="1425"/>
      <c r="E88" s="1425"/>
      <c r="F88" s="1425"/>
      <c r="G88" s="72"/>
      <c r="H88" s="72"/>
      <c r="I88" s="77"/>
      <c r="J88" s="77"/>
      <c r="K88" s="77"/>
      <c r="L88" s="77"/>
      <c r="M88" s="77"/>
      <c r="N88" s="77"/>
      <c r="O88" s="77"/>
      <c r="P88" s="77"/>
      <c r="Q88" s="77"/>
      <c r="R88" s="77"/>
      <c r="S88" s="77"/>
      <c r="T88" s="77"/>
      <c r="U88" s="77"/>
      <c r="V88" s="77"/>
      <c r="W88" s="77"/>
      <c r="X88" s="77"/>
      <c r="Y88" s="77"/>
      <c r="Z88" s="77"/>
      <c r="AA88" s="77"/>
      <c r="AB88" s="179"/>
      <c r="AC88" s="180"/>
      <c r="AD88" s="770"/>
      <c r="AE88" s="770"/>
      <c r="AF88" s="76"/>
      <c r="AG88" s="76"/>
      <c r="AH88" s="76"/>
      <c r="AI88" s="76"/>
      <c r="AJ88" s="76"/>
      <c r="AK88" s="76"/>
      <c r="AL88" s="76"/>
      <c r="AM88" s="76"/>
      <c r="AN88" s="76"/>
      <c r="AO88" s="76"/>
      <c r="AP88" s="76"/>
      <c r="AQ88" s="113"/>
      <c r="AR88" s="113"/>
      <c r="AS88" s="113"/>
      <c r="AT88" s="113"/>
      <c r="AU88" s="113"/>
      <c r="AV88" s="113"/>
      <c r="AW88" s="113"/>
      <c r="AX88" s="113"/>
      <c r="AY88" s="113"/>
      <c r="AZ88" s="113"/>
    </row>
    <row r="89" spans="1:52" ht="46.5" customHeight="1">
      <c r="A89" s="68">
        <v>8</v>
      </c>
      <c r="B89" s="1425" t="s">
        <v>896</v>
      </c>
      <c r="C89" s="1425"/>
      <c r="D89" s="1425"/>
      <c r="E89" s="1425"/>
      <c r="F89" s="1425"/>
      <c r="G89" s="72"/>
      <c r="H89" s="72"/>
      <c r="I89" s="77"/>
      <c r="J89" s="77"/>
      <c r="K89" s="77"/>
      <c r="L89" s="77"/>
      <c r="M89" s="77"/>
      <c r="N89" s="77"/>
      <c r="O89" s="77"/>
      <c r="P89" s="77"/>
      <c r="Q89" s="77"/>
      <c r="R89" s="77"/>
      <c r="S89" s="77"/>
      <c r="T89" s="77"/>
      <c r="U89" s="77"/>
      <c r="V89" s="77"/>
      <c r="W89" s="77"/>
      <c r="X89" s="77"/>
      <c r="Y89" s="77"/>
      <c r="Z89" s="77"/>
      <c r="AA89" s="77"/>
      <c r="AB89" s="179"/>
      <c r="AC89" s="180"/>
      <c r="AD89" s="770"/>
      <c r="AE89" s="770"/>
      <c r="AF89" s="76"/>
      <c r="AG89" s="76"/>
      <c r="AH89" s="76"/>
      <c r="AI89" s="76"/>
      <c r="AJ89" s="76"/>
      <c r="AK89" s="76"/>
      <c r="AL89" s="76"/>
      <c r="AM89" s="76"/>
      <c r="AN89" s="76"/>
      <c r="AO89" s="76"/>
      <c r="AP89" s="76"/>
      <c r="AQ89" s="113"/>
      <c r="AR89" s="113"/>
      <c r="AS89" s="113"/>
      <c r="AT89" s="113"/>
      <c r="AU89" s="113"/>
      <c r="AV89" s="113"/>
      <c r="AW89" s="113"/>
      <c r="AX89" s="113"/>
      <c r="AY89" s="113"/>
      <c r="AZ89" s="113"/>
    </row>
    <row r="90" spans="1:52" ht="49.5" customHeight="1">
      <c r="A90" s="68">
        <v>9</v>
      </c>
      <c r="B90" s="1425" t="s">
        <v>1016</v>
      </c>
      <c r="C90" s="1425"/>
      <c r="D90" s="1425"/>
      <c r="E90" s="1425"/>
      <c r="F90" s="1425"/>
      <c r="G90" s="72"/>
      <c r="H90" s="72"/>
      <c r="I90" s="77"/>
      <c r="J90" s="77"/>
      <c r="K90" s="77"/>
      <c r="L90" s="77"/>
      <c r="M90" s="77"/>
      <c r="N90" s="77"/>
      <c r="O90" s="77"/>
      <c r="P90" s="77"/>
      <c r="Q90" s="77"/>
      <c r="R90" s="77"/>
      <c r="S90" s="77"/>
      <c r="T90" s="77"/>
      <c r="U90" s="77"/>
      <c r="V90" s="77"/>
      <c r="W90" s="77"/>
      <c r="X90" s="77"/>
      <c r="Y90" s="77"/>
      <c r="Z90" s="77"/>
      <c r="AA90" s="77"/>
      <c r="AB90" s="179"/>
      <c r="AC90" s="180"/>
      <c r="AD90" s="770"/>
      <c r="AE90" s="770"/>
      <c r="AF90" s="76"/>
      <c r="AG90" s="76"/>
      <c r="AH90" s="76"/>
      <c r="AI90" s="76"/>
      <c r="AJ90" s="76"/>
      <c r="AK90" s="76"/>
      <c r="AL90" s="76"/>
      <c r="AM90" s="76"/>
      <c r="AN90" s="76"/>
      <c r="AO90" s="76"/>
      <c r="AP90" s="76"/>
      <c r="AQ90" s="113"/>
      <c r="AR90" s="113"/>
      <c r="AS90" s="113"/>
      <c r="AT90" s="113"/>
      <c r="AU90" s="113"/>
      <c r="AV90" s="113"/>
      <c r="AW90" s="113"/>
      <c r="AX90" s="113"/>
      <c r="AY90" s="113"/>
      <c r="AZ90" s="113"/>
    </row>
    <row r="91" spans="1:52" ht="42.75" customHeight="1">
      <c r="A91" s="68">
        <v>10</v>
      </c>
      <c r="B91" s="1425" t="s">
        <v>897</v>
      </c>
      <c r="C91" s="1425"/>
      <c r="D91" s="1425"/>
      <c r="E91" s="1425"/>
      <c r="F91" s="1425"/>
      <c r="G91" s="72"/>
      <c r="H91" s="72"/>
      <c r="I91" s="77"/>
      <c r="J91" s="77"/>
      <c r="K91" s="77"/>
      <c r="L91" s="77"/>
      <c r="M91" s="77"/>
      <c r="N91" s="77"/>
      <c r="O91" s="77"/>
      <c r="P91" s="77"/>
      <c r="Q91" s="77"/>
      <c r="R91" s="77"/>
      <c r="S91" s="77"/>
      <c r="T91" s="77"/>
      <c r="U91" s="77"/>
      <c r="V91" s="77"/>
      <c r="W91" s="77"/>
      <c r="X91" s="77"/>
      <c r="Y91" s="77"/>
      <c r="Z91" s="77"/>
      <c r="AA91" s="77"/>
      <c r="AB91" s="179"/>
      <c r="AC91" s="180"/>
      <c r="AD91" s="770"/>
      <c r="AE91" s="770"/>
      <c r="AF91" s="76"/>
      <c r="AG91" s="76"/>
      <c r="AH91" s="76"/>
      <c r="AI91" s="76"/>
      <c r="AJ91" s="76"/>
      <c r="AK91" s="76"/>
      <c r="AL91" s="76"/>
      <c r="AM91" s="76"/>
      <c r="AN91" s="76"/>
      <c r="AO91" s="76"/>
      <c r="AP91" s="76"/>
      <c r="AQ91" s="113"/>
      <c r="AR91" s="113"/>
      <c r="AS91" s="113"/>
      <c r="AT91" s="113"/>
      <c r="AU91" s="113"/>
      <c r="AV91" s="113"/>
      <c r="AW91" s="113"/>
      <c r="AX91" s="113"/>
      <c r="AY91" s="113"/>
      <c r="AZ91" s="113"/>
    </row>
    <row r="92" spans="1:52" ht="26.25" customHeight="1">
      <c r="A92" s="68">
        <v>11</v>
      </c>
      <c r="B92" s="1425" t="s">
        <v>898</v>
      </c>
      <c r="C92" s="1425"/>
      <c r="D92" s="1425"/>
      <c r="E92" s="1425"/>
      <c r="F92" s="1425"/>
      <c r="G92" s="72"/>
      <c r="H92" s="72"/>
      <c r="I92" s="77"/>
      <c r="J92" s="77"/>
      <c r="K92" s="77"/>
      <c r="L92" s="77"/>
      <c r="M92" s="77"/>
      <c r="N92" s="77"/>
      <c r="O92" s="77"/>
      <c r="P92" s="77"/>
      <c r="Q92" s="77"/>
      <c r="R92" s="77"/>
      <c r="S92" s="77"/>
      <c r="T92" s="77"/>
      <c r="U92" s="77"/>
      <c r="V92" s="77"/>
      <c r="W92" s="77"/>
      <c r="X92" s="77"/>
      <c r="Y92" s="77"/>
      <c r="Z92" s="77"/>
      <c r="AA92" s="77"/>
      <c r="AB92" s="179"/>
      <c r="AC92" s="180"/>
      <c r="AD92" s="770"/>
      <c r="AE92" s="770"/>
      <c r="AF92" s="76"/>
      <c r="AG92" s="76"/>
      <c r="AH92" s="76"/>
      <c r="AI92" s="76"/>
      <c r="AJ92" s="76"/>
      <c r="AK92" s="76"/>
      <c r="AL92" s="76"/>
      <c r="AM92" s="76"/>
      <c r="AN92" s="76"/>
      <c r="AO92" s="76"/>
      <c r="AP92" s="76"/>
      <c r="AQ92" s="113"/>
      <c r="AR92" s="113"/>
      <c r="AS92" s="113"/>
      <c r="AT92" s="113"/>
      <c r="AU92" s="113"/>
      <c r="AV92" s="113"/>
      <c r="AW92" s="113"/>
      <c r="AX92" s="113"/>
      <c r="AY92" s="113"/>
      <c r="AZ92" s="113"/>
    </row>
    <row r="93" spans="1:52" ht="57.75" customHeight="1">
      <c r="A93" s="524">
        <v>12</v>
      </c>
      <c r="B93" s="1451" t="s">
        <v>899</v>
      </c>
      <c r="C93" s="1451"/>
      <c r="D93" s="1451"/>
      <c r="E93" s="1451"/>
      <c r="F93" s="1451"/>
      <c r="I93" s="77"/>
      <c r="J93" s="77"/>
      <c r="K93" s="378">
        <f>'Names of Bidder'!J6</f>
        <v>2</v>
      </c>
      <c r="L93" s="77"/>
      <c r="M93" s="77"/>
      <c r="N93" s="77"/>
      <c r="O93" s="77"/>
      <c r="P93" s="77"/>
      <c r="Q93" s="77"/>
      <c r="R93" s="77"/>
      <c r="S93" s="77"/>
      <c r="T93" s="77"/>
      <c r="U93" s="77"/>
      <c r="V93" s="77"/>
      <c r="W93" s="77"/>
      <c r="X93" s="77"/>
      <c r="Y93" s="77"/>
      <c r="Z93" s="77"/>
      <c r="AA93" s="77"/>
      <c r="AB93" s="179"/>
      <c r="AC93" s="180"/>
      <c r="AD93" s="770"/>
      <c r="AE93" s="770"/>
      <c r="AF93" s="76"/>
      <c r="AG93" s="76"/>
      <c r="AH93" s="76"/>
      <c r="AI93" s="76"/>
      <c r="AJ93" s="76"/>
      <c r="AK93" s="76"/>
      <c r="AL93" s="76"/>
      <c r="AM93" s="76"/>
      <c r="AN93" s="76"/>
      <c r="AO93" s="76"/>
      <c r="AP93" s="76"/>
      <c r="AQ93" s="113"/>
      <c r="AR93" s="113"/>
      <c r="AS93" s="113"/>
      <c r="AT93" s="113"/>
      <c r="AU93" s="113"/>
      <c r="AV93" s="113"/>
      <c r="AW93" s="113"/>
      <c r="AX93" s="113"/>
      <c r="AY93" s="113"/>
      <c r="AZ93" s="113"/>
    </row>
    <row r="94" spans="1:52" ht="63.75" customHeight="1">
      <c r="A94" s="68">
        <v>13</v>
      </c>
      <c r="B94" s="142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5"/>
      <c r="D94" s="1425"/>
      <c r="E94" s="1425"/>
      <c r="F94" s="1425"/>
      <c r="H94" s="72"/>
      <c r="I94" s="77"/>
      <c r="J94" s="77"/>
      <c r="K94" s="81">
        <f>'Names of Bidder'!J15</f>
        <v>2</v>
      </c>
      <c r="L94" s="77"/>
      <c r="M94" s="77"/>
      <c r="N94" s="77"/>
      <c r="O94" s="77"/>
      <c r="P94" s="77"/>
      <c r="Q94" s="77"/>
      <c r="R94" s="77"/>
      <c r="S94" s="77"/>
      <c r="T94" s="77"/>
      <c r="U94" s="77"/>
      <c r="V94" s="77"/>
      <c r="W94" s="77"/>
      <c r="X94" s="77"/>
      <c r="Y94" s="77"/>
      <c r="Z94" s="77"/>
      <c r="AA94" s="77"/>
      <c r="AB94" s="179"/>
      <c r="AC94" s="180"/>
      <c r="AD94" s="770"/>
      <c r="AE94" s="770"/>
      <c r="AF94" s="76"/>
      <c r="AG94" s="76"/>
      <c r="AH94" s="76"/>
      <c r="AI94" s="76"/>
      <c r="AJ94" s="76"/>
      <c r="AK94" s="76"/>
      <c r="AL94" s="76"/>
      <c r="AM94" s="76"/>
      <c r="AN94" s="76"/>
      <c r="AO94" s="76"/>
      <c r="AP94" s="76"/>
      <c r="AQ94" s="113"/>
      <c r="AR94" s="113"/>
      <c r="AS94" s="113"/>
      <c r="AT94" s="113"/>
      <c r="AU94" s="113"/>
      <c r="AV94" s="113"/>
      <c r="AW94" s="113"/>
      <c r="AX94" s="113"/>
      <c r="AY94" s="113"/>
      <c r="AZ94" s="113"/>
    </row>
    <row r="95" spans="1:52" ht="80.25" customHeight="1">
      <c r="A95" s="68">
        <v>14</v>
      </c>
      <c r="B95" s="1425" t="s">
        <v>900</v>
      </c>
      <c r="C95" s="1425"/>
      <c r="D95" s="1425"/>
      <c r="E95" s="1425"/>
      <c r="F95" s="1425"/>
      <c r="H95" s="72"/>
      <c r="I95" s="77"/>
      <c r="J95" s="77"/>
      <c r="K95" s="81"/>
      <c r="L95" s="77"/>
      <c r="M95" s="77"/>
      <c r="N95" s="77"/>
      <c r="O95" s="77"/>
      <c r="P95" s="77"/>
      <c r="Q95" s="77"/>
      <c r="R95" s="77"/>
      <c r="S95" s="77"/>
      <c r="T95" s="77"/>
      <c r="U95" s="77"/>
      <c r="V95" s="77"/>
      <c r="W95" s="77"/>
      <c r="X95" s="77"/>
      <c r="Y95" s="77"/>
      <c r="Z95" s="77"/>
      <c r="AA95" s="77"/>
      <c r="AB95" s="179"/>
      <c r="AC95" s="180"/>
      <c r="AD95" s="770"/>
      <c r="AE95" s="770"/>
      <c r="AF95" s="76"/>
      <c r="AG95" s="76"/>
      <c r="AH95" s="76"/>
      <c r="AI95" s="76"/>
      <c r="AJ95" s="76"/>
      <c r="AK95" s="76"/>
      <c r="AL95" s="76"/>
      <c r="AM95" s="76"/>
      <c r="AN95" s="76"/>
      <c r="AO95" s="76"/>
      <c r="AP95" s="76"/>
      <c r="AQ95" s="113"/>
      <c r="AR95" s="113"/>
      <c r="AS95" s="113"/>
      <c r="AT95" s="113"/>
      <c r="AU95" s="113"/>
      <c r="AV95" s="113"/>
      <c r="AW95" s="113"/>
      <c r="AX95" s="113"/>
      <c r="AY95" s="113"/>
      <c r="AZ95" s="113"/>
    </row>
    <row r="96" spans="1:52" ht="123.75" customHeight="1">
      <c r="A96" s="68">
        <v>15</v>
      </c>
      <c r="B96" s="1425" t="s">
        <v>1017</v>
      </c>
      <c r="C96" s="1425"/>
      <c r="D96" s="1425"/>
      <c r="E96" s="1425"/>
      <c r="F96" s="1425"/>
      <c r="G96" s="72"/>
      <c r="H96" s="72"/>
      <c r="I96" s="77"/>
      <c r="J96" s="77"/>
      <c r="K96" s="77"/>
      <c r="L96" s="77"/>
      <c r="M96" s="77"/>
      <c r="N96" s="77"/>
      <c r="O96" s="77"/>
      <c r="P96" s="77"/>
      <c r="Q96" s="77"/>
      <c r="R96" s="77"/>
      <c r="S96" s="77"/>
      <c r="T96" s="77"/>
      <c r="U96" s="77"/>
      <c r="V96" s="77"/>
      <c r="W96" s="77"/>
      <c r="X96" s="77"/>
      <c r="Y96" s="77"/>
      <c r="Z96" s="77"/>
      <c r="AA96" s="77"/>
      <c r="AB96" s="179"/>
      <c r="AC96" s="180"/>
      <c r="AD96" s="770"/>
      <c r="AE96" s="770"/>
      <c r="AF96" s="76"/>
      <c r="AG96" s="76"/>
      <c r="AH96" s="76"/>
      <c r="AI96" s="76"/>
      <c r="AJ96" s="76"/>
      <c r="AK96" s="76"/>
      <c r="AL96" s="76"/>
      <c r="AM96" s="76"/>
      <c r="AN96" s="76"/>
      <c r="AO96" s="76"/>
      <c r="AP96" s="76"/>
      <c r="AQ96" s="113"/>
      <c r="AR96" s="113"/>
      <c r="AS96" s="113"/>
      <c r="AT96" s="113"/>
      <c r="AU96" s="113"/>
      <c r="AV96" s="113"/>
      <c r="AW96" s="113"/>
      <c r="AX96" s="113"/>
      <c r="AY96" s="113"/>
      <c r="AZ96" s="113"/>
    </row>
    <row r="97" spans="1:52" ht="14.25" customHeight="1">
      <c r="A97" s="74"/>
      <c r="B97" s="29" t="str">
        <f>IF(ISERROR("Dated this " &amp; AI6 &amp; LOOKUP(AI6,AG1:AG39,AH1:AH39) &amp; " day of " &amp; AI8 &amp; " " &amp;AI9), "", "Dated this " &amp; AI6 &amp; LOOKUP(AI6,AG1:AG39,AH1:AH39) &amp; " day of " &amp; AI8 &amp; " " &amp;AI9)</f>
        <v/>
      </c>
      <c r="E97" s="57"/>
      <c r="F97" s="57"/>
      <c r="G97" s="57"/>
      <c r="H97" s="57"/>
      <c r="I97" s="77"/>
      <c r="J97" s="77"/>
      <c r="K97" s="77"/>
      <c r="L97" s="77"/>
      <c r="M97" s="77"/>
      <c r="N97" s="77"/>
      <c r="O97" s="77"/>
      <c r="P97" s="77"/>
      <c r="Q97" s="77"/>
      <c r="R97" s="77"/>
      <c r="S97" s="77"/>
      <c r="T97" s="77"/>
      <c r="U97" s="77"/>
      <c r="V97" s="77"/>
      <c r="W97" s="77"/>
      <c r="X97" s="77"/>
      <c r="Y97" s="77"/>
      <c r="Z97" s="77"/>
      <c r="AA97" s="77"/>
      <c r="AB97" s="179"/>
      <c r="AC97" s="180"/>
      <c r="AD97" s="770"/>
      <c r="AE97" s="770"/>
      <c r="AF97" s="76"/>
      <c r="AG97" s="76"/>
      <c r="AH97" s="76"/>
      <c r="AI97" s="76"/>
      <c r="AJ97" s="76"/>
      <c r="AK97" s="76"/>
      <c r="AL97" s="76"/>
      <c r="AM97" s="76"/>
      <c r="AN97" s="76"/>
      <c r="AO97" s="76"/>
      <c r="AP97" s="76"/>
      <c r="AQ97" s="113"/>
      <c r="AR97" s="113"/>
      <c r="AS97" s="113"/>
      <c r="AT97" s="113"/>
      <c r="AU97" s="113"/>
      <c r="AV97" s="113"/>
      <c r="AW97" s="113"/>
      <c r="AX97" s="113"/>
      <c r="AY97" s="113"/>
      <c r="AZ97" s="113"/>
    </row>
    <row r="98" spans="1:52" ht="30" customHeight="1">
      <c r="A98" s="74"/>
      <c r="B98" s="38" t="s">
        <v>901</v>
      </c>
      <c r="C98" s="25"/>
      <c r="D98" s="32"/>
      <c r="E98" s="32"/>
      <c r="F98" s="32"/>
      <c r="G98" s="32"/>
      <c r="H98" s="32"/>
      <c r="I98" s="77"/>
      <c r="J98" s="77"/>
      <c r="K98" s="77"/>
      <c r="L98" s="77"/>
      <c r="M98" s="77"/>
      <c r="N98" s="77"/>
      <c r="O98" s="77"/>
      <c r="P98" s="77"/>
      <c r="Q98" s="77"/>
      <c r="R98" s="77"/>
      <c r="S98" s="77"/>
      <c r="T98" s="77"/>
      <c r="U98" s="77"/>
      <c r="V98" s="77"/>
      <c r="W98" s="77"/>
      <c r="X98" s="77"/>
      <c r="Y98" s="77"/>
      <c r="Z98" s="77"/>
      <c r="AA98" s="77"/>
      <c r="AB98" s="179"/>
      <c r="AC98" s="180"/>
      <c r="AD98" s="770"/>
      <c r="AE98" s="770"/>
      <c r="AF98" s="76"/>
      <c r="AG98" s="76"/>
      <c r="AH98" s="76"/>
      <c r="AI98" s="76"/>
      <c r="AJ98" s="76"/>
      <c r="AK98" s="76"/>
      <c r="AL98" s="76"/>
      <c r="AM98" s="76"/>
      <c r="AN98" s="76"/>
      <c r="AO98" s="76"/>
      <c r="AP98" s="76"/>
      <c r="AQ98" s="113"/>
      <c r="AR98" s="113"/>
      <c r="AS98" s="113"/>
      <c r="AT98" s="113"/>
      <c r="AU98" s="113"/>
      <c r="AV98" s="113"/>
      <c r="AW98" s="113"/>
      <c r="AX98" s="113"/>
      <c r="AY98" s="113"/>
      <c r="AZ98" s="113"/>
    </row>
    <row r="99" spans="1:52" ht="15.95" customHeight="1">
      <c r="A99" s="74"/>
      <c r="B99" s="53"/>
      <c r="C99" s="32"/>
      <c r="D99" s="32"/>
      <c r="E99" s="32"/>
      <c r="F99" s="32"/>
      <c r="G99" s="32"/>
      <c r="H99" s="32"/>
      <c r="I99" s="77"/>
      <c r="J99" s="77"/>
      <c r="K99" s="77"/>
      <c r="L99" s="77"/>
      <c r="M99" s="77"/>
      <c r="N99" s="77"/>
      <c r="O99" s="77"/>
      <c r="P99" s="77"/>
      <c r="Q99" s="77"/>
      <c r="R99" s="77"/>
      <c r="S99" s="77"/>
      <c r="T99" s="77"/>
      <c r="U99" s="77"/>
      <c r="V99" s="77"/>
      <c r="W99" s="77"/>
      <c r="X99" s="77"/>
      <c r="Y99" s="77"/>
      <c r="Z99" s="77"/>
      <c r="AA99" s="77"/>
      <c r="AB99" s="179"/>
      <c r="AC99" s="180"/>
      <c r="AD99" s="770"/>
      <c r="AE99" s="770"/>
      <c r="AF99" s="76"/>
      <c r="AG99" s="76"/>
      <c r="AH99" s="76"/>
      <c r="AI99" s="76"/>
      <c r="AJ99" s="76"/>
      <c r="AK99" s="76"/>
      <c r="AL99" s="76"/>
      <c r="AM99" s="76"/>
      <c r="AN99" s="76"/>
      <c r="AO99" s="76"/>
      <c r="AP99" s="76"/>
      <c r="AQ99" s="113"/>
      <c r="AR99" s="113"/>
      <c r="AS99" s="113"/>
      <c r="AT99" s="113"/>
      <c r="AU99" s="113"/>
      <c r="AV99" s="113"/>
      <c r="AW99" s="113"/>
      <c r="AX99" s="113"/>
      <c r="AY99" s="113"/>
      <c r="AZ99" s="113"/>
    </row>
    <row r="100" spans="1:52" ht="21" customHeight="1">
      <c r="A100" s="74"/>
      <c r="B100" s="53"/>
      <c r="C100" s="32"/>
      <c r="D100" s="32"/>
      <c r="F100" s="43" t="s">
        <v>902</v>
      </c>
      <c r="G100" s="43"/>
      <c r="H100" s="43"/>
      <c r="I100" s="77"/>
      <c r="J100" s="77"/>
      <c r="K100" s="77"/>
      <c r="L100" s="77"/>
      <c r="M100" s="77"/>
      <c r="N100" s="77"/>
      <c r="O100" s="77"/>
      <c r="P100" s="77"/>
      <c r="Q100" s="77"/>
      <c r="R100" s="77"/>
      <c r="S100" s="77"/>
      <c r="T100" s="77"/>
      <c r="U100" s="77"/>
      <c r="V100" s="77"/>
      <c r="W100" s="77"/>
      <c r="X100" s="77"/>
      <c r="Y100" s="77"/>
      <c r="Z100" s="77"/>
      <c r="AA100" s="77"/>
      <c r="AB100" s="179"/>
      <c r="AC100" s="180"/>
      <c r="AD100" s="770"/>
      <c r="AE100" s="770"/>
      <c r="AF100" s="76"/>
      <c r="AG100" s="76"/>
      <c r="AH100" s="76"/>
      <c r="AI100" s="76"/>
      <c r="AJ100" s="76"/>
      <c r="AK100" s="76"/>
      <c r="AL100" s="76"/>
      <c r="AM100" s="76"/>
      <c r="AN100" s="76"/>
      <c r="AO100" s="76"/>
      <c r="AP100" s="76"/>
      <c r="AQ100" s="113"/>
      <c r="AR100" s="113"/>
      <c r="AS100" s="113"/>
      <c r="AT100" s="113"/>
      <c r="AU100" s="113"/>
      <c r="AV100" s="113"/>
      <c r="AW100" s="113"/>
      <c r="AX100" s="113"/>
      <c r="AY100" s="113"/>
      <c r="AZ100" s="113"/>
    </row>
    <row r="101" spans="1:52" ht="21" customHeight="1">
      <c r="A101" s="74"/>
      <c r="B101" s="53"/>
      <c r="C101" s="32"/>
      <c r="F101" s="43" t="str">
        <f>"For and on behalf of " &amp; 'Attach 3(JV)'!B9</f>
        <v>For and on behalf of 0</v>
      </c>
      <c r="G101" s="43"/>
      <c r="H101" s="43"/>
      <c r="I101" s="77"/>
      <c r="J101" s="77"/>
      <c r="K101" s="77"/>
      <c r="L101" s="77"/>
      <c r="M101" s="77"/>
      <c r="N101" s="77"/>
      <c r="O101" s="77"/>
      <c r="P101" s="77"/>
      <c r="Q101" s="77"/>
      <c r="R101" s="77"/>
      <c r="S101" s="77"/>
      <c r="T101" s="77"/>
      <c r="U101" s="77"/>
      <c r="V101" s="77"/>
      <c r="W101" s="77"/>
      <c r="X101" s="77"/>
      <c r="Y101" s="77"/>
      <c r="Z101" s="77"/>
      <c r="AA101" s="77"/>
      <c r="AB101" s="179"/>
      <c r="AC101" s="180"/>
      <c r="AD101" s="770"/>
      <c r="AE101" s="770"/>
      <c r="AF101" s="76"/>
      <c r="AG101" s="76"/>
      <c r="AH101" s="76"/>
      <c r="AI101" s="76"/>
      <c r="AJ101" s="76"/>
      <c r="AK101" s="76"/>
      <c r="AL101" s="76"/>
      <c r="AM101" s="76"/>
      <c r="AN101" s="76"/>
      <c r="AO101" s="76"/>
      <c r="AP101" s="76"/>
      <c r="AQ101" s="113"/>
      <c r="AR101" s="113"/>
      <c r="AS101" s="113"/>
      <c r="AT101" s="113"/>
      <c r="AU101" s="113"/>
      <c r="AV101" s="113"/>
      <c r="AW101" s="113"/>
      <c r="AX101" s="113"/>
      <c r="AY101" s="113"/>
      <c r="AZ101" s="113"/>
    </row>
    <row r="102" spans="1:52" ht="27.95" customHeight="1">
      <c r="A102" s="67"/>
      <c r="D102" s="51"/>
      <c r="E102" s="51"/>
      <c r="F102" s="38"/>
      <c r="G102" s="38"/>
      <c r="H102" s="38"/>
      <c r="I102" s="77"/>
      <c r="J102" s="77"/>
      <c r="K102" s="77"/>
      <c r="L102" s="77"/>
      <c r="M102" s="77"/>
      <c r="N102" s="77"/>
      <c r="O102" s="77"/>
      <c r="P102" s="77"/>
      <c r="Q102" s="77"/>
      <c r="R102" s="77"/>
      <c r="S102" s="77"/>
      <c r="T102" s="77"/>
      <c r="U102" s="77"/>
      <c r="V102" s="77"/>
      <c r="W102" s="77"/>
      <c r="X102" s="77"/>
      <c r="Y102" s="77"/>
      <c r="Z102" s="77"/>
      <c r="AA102" s="77"/>
      <c r="AD102" s="770"/>
      <c r="AE102" s="770"/>
      <c r="AF102" s="76"/>
      <c r="AG102" s="76"/>
      <c r="AH102" s="76"/>
      <c r="AI102" s="76"/>
      <c r="AJ102" s="76"/>
      <c r="AK102" s="76"/>
      <c r="AL102" s="76"/>
      <c r="AM102" s="76"/>
      <c r="AN102" s="76"/>
      <c r="AO102" s="76"/>
      <c r="AP102" s="76"/>
      <c r="AQ102" s="113"/>
      <c r="AR102" s="113"/>
      <c r="AS102" s="113"/>
      <c r="AT102" s="113"/>
      <c r="AU102" s="113"/>
      <c r="AV102" s="113"/>
      <c r="AW102" s="113"/>
      <c r="AX102" s="113"/>
      <c r="AY102" s="113"/>
      <c r="AZ102" s="113"/>
    </row>
    <row r="103" spans="1:52" ht="27.95" customHeight="1">
      <c r="A103" s="65" t="s">
        <v>61</v>
      </c>
      <c r="B103" s="36"/>
      <c r="C103" s="135" t="str">
        <f>'Attach 3(JV)'!B24</f>
        <v>--</v>
      </c>
      <c r="E103" s="51" t="s">
        <v>62</v>
      </c>
      <c r="F103" s="381" t="str">
        <f>'Attach 3(JV)'!E24</f>
        <v/>
      </c>
      <c r="G103" s="36"/>
      <c r="H103" s="36"/>
      <c r="I103" s="77"/>
      <c r="J103" s="77"/>
      <c r="K103" s="77"/>
      <c r="L103" s="77"/>
      <c r="M103" s="77"/>
      <c r="N103" s="77"/>
      <c r="O103" s="77"/>
      <c r="P103" s="77"/>
      <c r="Q103" s="77"/>
      <c r="R103" s="77"/>
      <c r="S103" s="77"/>
      <c r="T103" s="77"/>
      <c r="U103" s="77"/>
      <c r="V103" s="77"/>
      <c r="W103" s="77"/>
      <c r="X103" s="77"/>
      <c r="Y103" s="77"/>
      <c r="Z103" s="77"/>
      <c r="AA103" s="77"/>
      <c r="AD103" s="770"/>
      <c r="AE103" s="770"/>
      <c r="AF103" s="76"/>
      <c r="AG103" s="76"/>
      <c r="AH103" s="76"/>
      <c r="AI103" s="76"/>
      <c r="AJ103" s="76"/>
      <c r="AK103" s="76"/>
      <c r="AL103" s="76"/>
      <c r="AM103" s="76"/>
      <c r="AN103" s="76"/>
      <c r="AO103" s="76"/>
      <c r="AP103" s="76"/>
      <c r="AQ103" s="113"/>
      <c r="AR103" s="113"/>
      <c r="AS103" s="113"/>
      <c r="AT103" s="113"/>
      <c r="AU103" s="113"/>
      <c r="AV103" s="113"/>
      <c r="AW103" s="113"/>
      <c r="AX103" s="113"/>
      <c r="AY103" s="113"/>
      <c r="AZ103" s="113"/>
    </row>
    <row r="104" spans="1:52" ht="27.95" customHeight="1">
      <c r="A104" s="65" t="s">
        <v>63</v>
      </c>
      <c r="B104" s="36"/>
      <c r="C104" s="205" t="str">
        <f>'Attach 3(JV)'!B25</f>
        <v/>
      </c>
      <c r="E104" s="51" t="s">
        <v>64</v>
      </c>
      <c r="F104" s="381" t="str">
        <f>'Attach 3(JV)'!E25</f>
        <v/>
      </c>
      <c r="G104" s="36"/>
      <c r="H104" s="36"/>
      <c r="I104" s="77"/>
      <c r="J104" s="77"/>
      <c r="K104" s="77"/>
      <c r="L104" s="77"/>
      <c r="M104" s="77"/>
      <c r="N104" s="77"/>
      <c r="O104" s="77"/>
      <c r="P104" s="77"/>
      <c r="Q104" s="77"/>
      <c r="R104" s="77"/>
      <c r="S104" s="77"/>
      <c r="T104" s="77"/>
      <c r="U104" s="77"/>
      <c r="V104" s="77"/>
      <c r="W104" s="77"/>
      <c r="X104" s="77"/>
      <c r="Y104" s="77"/>
      <c r="Z104" s="77"/>
      <c r="AA104" s="77"/>
      <c r="AD104" s="770"/>
      <c r="AE104" s="770"/>
      <c r="AF104" s="76"/>
      <c r="AG104" s="76"/>
      <c r="AH104" s="76"/>
      <c r="AI104" s="76"/>
      <c r="AJ104" s="76"/>
      <c r="AK104" s="76"/>
      <c r="AL104" s="76"/>
      <c r="AM104" s="76"/>
      <c r="AN104" s="76"/>
      <c r="AO104" s="76"/>
      <c r="AP104" s="76"/>
      <c r="AQ104" s="113"/>
      <c r="AR104" s="113"/>
      <c r="AS104" s="113"/>
      <c r="AT104" s="113"/>
      <c r="AU104" s="113"/>
      <c r="AV104" s="113"/>
      <c r="AW104" s="113"/>
      <c r="AX104" s="113"/>
      <c r="AY104" s="113"/>
      <c r="AZ104" s="113"/>
    </row>
    <row r="105" spans="1:52" ht="27.95" customHeight="1">
      <c r="D105" s="51"/>
      <c r="E105" s="51"/>
      <c r="I105" s="77"/>
      <c r="J105" s="77"/>
      <c r="K105" s="77"/>
      <c r="L105" s="77"/>
      <c r="M105" s="77"/>
      <c r="N105" s="77"/>
      <c r="O105" s="77"/>
      <c r="P105" s="77"/>
      <c r="Q105" s="77"/>
      <c r="R105" s="77"/>
      <c r="S105" s="77"/>
      <c r="T105" s="77"/>
      <c r="U105" s="77"/>
      <c r="V105" s="77"/>
      <c r="W105" s="77"/>
      <c r="X105" s="77"/>
      <c r="Y105" s="77"/>
      <c r="Z105" s="77"/>
      <c r="AA105" s="77"/>
      <c r="AD105" s="770"/>
      <c r="AE105" s="770"/>
      <c r="AF105" s="76"/>
      <c r="AG105" s="76"/>
      <c r="AH105" s="76"/>
      <c r="AI105" s="76"/>
      <c r="AJ105" s="76"/>
      <c r="AK105" s="76"/>
      <c r="AL105" s="76"/>
      <c r="AM105" s="76"/>
      <c r="AN105" s="76"/>
      <c r="AO105" s="76"/>
      <c r="AP105" s="76"/>
      <c r="AQ105" s="113"/>
      <c r="AR105" s="113"/>
      <c r="AS105" s="113"/>
      <c r="AT105" s="113"/>
      <c r="AU105" s="113"/>
      <c r="AV105" s="113"/>
      <c r="AW105" s="113"/>
      <c r="AX105" s="113"/>
      <c r="AY105" s="113"/>
      <c r="AZ105" s="113"/>
    </row>
    <row r="106" spans="1:52" ht="6.75" customHeight="1">
      <c r="A106" s="65"/>
      <c r="B106" s="36"/>
      <c r="C106" s="61"/>
      <c r="E106" s="51"/>
      <c r="I106" s="77"/>
      <c r="J106" s="77"/>
      <c r="K106" s="77"/>
      <c r="L106" s="77"/>
      <c r="M106" s="77"/>
      <c r="N106" s="77"/>
      <c r="O106" s="77"/>
      <c r="P106" s="77"/>
      <c r="Q106" s="77"/>
      <c r="R106" s="77"/>
      <c r="S106" s="77"/>
      <c r="T106" s="77"/>
      <c r="U106" s="77"/>
      <c r="V106" s="77"/>
      <c r="W106" s="77"/>
      <c r="X106" s="77"/>
      <c r="Y106" s="77"/>
      <c r="Z106" s="77"/>
      <c r="AA106" s="77"/>
      <c r="AD106" s="770"/>
      <c r="AE106" s="770"/>
      <c r="AF106" s="76"/>
      <c r="AG106" s="76"/>
      <c r="AH106" s="76"/>
      <c r="AI106" s="76"/>
      <c r="AJ106" s="76"/>
      <c r="AK106" s="76"/>
      <c r="AL106" s="76"/>
      <c r="AM106" s="76"/>
      <c r="AN106" s="76"/>
      <c r="AO106" s="76"/>
      <c r="AP106" s="76"/>
      <c r="AQ106" s="113"/>
      <c r="AR106" s="113"/>
      <c r="AS106" s="113"/>
      <c r="AT106" s="113"/>
      <c r="AU106" s="113"/>
      <c r="AV106" s="113"/>
      <c r="AW106" s="113"/>
      <c r="AX106" s="113"/>
      <c r="AY106" s="113"/>
      <c r="AZ106" s="113"/>
    </row>
    <row r="107" spans="1:52" ht="39.950000000000003" hidden="1" customHeight="1">
      <c r="A107" s="1447" t="s">
        <v>903</v>
      </c>
      <c r="B107" s="1447"/>
      <c r="C107" s="1447"/>
      <c r="D107" s="1447"/>
      <c r="E107" s="1447"/>
      <c r="F107" s="1447"/>
      <c r="I107" s="77"/>
      <c r="J107" s="77"/>
      <c r="K107" s="77"/>
      <c r="L107" s="77"/>
      <c r="M107" s="77"/>
      <c r="N107" s="77"/>
      <c r="O107" s="77"/>
      <c r="P107" s="77"/>
      <c r="Q107" s="77"/>
      <c r="R107" s="77"/>
      <c r="S107" s="77"/>
      <c r="T107" s="77"/>
      <c r="U107" s="77"/>
      <c r="V107" s="77"/>
      <c r="W107" s="77"/>
      <c r="X107" s="77"/>
      <c r="Y107" s="77"/>
      <c r="Z107" s="77"/>
      <c r="AA107" s="77"/>
      <c r="AD107" s="770"/>
      <c r="AE107" s="770"/>
      <c r="AF107" s="76"/>
      <c r="AG107" s="76"/>
      <c r="AH107" s="76"/>
      <c r="AI107" s="76"/>
      <c r="AJ107" s="76"/>
      <c r="AK107" s="76"/>
      <c r="AL107" s="76"/>
      <c r="AM107" s="76"/>
      <c r="AN107" s="76"/>
      <c r="AO107" s="76"/>
      <c r="AP107" s="76"/>
      <c r="AQ107" s="113"/>
      <c r="AR107" s="113"/>
      <c r="AS107" s="113"/>
      <c r="AT107" s="113"/>
      <c r="AU107" s="113"/>
      <c r="AV107" s="113"/>
      <c r="AW107" s="113"/>
      <c r="AX107" s="113"/>
      <c r="AY107" s="113"/>
      <c r="AZ107" s="113"/>
    </row>
    <row r="108" spans="1:52" ht="16.5" customHeight="1">
      <c r="A108" s="1448"/>
      <c r="B108" s="1448"/>
      <c r="D108" s="75"/>
      <c r="E108" s="82"/>
      <c r="F108" s="82"/>
      <c r="G108" s="167"/>
      <c r="I108" s="77"/>
      <c r="J108" s="77"/>
      <c r="K108" s="77"/>
      <c r="L108" s="77"/>
      <c r="M108" s="77"/>
      <c r="N108" s="77"/>
      <c r="O108" s="77"/>
      <c r="P108" s="77"/>
      <c r="Q108" s="77"/>
      <c r="R108" s="77"/>
      <c r="S108" s="77"/>
      <c r="T108" s="77"/>
      <c r="U108" s="77"/>
      <c r="V108" s="77"/>
      <c r="W108" s="77"/>
      <c r="X108" s="77"/>
      <c r="Y108" s="77"/>
      <c r="Z108" s="77"/>
      <c r="AA108" s="77"/>
      <c r="AD108" s="770"/>
      <c r="AE108" s="770"/>
      <c r="AF108" s="76"/>
      <c r="AG108" s="76"/>
      <c r="AH108" s="76"/>
      <c r="AI108" s="76"/>
      <c r="AJ108" s="76"/>
      <c r="AK108" s="76"/>
      <c r="AL108" s="76"/>
      <c r="AM108" s="76"/>
      <c r="AN108" s="76"/>
      <c r="AO108" s="76"/>
      <c r="AP108" s="76"/>
      <c r="AQ108" s="113"/>
      <c r="AR108" s="113"/>
      <c r="AS108" s="113"/>
      <c r="AT108" s="113"/>
      <c r="AU108" s="113"/>
      <c r="AV108" s="113"/>
      <c r="AW108" s="113"/>
      <c r="AX108" s="113"/>
      <c r="AY108" s="113"/>
      <c r="AZ108" s="113"/>
    </row>
    <row r="109" spans="1:52" ht="9.75" customHeight="1">
      <c r="B109" s="43"/>
      <c r="C109" s="61"/>
      <c r="E109" s="43"/>
      <c r="I109" s="77"/>
      <c r="J109" s="77"/>
      <c r="K109" s="77"/>
      <c r="L109" s="77"/>
      <c r="M109" s="77"/>
      <c r="N109" s="77"/>
      <c r="O109" s="77"/>
      <c r="P109" s="77"/>
      <c r="Q109" s="77"/>
      <c r="R109" s="77"/>
      <c r="S109" s="77"/>
      <c r="T109" s="77"/>
      <c r="U109" s="77"/>
      <c r="V109" s="77"/>
      <c r="W109" s="77"/>
      <c r="X109" s="77"/>
      <c r="Y109" s="77"/>
      <c r="Z109" s="77"/>
      <c r="AA109" s="77"/>
      <c r="AD109" s="770"/>
      <c r="AE109" s="770"/>
      <c r="AF109" s="76"/>
      <c r="AG109" s="76"/>
      <c r="AH109" s="76"/>
      <c r="AI109" s="76"/>
      <c r="AJ109" s="76"/>
      <c r="AK109" s="76"/>
      <c r="AL109" s="76"/>
      <c r="AM109" s="76"/>
      <c r="AN109" s="76"/>
      <c r="AO109" s="76"/>
      <c r="AP109" s="76"/>
      <c r="AQ109" s="113"/>
      <c r="AR109" s="113"/>
      <c r="AS109" s="113"/>
      <c r="AT109" s="113"/>
      <c r="AU109" s="113"/>
      <c r="AV109" s="113"/>
      <c r="AW109" s="113"/>
      <c r="AX109" s="113"/>
      <c r="AY109" s="113"/>
      <c r="AZ109" s="113"/>
    </row>
    <row r="110" spans="1:52" ht="27.95" hidden="1" customHeight="1">
      <c r="A110" s="51" t="e">
        <f>IF(AND(H30="JV (Joint Venture)",H31=1), "", "Printed Name :")</f>
        <v>#REF!</v>
      </c>
      <c r="B110" s="1449"/>
      <c r="C110" s="1449"/>
      <c r="E110" s="51" t="s">
        <v>62</v>
      </c>
      <c r="F110" s="207"/>
      <c r="H110" s="229"/>
      <c r="I110" s="77"/>
      <c r="J110" s="77"/>
      <c r="K110" s="77"/>
      <c r="L110" s="77"/>
      <c r="M110" s="77"/>
      <c r="N110" s="77"/>
      <c r="O110" s="77"/>
      <c r="P110" s="77"/>
      <c r="Q110" s="77"/>
      <c r="R110" s="77"/>
      <c r="S110" s="77"/>
      <c r="T110" s="77"/>
      <c r="U110" s="77"/>
      <c r="V110" s="77"/>
      <c r="W110" s="77"/>
      <c r="X110" s="77"/>
      <c r="Y110" s="77"/>
      <c r="Z110" s="77"/>
      <c r="AA110" s="77"/>
      <c r="AD110" s="770"/>
      <c r="AE110" s="770"/>
      <c r="AF110" s="76"/>
      <c r="AG110" s="76"/>
      <c r="AH110" s="76"/>
      <c r="AI110" s="76"/>
      <c r="AJ110" s="76"/>
      <c r="AK110" s="76"/>
      <c r="AL110" s="76"/>
      <c r="AM110" s="76"/>
      <c r="AN110" s="76"/>
      <c r="AO110" s="76"/>
      <c r="AP110" s="76"/>
      <c r="AQ110" s="113"/>
      <c r="AR110" s="113"/>
      <c r="AS110" s="113"/>
      <c r="AT110" s="113"/>
      <c r="AU110" s="113"/>
      <c r="AV110" s="113"/>
      <c r="AW110" s="113"/>
      <c r="AX110" s="113"/>
      <c r="AY110" s="113"/>
      <c r="AZ110" s="113"/>
    </row>
    <row r="111" spans="1:52" ht="27.95" hidden="1" customHeight="1">
      <c r="A111" s="51" t="e">
        <f>IF(AND(H30="JV (Joint Venture)",H31=1), "", "Designation :")</f>
        <v>#REF!</v>
      </c>
      <c r="B111" s="1449"/>
      <c r="C111" s="1449"/>
      <c r="E111" s="51" t="s">
        <v>64</v>
      </c>
      <c r="F111" s="207"/>
      <c r="I111" s="77"/>
      <c r="J111" s="77"/>
      <c r="K111" s="77"/>
      <c r="L111" s="77"/>
      <c r="M111" s="77"/>
      <c r="N111" s="77"/>
      <c r="O111" s="77"/>
      <c r="P111" s="77"/>
      <c r="Q111" s="77"/>
      <c r="R111" s="77"/>
      <c r="S111" s="77"/>
      <c r="T111" s="77"/>
      <c r="U111" s="77"/>
      <c r="V111" s="77"/>
      <c r="W111" s="77"/>
      <c r="X111" s="77"/>
      <c r="Y111" s="77"/>
      <c r="Z111" s="77"/>
      <c r="AA111" s="77"/>
      <c r="AD111" s="770"/>
      <c r="AE111" s="770"/>
      <c r="AF111" s="76"/>
      <c r="AG111" s="76"/>
      <c r="AH111" s="76"/>
      <c r="AI111" s="76"/>
      <c r="AJ111" s="76"/>
      <c r="AK111" s="76"/>
      <c r="AL111" s="76"/>
      <c r="AM111" s="76"/>
      <c r="AN111" s="76"/>
      <c r="AO111" s="76"/>
      <c r="AP111" s="76"/>
      <c r="AQ111" s="113"/>
      <c r="AR111" s="113"/>
      <c r="AS111" s="113"/>
      <c r="AT111" s="113"/>
      <c r="AU111" s="113"/>
      <c r="AV111" s="113"/>
      <c r="AW111" s="113"/>
      <c r="AX111" s="113"/>
      <c r="AY111" s="113"/>
      <c r="AZ111" s="113"/>
    </row>
    <row r="112" spans="1:52" ht="27.95" customHeight="1">
      <c r="B112" s="43"/>
      <c r="C112" s="61"/>
      <c r="E112" s="43"/>
      <c r="I112" s="77"/>
      <c r="J112" s="77"/>
      <c r="K112" s="77"/>
      <c r="L112" s="77"/>
      <c r="M112" s="77"/>
      <c r="N112" s="77"/>
      <c r="O112" s="77"/>
      <c r="P112" s="77"/>
      <c r="Q112" s="77"/>
      <c r="R112" s="77"/>
      <c r="S112" s="77"/>
      <c r="T112" s="77"/>
      <c r="U112" s="77"/>
      <c r="V112" s="77"/>
      <c r="W112" s="77"/>
      <c r="X112" s="77"/>
      <c r="Y112" s="77"/>
      <c r="Z112" s="77"/>
      <c r="AA112" s="77"/>
      <c r="AD112" s="770"/>
      <c r="AE112" s="770"/>
      <c r="AF112" s="76"/>
      <c r="AG112" s="76"/>
      <c r="AH112" s="76"/>
      <c r="AI112" s="76"/>
      <c r="AJ112" s="76"/>
      <c r="AK112" s="76"/>
      <c r="AL112" s="76"/>
      <c r="AM112" s="76"/>
      <c r="AN112" s="76"/>
      <c r="AO112" s="76"/>
      <c r="AP112" s="76"/>
      <c r="AQ112" s="113"/>
      <c r="AR112" s="113"/>
      <c r="AS112" s="113"/>
      <c r="AT112" s="113"/>
      <c r="AU112" s="113"/>
      <c r="AV112" s="113"/>
      <c r="AW112" s="113"/>
      <c r="AX112" s="113"/>
      <c r="AY112" s="113"/>
      <c r="AZ112" s="113"/>
    </row>
    <row r="113" spans="1:52" ht="33" customHeight="1">
      <c r="A113" s="66" t="s">
        <v>904</v>
      </c>
      <c r="B113" s="36"/>
      <c r="C113" s="61"/>
      <c r="E113" s="43"/>
      <c r="F113" s="4"/>
      <c r="I113" s="77"/>
      <c r="J113" s="77"/>
      <c r="K113" s="77"/>
      <c r="L113" s="77"/>
      <c r="M113" s="77"/>
      <c r="N113" s="77"/>
      <c r="O113" s="77"/>
      <c r="P113" s="77"/>
      <c r="Q113" s="77"/>
      <c r="R113" s="77"/>
      <c r="S113" s="77"/>
      <c r="T113" s="77"/>
      <c r="U113" s="77"/>
      <c r="V113" s="77"/>
      <c r="W113" s="77"/>
      <c r="X113" s="77"/>
      <c r="Y113" s="77"/>
      <c r="Z113" s="77"/>
      <c r="AA113" s="77"/>
      <c r="AD113" s="770"/>
      <c r="AE113" s="770"/>
      <c r="AF113" s="76"/>
      <c r="AG113" s="76"/>
      <c r="AH113" s="76"/>
      <c r="AI113" s="76"/>
      <c r="AJ113" s="76"/>
      <c r="AK113" s="76"/>
      <c r="AL113" s="76"/>
      <c r="AM113" s="76"/>
      <c r="AN113" s="76"/>
      <c r="AO113" s="76"/>
      <c r="AP113" s="76"/>
      <c r="AQ113" s="113"/>
      <c r="AR113" s="113"/>
      <c r="AS113" s="113"/>
      <c r="AT113" s="113"/>
      <c r="AU113" s="113"/>
      <c r="AV113" s="113"/>
      <c r="AW113" s="113"/>
      <c r="AX113" s="113"/>
      <c r="AY113" s="113"/>
      <c r="AZ113" s="113"/>
    </row>
    <row r="114" spans="1:52" s="24" customFormat="1" ht="21" customHeight="1">
      <c r="A114" s="1445" t="s">
        <v>905</v>
      </c>
      <c r="B114" s="1445"/>
      <c r="C114" s="1445"/>
      <c r="D114" s="1443"/>
      <c r="E114" s="1443"/>
      <c r="F114" s="1443"/>
      <c r="G114" s="29"/>
      <c r="H114" s="29"/>
      <c r="I114" s="77"/>
      <c r="J114" s="77"/>
      <c r="K114" s="77"/>
      <c r="L114" s="77"/>
      <c r="M114" s="77"/>
      <c r="N114" s="77"/>
      <c r="O114" s="77"/>
      <c r="P114" s="77"/>
      <c r="Q114" s="77"/>
      <c r="R114" s="77"/>
      <c r="S114" s="77"/>
      <c r="T114" s="77"/>
      <c r="U114" s="77"/>
      <c r="V114" s="77"/>
      <c r="W114" s="77"/>
      <c r="X114" s="77"/>
      <c r="Y114" s="77"/>
      <c r="Z114" s="77"/>
      <c r="AA114" s="77"/>
      <c r="AB114" s="55"/>
      <c r="AC114" s="55"/>
      <c r="AD114" s="771"/>
      <c r="AE114" s="771"/>
      <c r="AF114" s="77"/>
      <c r="AG114" s="77"/>
      <c r="AH114" s="77"/>
      <c r="AI114" s="77"/>
      <c r="AJ114" s="77"/>
      <c r="AK114" s="77"/>
      <c r="AL114" s="77"/>
      <c r="AM114" s="77"/>
      <c r="AN114" s="77"/>
      <c r="AO114" s="77"/>
      <c r="AP114" s="77"/>
      <c r="AQ114" s="111"/>
      <c r="AR114" s="111"/>
      <c r="AS114" s="111"/>
      <c r="AT114" s="111"/>
      <c r="AU114" s="111"/>
      <c r="AV114" s="111"/>
      <c r="AW114" s="111"/>
      <c r="AX114" s="111"/>
      <c r="AY114" s="111"/>
      <c r="AZ114" s="111"/>
    </row>
    <row r="115" spans="1:52" s="24" customFormat="1" ht="21" customHeight="1">
      <c r="A115" s="1446"/>
      <c r="B115" s="1446"/>
      <c r="C115" s="1446"/>
      <c r="D115" s="1443"/>
      <c r="E115" s="1443"/>
      <c r="F115" s="1443"/>
      <c r="G115" s="29"/>
      <c r="H115" s="29"/>
      <c r="I115" s="77"/>
      <c r="J115" s="77"/>
      <c r="K115" s="77"/>
      <c r="L115" s="77"/>
      <c r="M115" s="77"/>
      <c r="N115" s="77"/>
      <c r="O115" s="77"/>
      <c r="P115" s="77"/>
      <c r="Q115" s="77"/>
      <c r="R115" s="77"/>
      <c r="S115" s="77"/>
      <c r="T115" s="77"/>
      <c r="U115" s="77"/>
      <c r="V115" s="77"/>
      <c r="W115" s="77"/>
      <c r="X115" s="77"/>
      <c r="Y115" s="77"/>
      <c r="Z115" s="77"/>
      <c r="AA115" s="77"/>
      <c r="AB115" s="55"/>
      <c r="AC115" s="55"/>
      <c r="AD115" s="771"/>
      <c r="AE115" s="771"/>
      <c r="AF115" s="77"/>
      <c r="AG115" s="77"/>
      <c r="AH115" s="77"/>
      <c r="AI115" s="77"/>
      <c r="AJ115" s="77"/>
      <c r="AK115" s="77"/>
      <c r="AL115" s="77"/>
      <c r="AM115" s="77"/>
      <c r="AN115" s="77"/>
      <c r="AO115" s="77"/>
      <c r="AP115" s="77"/>
      <c r="AQ115" s="111"/>
      <c r="AR115" s="111"/>
      <c r="AS115" s="111"/>
      <c r="AT115" s="111"/>
      <c r="AU115" s="111"/>
      <c r="AV115" s="111"/>
      <c r="AW115" s="111"/>
      <c r="AX115" s="111"/>
      <c r="AY115" s="111"/>
      <c r="AZ115" s="111"/>
    </row>
    <row r="116" spans="1:52" s="24" customFormat="1" ht="21" customHeight="1">
      <c r="A116" s="1444"/>
      <c r="B116" s="1444"/>
      <c r="C116" s="1444"/>
      <c r="D116" s="1443"/>
      <c r="E116" s="1443"/>
      <c r="F116" s="1443"/>
      <c r="G116" s="29"/>
      <c r="H116" s="29"/>
      <c r="I116" s="77"/>
      <c r="J116" s="77"/>
      <c r="K116" s="77"/>
      <c r="L116" s="77"/>
      <c r="M116" s="77"/>
      <c r="N116" s="77"/>
      <c r="O116" s="77"/>
      <c r="P116" s="77"/>
      <c r="Q116" s="77"/>
      <c r="R116" s="77"/>
      <c r="S116" s="77"/>
      <c r="T116" s="77"/>
      <c r="U116" s="77"/>
      <c r="V116" s="77"/>
      <c r="W116" s="77"/>
      <c r="X116" s="77"/>
      <c r="Y116" s="77"/>
      <c r="Z116" s="77"/>
      <c r="AA116" s="77"/>
      <c r="AB116" s="55"/>
      <c r="AC116" s="55"/>
      <c r="AD116" s="771"/>
      <c r="AE116" s="771"/>
      <c r="AF116" s="77"/>
      <c r="AG116" s="77"/>
      <c r="AH116" s="77"/>
      <c r="AI116" s="77"/>
      <c r="AJ116" s="77"/>
      <c r="AK116" s="77"/>
      <c r="AL116" s="77"/>
      <c r="AM116" s="77"/>
      <c r="AN116" s="77"/>
      <c r="AO116" s="77"/>
      <c r="AP116" s="77"/>
      <c r="AQ116" s="111"/>
      <c r="AR116" s="111"/>
      <c r="AS116" s="111"/>
      <c r="AT116" s="111"/>
      <c r="AU116" s="111"/>
      <c r="AV116" s="111"/>
      <c r="AW116" s="111"/>
      <c r="AX116" s="111"/>
      <c r="AY116" s="111"/>
      <c r="AZ116" s="111"/>
    </row>
    <row r="117" spans="1:52" s="24" customFormat="1" ht="21" customHeight="1">
      <c r="A117" s="1450" t="s">
        <v>906</v>
      </c>
      <c r="B117" s="1450"/>
      <c r="C117" s="1450"/>
      <c r="D117" s="1443"/>
      <c r="E117" s="1443"/>
      <c r="F117" s="1443"/>
      <c r="G117" s="29"/>
      <c r="H117" s="29"/>
      <c r="I117" s="77"/>
      <c r="J117" s="77"/>
      <c r="K117" s="77"/>
      <c r="L117" s="77"/>
      <c r="M117" s="77"/>
      <c r="N117" s="77"/>
      <c r="O117" s="77"/>
      <c r="P117" s="77"/>
      <c r="Q117" s="77"/>
      <c r="R117" s="77"/>
      <c r="S117" s="77"/>
      <c r="T117" s="77"/>
      <c r="U117" s="77"/>
      <c r="V117" s="77"/>
      <c r="W117" s="77"/>
      <c r="X117" s="77"/>
      <c r="Y117" s="77"/>
      <c r="Z117" s="77"/>
      <c r="AA117" s="77"/>
      <c r="AB117" s="55"/>
      <c r="AC117" s="55"/>
      <c r="AD117" s="771"/>
      <c r="AE117" s="771"/>
      <c r="AF117" s="77"/>
      <c r="AG117" s="77"/>
      <c r="AH117" s="77"/>
      <c r="AI117" s="77"/>
      <c r="AJ117" s="77"/>
      <c r="AK117" s="77"/>
      <c r="AL117" s="77"/>
      <c r="AM117" s="77"/>
      <c r="AN117" s="77"/>
      <c r="AO117" s="77"/>
      <c r="AP117" s="77"/>
      <c r="AQ117" s="111"/>
      <c r="AR117" s="111"/>
      <c r="AS117" s="111"/>
      <c r="AT117" s="111"/>
      <c r="AU117" s="111"/>
      <c r="AV117" s="111"/>
      <c r="AW117" s="111"/>
      <c r="AX117" s="111"/>
      <c r="AY117" s="111"/>
      <c r="AZ117" s="111"/>
    </row>
    <row r="118" spans="1:52" s="24" customFormat="1" ht="21" customHeight="1">
      <c r="A118" s="1450" t="s">
        <v>907</v>
      </c>
      <c r="B118" s="1450"/>
      <c r="C118" s="1450"/>
      <c r="D118" s="1443"/>
      <c r="E118" s="1443"/>
      <c r="F118" s="1443"/>
      <c r="G118" s="29"/>
      <c r="H118" s="29"/>
      <c r="I118" s="77"/>
      <c r="J118" s="77"/>
      <c r="K118" s="77"/>
      <c r="L118" s="77"/>
      <c r="M118" s="77"/>
      <c r="N118" s="77"/>
      <c r="O118" s="77"/>
      <c r="P118" s="77"/>
      <c r="Q118" s="77"/>
      <c r="R118" s="77"/>
      <c r="S118" s="77"/>
      <c r="T118" s="77"/>
      <c r="U118" s="77"/>
      <c r="V118" s="77"/>
      <c r="W118" s="77"/>
      <c r="X118" s="77"/>
      <c r="Y118" s="77"/>
      <c r="Z118" s="77"/>
      <c r="AA118" s="77"/>
      <c r="AB118" s="55"/>
      <c r="AC118" s="55"/>
      <c r="AD118" s="771"/>
      <c r="AE118" s="771"/>
      <c r="AF118" s="77"/>
      <c r="AG118" s="77"/>
      <c r="AH118" s="77"/>
      <c r="AI118" s="77"/>
      <c r="AJ118" s="77"/>
      <c r="AK118" s="77"/>
      <c r="AL118" s="77"/>
      <c r="AM118" s="77"/>
      <c r="AN118" s="77"/>
      <c r="AO118" s="77"/>
      <c r="AP118" s="77"/>
      <c r="AQ118" s="111"/>
      <c r="AR118" s="111"/>
      <c r="AS118" s="111"/>
      <c r="AT118" s="111"/>
      <c r="AU118" s="111"/>
      <c r="AV118" s="111"/>
      <c r="AW118" s="111"/>
      <c r="AX118" s="111"/>
      <c r="AY118" s="111"/>
      <c r="AZ118" s="111"/>
    </row>
    <row r="119" spans="1:52" s="24" customFormat="1" ht="52.5" customHeight="1">
      <c r="A119" s="1450" t="s">
        <v>908</v>
      </c>
      <c r="B119" s="1450"/>
      <c r="C119" s="1450"/>
      <c r="D119" s="1443"/>
      <c r="E119" s="1443"/>
      <c r="F119" s="1443"/>
      <c r="G119" s="75"/>
      <c r="H119" s="75"/>
      <c r="I119" s="77"/>
      <c r="J119" s="77"/>
      <c r="K119" s="77"/>
      <c r="L119" s="77"/>
      <c r="M119" s="77"/>
      <c r="N119" s="77"/>
      <c r="O119" s="77"/>
      <c r="P119" s="77"/>
      <c r="Q119" s="77"/>
      <c r="R119" s="77"/>
      <c r="S119" s="77"/>
      <c r="T119" s="77"/>
      <c r="U119" s="77"/>
      <c r="V119" s="77"/>
      <c r="W119" s="77"/>
      <c r="X119" s="77"/>
      <c r="Y119" s="77"/>
      <c r="Z119" s="77"/>
      <c r="AA119" s="77"/>
      <c r="AB119" s="55"/>
      <c r="AC119" s="55"/>
      <c r="AD119" s="771"/>
      <c r="AE119" s="771"/>
      <c r="AF119" s="77"/>
      <c r="AG119" s="77"/>
      <c r="AH119" s="77"/>
      <c r="AI119" s="77"/>
      <c r="AJ119" s="77"/>
      <c r="AK119" s="77"/>
      <c r="AL119" s="77"/>
      <c r="AM119" s="77"/>
      <c r="AN119" s="77"/>
      <c r="AO119" s="77"/>
      <c r="AP119" s="77"/>
      <c r="AQ119" s="111"/>
      <c r="AR119" s="111"/>
      <c r="AS119" s="111"/>
      <c r="AT119" s="111"/>
      <c r="AU119" s="111"/>
      <c r="AV119" s="111"/>
      <c r="AW119" s="111"/>
      <c r="AX119" s="111"/>
      <c r="AY119" s="111"/>
      <c r="AZ119" s="111"/>
    </row>
    <row r="120" spans="1:52" s="24" customFormat="1" ht="21" customHeight="1">
      <c r="A120" s="1445" t="s">
        <v>909</v>
      </c>
      <c r="B120" s="1445"/>
      <c r="C120" s="1445"/>
      <c r="D120" s="1443"/>
      <c r="E120" s="1443"/>
      <c r="F120" s="1443"/>
      <c r="G120" s="29"/>
      <c r="H120" s="29"/>
      <c r="I120" s="77"/>
      <c r="J120" s="77"/>
      <c r="K120" s="77"/>
      <c r="L120" s="77"/>
      <c r="M120" s="77"/>
      <c r="N120" s="77"/>
      <c r="O120" s="77"/>
      <c r="P120" s="77"/>
      <c r="Q120" s="77"/>
      <c r="R120" s="77"/>
      <c r="S120" s="77"/>
      <c r="T120" s="77"/>
      <c r="U120" s="77"/>
      <c r="V120" s="77"/>
      <c r="W120" s="77"/>
      <c r="X120" s="77"/>
      <c r="Y120" s="77"/>
      <c r="Z120" s="77"/>
      <c r="AA120" s="77"/>
      <c r="AB120" s="55"/>
      <c r="AC120" s="55"/>
      <c r="AD120" s="771"/>
      <c r="AE120" s="771"/>
      <c r="AF120" s="77"/>
      <c r="AG120" s="77"/>
      <c r="AH120" s="77"/>
      <c r="AI120" s="77"/>
      <c r="AJ120" s="77"/>
      <c r="AK120" s="77"/>
      <c r="AL120" s="77"/>
      <c r="AM120" s="77"/>
      <c r="AN120" s="77"/>
      <c r="AO120" s="77"/>
      <c r="AP120" s="77"/>
    </row>
    <row r="121" spans="1:52" s="24" customFormat="1" ht="21" customHeight="1">
      <c r="A121" s="1446"/>
      <c r="B121" s="1446"/>
      <c r="C121" s="1446"/>
      <c r="D121" s="1443"/>
      <c r="E121" s="1443"/>
      <c r="F121" s="1443"/>
      <c r="G121" s="29"/>
      <c r="H121" s="29"/>
      <c r="I121" s="77"/>
      <c r="J121" s="77"/>
      <c r="K121" s="77"/>
      <c r="L121" s="77"/>
      <c r="M121" s="77"/>
      <c r="N121" s="77"/>
      <c r="O121" s="77"/>
      <c r="P121" s="77"/>
      <c r="Q121" s="77"/>
      <c r="R121" s="77"/>
      <c r="S121" s="77"/>
      <c r="T121" s="77"/>
      <c r="U121" s="77"/>
      <c r="V121" s="77"/>
      <c r="W121" s="77"/>
      <c r="X121" s="77"/>
      <c r="Y121" s="77"/>
      <c r="Z121" s="77"/>
      <c r="AA121" s="77"/>
      <c r="AB121" s="55"/>
      <c r="AC121" s="55"/>
      <c r="AD121" s="771"/>
      <c r="AE121" s="771"/>
      <c r="AF121" s="77"/>
      <c r="AG121" s="77"/>
      <c r="AH121" s="77"/>
      <c r="AI121" s="77"/>
      <c r="AJ121" s="77"/>
      <c r="AK121" s="77"/>
      <c r="AL121" s="77"/>
      <c r="AM121" s="77"/>
      <c r="AN121" s="77"/>
      <c r="AO121" s="77"/>
      <c r="AP121" s="77"/>
    </row>
    <row r="122" spans="1:52">
      <c r="A122" s="1444"/>
      <c r="B122" s="1444"/>
      <c r="C122" s="1444"/>
      <c r="D122" s="1443"/>
      <c r="E122" s="1443"/>
      <c r="F122" s="1443"/>
      <c r="I122" s="77"/>
      <c r="J122" s="77"/>
      <c r="K122" s="77"/>
      <c r="L122" s="77"/>
      <c r="M122" s="77"/>
      <c r="N122" s="77"/>
      <c r="O122" s="77"/>
      <c r="P122" s="77"/>
      <c r="Q122" s="77"/>
      <c r="R122" s="77"/>
      <c r="S122" s="77"/>
      <c r="T122" s="77"/>
      <c r="U122" s="77"/>
      <c r="V122" s="77"/>
      <c r="W122" s="77"/>
      <c r="X122" s="77"/>
      <c r="Y122" s="77"/>
      <c r="Z122" s="77"/>
      <c r="AA122" s="77"/>
      <c r="AD122" s="770"/>
      <c r="AE122" s="770"/>
      <c r="AF122" s="76"/>
      <c r="AG122" s="76"/>
      <c r="AH122" s="76"/>
      <c r="AI122" s="76"/>
      <c r="AJ122" s="76"/>
      <c r="AK122" s="76"/>
      <c r="AL122" s="76"/>
      <c r="AM122" s="76"/>
      <c r="AN122" s="76"/>
      <c r="AO122" s="76"/>
      <c r="AP122" s="76"/>
    </row>
    <row r="123" spans="1:52">
      <c r="A123" s="66"/>
      <c r="B123" s="66"/>
      <c r="C123" s="66"/>
      <c r="D123" s="105"/>
      <c r="E123" s="105"/>
      <c r="F123" s="105"/>
      <c r="I123" s="77"/>
      <c r="J123" s="77"/>
      <c r="K123" s="77"/>
      <c r="L123" s="77"/>
      <c r="M123" s="77"/>
      <c r="N123" s="77"/>
      <c r="O123" s="77"/>
      <c r="P123" s="77"/>
      <c r="Q123" s="77"/>
      <c r="R123" s="77"/>
      <c r="S123" s="77"/>
      <c r="T123" s="77"/>
      <c r="U123" s="77"/>
      <c r="V123" s="77"/>
      <c r="W123" s="77"/>
      <c r="X123" s="77"/>
      <c r="Y123" s="77"/>
      <c r="Z123" s="77"/>
      <c r="AA123" s="77"/>
      <c r="AD123" s="770"/>
      <c r="AE123" s="770"/>
      <c r="AF123" s="76"/>
      <c r="AG123" s="76"/>
      <c r="AH123" s="76"/>
      <c r="AI123" s="76"/>
      <c r="AJ123" s="76"/>
      <c r="AK123" s="76"/>
      <c r="AL123" s="76"/>
      <c r="AM123" s="76"/>
      <c r="AN123" s="76"/>
      <c r="AO123" s="76"/>
      <c r="AP123" s="76"/>
    </row>
    <row r="124" spans="1:52" ht="47.25" customHeight="1">
      <c r="A124" s="1255" t="str">
        <f>H124&amp;I124&amp;J124</f>
        <v/>
      </c>
      <c r="B124" s="1255"/>
      <c r="C124" s="1255"/>
      <c r="D124" s="1255"/>
      <c r="E124" s="1255"/>
      <c r="F124" s="1255"/>
      <c r="H124" s="213"/>
      <c r="I124" s="214"/>
      <c r="J124" s="214"/>
      <c r="K124" s="77"/>
      <c r="L124" s="77"/>
      <c r="M124" s="77"/>
      <c r="N124" s="77"/>
      <c r="O124" s="77"/>
      <c r="P124" s="77"/>
      <c r="Q124" s="77"/>
      <c r="R124" s="77"/>
      <c r="S124" s="77"/>
      <c r="T124" s="77"/>
      <c r="U124" s="77"/>
      <c r="V124" s="77"/>
      <c r="W124" s="77"/>
      <c r="X124" s="77"/>
      <c r="Y124" s="77"/>
      <c r="Z124" s="77"/>
      <c r="AA124" s="77"/>
      <c r="AD124" s="770"/>
      <c r="AE124" s="770"/>
      <c r="AF124" s="76"/>
      <c r="AG124" s="76"/>
      <c r="AH124" s="76"/>
      <c r="AI124" s="76"/>
      <c r="AJ124" s="76"/>
      <c r="AK124" s="76"/>
      <c r="AL124" s="76"/>
      <c r="AM124" s="76"/>
      <c r="AN124" s="76"/>
      <c r="AO124" s="76"/>
      <c r="AP124" s="76"/>
    </row>
  </sheetData>
  <sheetProtection algorithmName="SHA-512" hashValue="shqnlYfhuccqw7X4J+oVClAx+azEPlqPiwU49gIFGGr5smsyIqLYqsHu3HGWUNC5xXAz7J4hKLHNCrLzrRhfdg==" saltValue="XVZb9v+By8oAdmlu1ryAIQ==" spinCount="100000" sheet="1" formatColumns="0" formatRows="0" selectLockedCells="1"/>
  <dataConsolidate/>
  <customSheetViews>
    <customSheetView guid="{8893ED44-0907-49DA-91B4-12E950CA9B03}" showPageBreaks="1" showGridLines="0" fitToPage="1" printArea="1" hiddenRows="1" hiddenColumns="1" view="pageBreakPreview">
      <selection activeCell="D52" sqref="D52:F52"/>
      <rowBreaks count="1" manualBreakCount="1">
        <brk id="97"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2"/>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7"/>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8"/>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1"/>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2"/>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7" max="5" man="1"/>
  </rowBreaks>
  <drawing r:id="rId4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8893ED44-0907-49DA-91B4-12E950CA9B03}" state="hidden">
      <pageMargins left="0.7" right="0.7" top="0.75" bottom="0.75" header="0.3" footer="0.3"/>
    </customSheetView>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53">
        <f>'Bid Form 1st Envelope '!I21</f>
        <v>0</v>
      </c>
      <c r="B1" s="1453"/>
    </row>
    <row r="2" spans="1:4" s="130" customFormat="1" ht="30" customHeight="1"/>
    <row r="3" spans="1:4">
      <c r="A3" s="130"/>
    </row>
    <row r="4" spans="1:4">
      <c r="A4" s="161" t="str">
        <f>IF(OR((A1&gt;9999999999),(A1&lt;0)),"Invalid Entry - More than 1000 crore OR -ve value",IF(A1=0, "Rs. Zero Only ",+CONCATENATE("Rs. ", B11,D11,B10,D10,B9,D9,B8,D8,B7,D7,B6," Only")))</f>
        <v xml:space="preserve">Rs. Zero Only </v>
      </c>
    </row>
    <row r="5" spans="1:4">
      <c r="A5" s="130"/>
    </row>
    <row r="6" spans="1:4">
      <c r="A6" s="162">
        <f>-INT(A1/100)*100+ROUND(A1,0)</f>
        <v>0</v>
      </c>
      <c r="B6" s="131" t="str">
        <f t="shared" ref="B6:B11" si="0">IF(A6=0,"",LOOKUP(A6,$A$13:$A$112,$B$13:$B$112))</f>
        <v/>
      </c>
      <c r="D6" s="161"/>
    </row>
    <row r="7" spans="1:4">
      <c r="A7" s="162">
        <f>-INT(A1/1000)*10+INT(A1/100)</f>
        <v>0</v>
      </c>
      <c r="B7" s="131" t="str">
        <f t="shared" si="0"/>
        <v/>
      </c>
      <c r="D7" s="161" t="str">
        <f>+IF(B7="",""," Hundred ")</f>
        <v/>
      </c>
    </row>
    <row r="8" spans="1:4">
      <c r="A8" s="162">
        <f>-INT(A1/100000)*100+INT(A1/1000)</f>
        <v>0</v>
      </c>
      <c r="B8" s="131" t="str">
        <f t="shared" si="0"/>
        <v/>
      </c>
      <c r="D8" s="161" t="str">
        <f>IF((B8=""),IF(C8="",""," Thousand ")," Thousand ")</f>
        <v/>
      </c>
    </row>
    <row r="9" spans="1:4">
      <c r="A9" s="162">
        <f>-INT(A1/10000000)*100+INT(A1/100000)</f>
        <v>0</v>
      </c>
      <c r="B9" s="131"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910</v>
      </c>
    </row>
    <row r="14" spans="1:4">
      <c r="A14" s="165">
        <v>2</v>
      </c>
      <c r="B14" s="166" t="s">
        <v>911</v>
      </c>
    </row>
    <row r="15" spans="1:4">
      <c r="A15" s="165">
        <v>3</v>
      </c>
      <c r="B15" s="166" t="s">
        <v>912</v>
      </c>
    </row>
    <row r="16" spans="1:4">
      <c r="A16" s="165">
        <v>4</v>
      </c>
      <c r="B16" s="166" t="s">
        <v>913</v>
      </c>
    </row>
    <row r="17" spans="1:2">
      <c r="A17" s="165">
        <v>5</v>
      </c>
      <c r="B17" s="166" t="s">
        <v>914</v>
      </c>
    </row>
    <row r="18" spans="1:2">
      <c r="A18" s="165">
        <v>6</v>
      </c>
      <c r="B18" s="166" t="s">
        <v>915</v>
      </c>
    </row>
    <row r="19" spans="1:2">
      <c r="A19" s="165">
        <v>7</v>
      </c>
      <c r="B19" s="166" t="s">
        <v>916</v>
      </c>
    </row>
    <row r="20" spans="1:2">
      <c r="A20" s="165">
        <v>8</v>
      </c>
      <c r="B20" s="166" t="s">
        <v>917</v>
      </c>
    </row>
    <row r="21" spans="1:2">
      <c r="A21" s="165">
        <v>9</v>
      </c>
      <c r="B21" s="166" t="s">
        <v>918</v>
      </c>
    </row>
    <row r="22" spans="1:2">
      <c r="A22" s="165">
        <v>10</v>
      </c>
      <c r="B22" s="166" t="s">
        <v>919</v>
      </c>
    </row>
    <row r="23" spans="1:2">
      <c r="A23" s="165">
        <v>11</v>
      </c>
      <c r="B23" s="166" t="s">
        <v>920</v>
      </c>
    </row>
    <row r="24" spans="1:2">
      <c r="A24" s="165">
        <v>12</v>
      </c>
      <c r="B24" s="166" t="s">
        <v>921</v>
      </c>
    </row>
    <row r="25" spans="1:2">
      <c r="A25" s="165">
        <v>13</v>
      </c>
      <c r="B25" s="166" t="s">
        <v>922</v>
      </c>
    </row>
    <row r="26" spans="1:2">
      <c r="A26" s="165">
        <v>14</v>
      </c>
      <c r="B26" s="166" t="s">
        <v>923</v>
      </c>
    </row>
    <row r="27" spans="1:2">
      <c r="A27" s="165">
        <v>15</v>
      </c>
      <c r="B27" s="166" t="s">
        <v>924</v>
      </c>
    </row>
    <row r="28" spans="1:2">
      <c r="A28" s="165">
        <v>16</v>
      </c>
      <c r="B28" s="166" t="s">
        <v>925</v>
      </c>
    </row>
    <row r="29" spans="1:2">
      <c r="A29" s="165">
        <v>17</v>
      </c>
      <c r="B29" s="166" t="s">
        <v>926</v>
      </c>
    </row>
    <row r="30" spans="1:2">
      <c r="A30" s="165">
        <v>18</v>
      </c>
      <c r="B30" s="166" t="s">
        <v>927</v>
      </c>
    </row>
    <row r="31" spans="1:2">
      <c r="A31" s="165">
        <v>19</v>
      </c>
      <c r="B31" s="166" t="s">
        <v>928</v>
      </c>
    </row>
    <row r="32" spans="1:2">
      <c r="A32" s="165">
        <v>20</v>
      </c>
      <c r="B32" s="166" t="s">
        <v>929</v>
      </c>
    </row>
    <row r="33" spans="1:2">
      <c r="A33" s="165">
        <v>21</v>
      </c>
      <c r="B33" s="166" t="s">
        <v>930</v>
      </c>
    </row>
    <row r="34" spans="1:2">
      <c r="A34" s="165">
        <v>22</v>
      </c>
      <c r="B34" s="166" t="s">
        <v>931</v>
      </c>
    </row>
    <row r="35" spans="1:2">
      <c r="A35" s="165">
        <v>23</v>
      </c>
      <c r="B35" s="166" t="s">
        <v>932</v>
      </c>
    </row>
    <row r="36" spans="1:2">
      <c r="A36" s="165">
        <v>24</v>
      </c>
      <c r="B36" s="166" t="s">
        <v>933</v>
      </c>
    </row>
    <row r="37" spans="1:2">
      <c r="A37" s="165">
        <v>25</v>
      </c>
      <c r="B37" s="166" t="s">
        <v>934</v>
      </c>
    </row>
    <row r="38" spans="1:2">
      <c r="A38" s="165">
        <v>26</v>
      </c>
      <c r="B38" s="166" t="s">
        <v>935</v>
      </c>
    </row>
    <row r="39" spans="1:2">
      <c r="A39" s="165">
        <v>27</v>
      </c>
      <c r="B39" s="166" t="s">
        <v>936</v>
      </c>
    </row>
    <row r="40" spans="1:2">
      <c r="A40" s="165">
        <v>28</v>
      </c>
      <c r="B40" s="166" t="s">
        <v>937</v>
      </c>
    </row>
    <row r="41" spans="1:2">
      <c r="A41" s="165">
        <v>29</v>
      </c>
      <c r="B41" s="166" t="s">
        <v>938</v>
      </c>
    </row>
    <row r="42" spans="1:2">
      <c r="A42" s="165">
        <v>30</v>
      </c>
      <c r="B42" s="166" t="s">
        <v>939</v>
      </c>
    </row>
    <row r="43" spans="1:2">
      <c r="A43" s="165">
        <v>31</v>
      </c>
      <c r="B43" s="166" t="s">
        <v>940</v>
      </c>
    </row>
    <row r="44" spans="1:2">
      <c r="A44" s="165">
        <v>32</v>
      </c>
      <c r="B44" s="166" t="s">
        <v>941</v>
      </c>
    </row>
    <row r="45" spans="1:2">
      <c r="A45" s="165">
        <v>33</v>
      </c>
      <c r="B45" s="166" t="s">
        <v>942</v>
      </c>
    </row>
    <row r="46" spans="1:2">
      <c r="A46" s="165">
        <v>34</v>
      </c>
      <c r="B46" s="166" t="s">
        <v>943</v>
      </c>
    </row>
    <row r="47" spans="1:2">
      <c r="A47" s="165">
        <v>35</v>
      </c>
      <c r="B47" s="166" t="s">
        <v>944</v>
      </c>
    </row>
    <row r="48" spans="1:2">
      <c r="A48" s="165">
        <v>36</v>
      </c>
      <c r="B48" s="166" t="s">
        <v>945</v>
      </c>
    </row>
    <row r="49" spans="1:2">
      <c r="A49" s="165">
        <v>37</v>
      </c>
      <c r="B49" s="166" t="s">
        <v>946</v>
      </c>
    </row>
    <row r="50" spans="1:2">
      <c r="A50" s="165">
        <v>38</v>
      </c>
      <c r="B50" s="166" t="s">
        <v>947</v>
      </c>
    </row>
    <row r="51" spans="1:2">
      <c r="A51" s="165">
        <v>39</v>
      </c>
      <c r="B51" s="166" t="s">
        <v>948</v>
      </c>
    </row>
    <row r="52" spans="1:2">
      <c r="A52" s="165">
        <v>40</v>
      </c>
      <c r="B52" s="166" t="s">
        <v>949</v>
      </c>
    </row>
    <row r="53" spans="1:2">
      <c r="A53" s="165">
        <v>41</v>
      </c>
      <c r="B53" s="166" t="s">
        <v>950</v>
      </c>
    </row>
    <row r="54" spans="1:2">
      <c r="A54" s="165">
        <v>42</v>
      </c>
      <c r="B54" s="166" t="s">
        <v>951</v>
      </c>
    </row>
    <row r="55" spans="1:2">
      <c r="A55" s="165">
        <v>43</v>
      </c>
      <c r="B55" s="166" t="s">
        <v>952</v>
      </c>
    </row>
    <row r="56" spans="1:2">
      <c r="A56" s="165">
        <v>44</v>
      </c>
      <c r="B56" s="166" t="s">
        <v>953</v>
      </c>
    </row>
    <row r="57" spans="1:2">
      <c r="A57" s="165">
        <v>45</v>
      </c>
      <c r="B57" s="166" t="s">
        <v>954</v>
      </c>
    </row>
    <row r="58" spans="1:2">
      <c r="A58" s="165">
        <v>46</v>
      </c>
      <c r="B58" s="166" t="s">
        <v>955</v>
      </c>
    </row>
    <row r="59" spans="1:2">
      <c r="A59" s="165">
        <v>47</v>
      </c>
      <c r="B59" s="166" t="s">
        <v>956</v>
      </c>
    </row>
    <row r="60" spans="1:2">
      <c r="A60" s="165">
        <v>48</v>
      </c>
      <c r="B60" s="166" t="s">
        <v>957</v>
      </c>
    </row>
    <row r="61" spans="1:2">
      <c r="A61" s="165">
        <v>49</v>
      </c>
      <c r="B61" s="166" t="s">
        <v>958</v>
      </c>
    </row>
    <row r="62" spans="1:2">
      <c r="A62" s="165">
        <v>50</v>
      </c>
      <c r="B62" s="166" t="s">
        <v>959</v>
      </c>
    </row>
    <row r="63" spans="1:2">
      <c r="A63" s="165">
        <v>51</v>
      </c>
      <c r="B63" s="166" t="s">
        <v>960</v>
      </c>
    </row>
    <row r="64" spans="1:2">
      <c r="A64" s="165">
        <v>52</v>
      </c>
      <c r="B64" s="166" t="s">
        <v>961</v>
      </c>
    </row>
    <row r="65" spans="1:2">
      <c r="A65" s="165">
        <v>53</v>
      </c>
      <c r="B65" s="166" t="s">
        <v>962</v>
      </c>
    </row>
    <row r="66" spans="1:2">
      <c r="A66" s="165">
        <v>54</v>
      </c>
      <c r="B66" s="166" t="s">
        <v>963</v>
      </c>
    </row>
    <row r="67" spans="1:2">
      <c r="A67" s="165">
        <v>55</v>
      </c>
      <c r="B67" s="166" t="s">
        <v>964</v>
      </c>
    </row>
    <row r="68" spans="1:2">
      <c r="A68" s="165">
        <v>56</v>
      </c>
      <c r="B68" s="166" t="s">
        <v>965</v>
      </c>
    </row>
    <row r="69" spans="1:2">
      <c r="A69" s="165">
        <v>57</v>
      </c>
      <c r="B69" s="166" t="s">
        <v>966</v>
      </c>
    </row>
    <row r="70" spans="1:2">
      <c r="A70" s="165">
        <v>58</v>
      </c>
      <c r="B70" s="166" t="s">
        <v>967</v>
      </c>
    </row>
    <row r="71" spans="1:2">
      <c r="A71" s="165">
        <v>59</v>
      </c>
      <c r="B71" s="166" t="s">
        <v>968</v>
      </c>
    </row>
    <row r="72" spans="1:2">
      <c r="A72" s="165">
        <v>60</v>
      </c>
      <c r="B72" s="166" t="s">
        <v>969</v>
      </c>
    </row>
    <row r="73" spans="1:2">
      <c r="A73" s="165">
        <v>61</v>
      </c>
      <c r="B73" s="166" t="s">
        <v>970</v>
      </c>
    </row>
    <row r="74" spans="1:2">
      <c r="A74" s="165">
        <v>62</v>
      </c>
      <c r="B74" s="166" t="s">
        <v>971</v>
      </c>
    </row>
    <row r="75" spans="1:2">
      <c r="A75" s="165">
        <v>63</v>
      </c>
      <c r="B75" s="166" t="s">
        <v>972</v>
      </c>
    </row>
    <row r="76" spans="1:2">
      <c r="A76" s="165">
        <v>64</v>
      </c>
      <c r="B76" s="166" t="s">
        <v>973</v>
      </c>
    </row>
    <row r="77" spans="1:2">
      <c r="A77" s="165">
        <v>65</v>
      </c>
      <c r="B77" s="166" t="s">
        <v>974</v>
      </c>
    </row>
    <row r="78" spans="1:2">
      <c r="A78" s="165">
        <v>66</v>
      </c>
      <c r="B78" s="166" t="s">
        <v>975</v>
      </c>
    </row>
    <row r="79" spans="1:2">
      <c r="A79" s="165">
        <v>67</v>
      </c>
      <c r="B79" s="166" t="s">
        <v>976</v>
      </c>
    </row>
    <row r="80" spans="1:2">
      <c r="A80" s="165">
        <v>68</v>
      </c>
      <c r="B80" s="166" t="s">
        <v>977</v>
      </c>
    </row>
    <row r="81" spans="1:2">
      <c r="A81" s="165">
        <v>69</v>
      </c>
      <c r="B81" s="166" t="s">
        <v>978</v>
      </c>
    </row>
    <row r="82" spans="1:2">
      <c r="A82" s="165">
        <v>70</v>
      </c>
      <c r="B82" s="166" t="s">
        <v>979</v>
      </c>
    </row>
    <row r="83" spans="1:2">
      <c r="A83" s="165">
        <v>71</v>
      </c>
      <c r="B83" s="166" t="s">
        <v>980</v>
      </c>
    </row>
    <row r="84" spans="1:2">
      <c r="A84" s="165">
        <v>72</v>
      </c>
      <c r="B84" s="166" t="s">
        <v>981</v>
      </c>
    </row>
    <row r="85" spans="1:2">
      <c r="A85" s="165">
        <v>73</v>
      </c>
      <c r="B85" s="166" t="s">
        <v>982</v>
      </c>
    </row>
    <row r="86" spans="1:2">
      <c r="A86" s="165">
        <v>74</v>
      </c>
      <c r="B86" s="166" t="s">
        <v>983</v>
      </c>
    </row>
    <row r="87" spans="1:2">
      <c r="A87" s="165">
        <v>75</v>
      </c>
      <c r="B87" s="166" t="s">
        <v>984</v>
      </c>
    </row>
    <row r="88" spans="1:2">
      <c r="A88" s="165">
        <v>76</v>
      </c>
      <c r="B88" s="166" t="s">
        <v>985</v>
      </c>
    </row>
    <row r="89" spans="1:2">
      <c r="A89" s="165">
        <v>77</v>
      </c>
      <c r="B89" s="166" t="s">
        <v>986</v>
      </c>
    </row>
    <row r="90" spans="1:2">
      <c r="A90" s="165">
        <v>78</v>
      </c>
      <c r="B90" s="166" t="s">
        <v>987</v>
      </c>
    </row>
    <row r="91" spans="1:2">
      <c r="A91" s="165">
        <v>79</v>
      </c>
      <c r="B91" s="166" t="s">
        <v>988</v>
      </c>
    </row>
    <row r="92" spans="1:2">
      <c r="A92" s="165">
        <v>80</v>
      </c>
      <c r="B92" s="166" t="s">
        <v>989</v>
      </c>
    </row>
    <row r="93" spans="1:2">
      <c r="A93" s="165">
        <v>81</v>
      </c>
      <c r="B93" s="166" t="s">
        <v>990</v>
      </c>
    </row>
    <row r="94" spans="1:2">
      <c r="A94" s="165">
        <v>82</v>
      </c>
      <c r="B94" s="166" t="s">
        <v>991</v>
      </c>
    </row>
    <row r="95" spans="1:2">
      <c r="A95" s="165">
        <v>83</v>
      </c>
      <c r="B95" s="166" t="s">
        <v>992</v>
      </c>
    </row>
    <row r="96" spans="1:2">
      <c r="A96" s="165">
        <v>84</v>
      </c>
      <c r="B96" s="166" t="s">
        <v>993</v>
      </c>
    </row>
    <row r="97" spans="1:2">
      <c r="A97" s="165">
        <v>85</v>
      </c>
      <c r="B97" s="166" t="s">
        <v>994</v>
      </c>
    </row>
    <row r="98" spans="1:2">
      <c r="A98" s="165">
        <v>86</v>
      </c>
      <c r="B98" s="166" t="s">
        <v>995</v>
      </c>
    </row>
    <row r="99" spans="1:2">
      <c r="A99" s="165">
        <v>87</v>
      </c>
      <c r="B99" s="166" t="s">
        <v>996</v>
      </c>
    </row>
    <row r="100" spans="1:2">
      <c r="A100" s="165">
        <v>88</v>
      </c>
      <c r="B100" s="166" t="s">
        <v>997</v>
      </c>
    </row>
    <row r="101" spans="1:2">
      <c r="A101" s="165">
        <v>89</v>
      </c>
      <c r="B101" s="166" t="s">
        <v>998</v>
      </c>
    </row>
    <row r="102" spans="1:2">
      <c r="A102" s="165">
        <v>90</v>
      </c>
      <c r="B102" s="166" t="s">
        <v>999</v>
      </c>
    </row>
    <row r="103" spans="1:2">
      <c r="A103" s="165">
        <v>91</v>
      </c>
      <c r="B103" s="166" t="s">
        <v>1000</v>
      </c>
    </row>
    <row r="104" spans="1:2">
      <c r="A104" s="165">
        <v>92</v>
      </c>
      <c r="B104" s="166" t="s">
        <v>1001</v>
      </c>
    </row>
    <row r="105" spans="1:2">
      <c r="A105" s="165">
        <v>93</v>
      </c>
      <c r="B105" s="166" t="s">
        <v>1002</v>
      </c>
    </row>
    <row r="106" spans="1:2">
      <c r="A106" s="165">
        <v>94</v>
      </c>
      <c r="B106" s="166" t="s">
        <v>1003</v>
      </c>
    </row>
    <row r="107" spans="1:2">
      <c r="A107" s="165">
        <v>95</v>
      </c>
      <c r="B107" s="166" t="s">
        <v>1004</v>
      </c>
    </row>
    <row r="108" spans="1:2">
      <c r="A108" s="165">
        <v>96</v>
      </c>
      <c r="B108" s="166" t="s">
        <v>1005</v>
      </c>
    </row>
    <row r="109" spans="1:2">
      <c r="A109" s="165">
        <v>97</v>
      </c>
      <c r="B109" s="166" t="s">
        <v>1006</v>
      </c>
    </row>
    <row r="110" spans="1:2">
      <c r="A110" s="165">
        <v>98</v>
      </c>
      <c r="B110" s="166" t="s">
        <v>1007</v>
      </c>
    </row>
    <row r="111" spans="1:2">
      <c r="A111" s="165">
        <v>99</v>
      </c>
      <c r="B111" s="166" t="s">
        <v>1008</v>
      </c>
    </row>
    <row r="112" spans="1:2">
      <c r="A112" s="165">
        <v>100</v>
      </c>
      <c r="B112" s="166" t="s">
        <v>1009</v>
      </c>
    </row>
  </sheetData>
  <customSheetViews>
    <customSheetView guid="{8893ED44-0907-49DA-91B4-12E950CA9B03}" state="hidden">
      <selection activeCell="A4" sqref="A4"/>
      <pageMargins left="0.75" right="0.75" top="1" bottom="1" header="0.5" footer="0.5"/>
      <pageSetup orientation="portrait" r:id="rId1"/>
      <headerFooter alignWithMargins="0"/>
    </customSheetView>
    <customSheetView guid="{B8284B7F-813C-4C59-8CB2-9F34C8EAC9F3}" state="hidden">
      <selection activeCell="A4" sqref="A4"/>
      <pageMargins left="0" right="0" top="0" bottom="0" header="0" footer="0"/>
      <pageSetup orientation="portrait" r:id="rId2"/>
      <headerFooter alignWithMargins="0"/>
    </customSheetView>
    <customSheetView guid="{3B6A9969-E4B8-452F-AFFE-7A4A13F5C420}" state="hidden">
      <selection activeCell="A4" sqref="A4"/>
      <pageMargins left="0" right="0" top="0" bottom="0" header="0" footer="0"/>
      <pageSetup orientation="portrait" r:id="rId3"/>
      <headerFooter alignWithMargins="0"/>
    </customSheetView>
    <customSheetView guid="{176DC383-BC5B-4A2C-B484-0B54305CAC0E}" state="hidden">
      <selection activeCell="A4" sqref="A4"/>
      <pageMargins left="0" right="0" top="0" bottom="0" header="0" footer="0"/>
      <pageSetup orientation="portrait" r:id="rId4"/>
      <headerFooter alignWithMargins="0"/>
    </customSheetView>
    <customSheetView guid="{F0C5A243-1ADF-42BF-85A0-B6506A13618B}" state="hidden">
      <selection activeCell="A4" sqref="A4"/>
      <pageMargins left="0" right="0" top="0" bottom="0" header="0" footer="0"/>
      <pageSetup orientation="portrait" r:id="rId5"/>
      <headerFooter alignWithMargins="0"/>
    </customSheetView>
    <customSheetView guid="{5D67CA2D-8BB3-4F00-894F-4872C1BBE88F}" state="hidden">
      <selection activeCell="A4" sqref="A4"/>
      <pageMargins left="0" right="0" top="0" bottom="0" header="0" footer="0"/>
      <pageSetup orientation="portrait" r:id="rId6"/>
      <headerFooter alignWithMargins="0"/>
    </customSheetView>
    <customSheetView guid="{869B0F9C-77A4-468D-A350-EA35CAE357D9}" state="hidden">
      <selection activeCell="A4" sqref="A4"/>
      <pageMargins left="0" right="0" top="0" bottom="0" header="0" footer="0"/>
      <pageSetup orientation="portrait" r:id="rId7"/>
      <headerFooter alignWithMargins="0"/>
    </customSheetView>
    <customSheetView guid="{067EF7EF-2552-42C0-8B2F-9338A16B73EB}" state="hidden">
      <selection activeCell="A4" sqref="A4"/>
      <pageMargins left="0" right="0" top="0" bottom="0" header="0" footer="0"/>
      <pageSetup orientation="portrait" r:id="rId8"/>
      <headerFooter alignWithMargins="0"/>
    </customSheetView>
    <customSheetView guid="{F8DC905B-04E9-41D7-B695-0DB8D092215B}" state="hidden">
      <selection activeCell="A4" sqref="A4"/>
      <pageMargins left="0" right="0" top="0" bottom="0" header="0" footer="0"/>
      <pageSetup orientation="portrait" r:id="rId9"/>
      <headerFooter alignWithMargins="0"/>
    </customSheetView>
    <customSheetView guid="{A8583C01-5E6A-4469-ADCA-440E12AA8084}" state="hidden">
      <selection activeCell="A4" sqref="A4"/>
      <pageMargins left="0" right="0" top="0" bottom="0" header="0" footer="0"/>
      <pageSetup orientation="portrait" r:id="rId10"/>
      <headerFooter alignWithMargins="0"/>
    </customSheetView>
    <customSheetView guid="{05855B4F-D61E-4C97-B759-B2F96767F6F8}" state="hidden">
      <selection activeCell="A4" sqref="A4"/>
      <pageMargins left="0" right="0" top="0" bottom="0" header="0" footer="0"/>
      <pageSetup orientation="portrait" r:id="rId11"/>
      <headerFooter alignWithMargins="0"/>
    </customSheetView>
    <customSheetView guid="{82E8A0F5-0020-4355-95CF-28601763A783}" state="hidden">
      <selection activeCell="A4" sqref="A4"/>
      <pageMargins left="0" right="0" top="0" bottom="0" header="0" footer="0"/>
      <pageSetup orientation="portrait" r:id="rId12"/>
      <headerFooter alignWithMargins="0"/>
    </customSheetView>
    <customSheetView guid="{340562B9-6CEE-4962-8D7D-CA1C6778F52C}" state="hidden">
      <selection activeCell="A4" sqref="A4"/>
      <pageMargins left="0" right="0" top="0" bottom="0" header="0" footer="0"/>
      <pageSetup orientation="portrait" r:id="rId13"/>
      <headerFooter alignWithMargins="0"/>
    </customSheetView>
    <customSheetView guid="{38BECF6E-1A53-4F98-87B9-44F2C5F77E08}" state="hidden">
      <selection activeCell="A4" sqref="A4"/>
      <pageMargins left="0" right="0" top="0" bottom="0" header="0" footer="0"/>
      <pageSetup orientation="portrait" r:id="rId14"/>
      <headerFooter alignWithMargins="0"/>
    </customSheetView>
    <customSheetView guid="{8E3ED18F-7B8F-4A1C-969D-A70DC3B696C3}" state="hidden">
      <selection activeCell="A4" sqref="A4"/>
      <pageMargins left="0" right="0" top="0" bottom="0" header="0" footer="0"/>
      <pageSetup orientation="portrait" r:id="rId15"/>
      <headerFooter alignWithMargins="0"/>
    </customSheetView>
    <customSheetView guid="{477F7E43-D393-45BA-B99B-D838E4629B5D}" state="hidden">
      <selection activeCell="A4" sqref="A4"/>
      <pageMargins left="0" right="0" top="0" bottom="0" header="0" footer="0"/>
      <pageSetup orientation="portrait" r:id="rId16"/>
      <headerFooter alignWithMargins="0"/>
    </customSheetView>
    <customSheetView guid="{240327DD-375F-45D4-BA52-89AFD79FE6A1}"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7A9EA6D6-4DDF-43D9-92E6-C6AFAD14E266}" state="hidden">
      <selection activeCell="A4" sqref="A4"/>
      <pageMargins left="0" right="0" top="0" bottom="0" header="0" footer="0"/>
      <pageSetup orientation="portrait" r:id="rId19"/>
      <headerFooter alignWithMargins="0"/>
    </customSheetView>
    <customSheetView guid="{43BCBF1E-CDCF-4541-8D79-87EDCECBC1FD}" state="hidden">
      <selection activeCell="A4" sqref="A4"/>
      <pageMargins left="0" right="0" top="0" bottom="0" header="0" footer="0"/>
      <pageSetup orientation="portrait" r:id="rId20"/>
      <headerFooter alignWithMargins="0"/>
    </customSheetView>
    <customSheetView guid="{494F6778-23FE-4AAC-B37D-6C7543FC13B9}" state="hidden">
      <selection activeCell="A4" sqref="A4"/>
      <pageMargins left="0" right="0" top="0" bottom="0" header="0" footer="0"/>
      <pageSetup orientation="portrait" r:id="rId21"/>
      <headerFooter alignWithMargins="0"/>
    </customSheetView>
    <customSheetView guid="{F9FE2C60-2849-4C32-B532-2B1A89FFA9CD}" state="hidden">
      <selection activeCell="A4" sqref="A4"/>
      <pageMargins left="0" right="0" top="0" bottom="0" header="0" footer="0"/>
      <pageSetup orientation="portrait" r:id="rId22"/>
      <headerFooter alignWithMargins="0"/>
    </customSheetView>
    <customSheetView guid="{FE4EC9C4-31B9-4D40-8323-5B16C3BC840F}" state="hidden">
      <selection activeCell="A4" sqref="A4"/>
      <pageMargins left="0" right="0" top="0" bottom="0" header="0" footer="0"/>
      <pageSetup orientation="portrait" r:id="rId23"/>
      <headerFooter alignWithMargins="0"/>
    </customSheetView>
    <customSheetView guid="{C5EDD9E3-0801-4479-8600-A80B0FCFDF0B}" state="hidden">
      <selection activeCell="A4" sqref="A4"/>
      <pageMargins left="0" right="0" top="0" bottom="0" header="0" footer="0"/>
      <pageSetup orientation="portrait" r:id="rId24"/>
      <headerFooter alignWithMargins="0"/>
    </customSheetView>
    <customSheetView guid="{15A19D23-A9FD-4FC1-B7B0-F2D16BDFC729}" state="hidden">
      <selection activeCell="A4" sqref="A4"/>
      <pageMargins left="0" right="0" top="0" bottom="0" header="0" footer="0"/>
      <pageSetup orientation="portrait" r:id="rId25"/>
      <headerFooter alignWithMargins="0"/>
    </customSheetView>
    <customSheetView guid="{97C0FC0E-800C-45C9-895E-E91A3F1ADBA4}" state="hidden">
      <selection activeCell="A4" sqref="A4"/>
      <pageMargins left="0" right="0" top="0" bottom="0" header="0" footer="0"/>
      <pageSetup orientation="portrait" r:id="rId26"/>
      <headerFooter alignWithMargins="0"/>
    </customSheetView>
    <customSheetView guid="{CB7992C9-ABA5-4C7D-8C49-1E1D8E8875C7}" state="hidden">
      <selection activeCell="A4" sqref="A4"/>
      <pageMargins left="0" right="0" top="0" bottom="0" header="0" footer="0"/>
      <pageSetup orientation="portrait" r:id="rId27"/>
      <headerFooter alignWithMargins="0"/>
    </customSheetView>
    <customSheetView guid="{E51D3662-FFCE-4FD6-A590-7DDC9E38C41F}" state="hidden">
      <selection activeCell="A4" sqref="A4"/>
      <pageMargins left="0" right="0" top="0" bottom="0" header="0" footer="0"/>
      <pageSetup orientation="portrait" r:id="rId28"/>
      <headerFooter alignWithMargins="0"/>
    </customSheetView>
    <customSheetView guid="{2CF6F19D-227C-4840-A9E1-6C944B0145DB}" state="hidden">
      <selection activeCell="A4" sqref="A4"/>
      <pageMargins left="0" right="0" top="0" bottom="0" header="0" footer="0"/>
      <pageSetup orientation="portrait" r:id="rId29"/>
      <headerFooter alignWithMargins="0"/>
    </customSheetView>
    <customSheetView guid="{CDF7C778-C53B-45C7-952D-968F867FB204}" state="hidden">
      <selection activeCell="A4" sqref="A4"/>
      <pageMargins left="0" right="0" top="0" bottom="0" header="0" footer="0"/>
      <pageSetup orientation="portrait" r:id="rId30"/>
      <headerFooter alignWithMargins="0"/>
    </customSheetView>
    <customSheetView guid="{27CB7082-4FAB-46F1-8968-11E3E4A629B2}" state="hidden">
      <selection activeCell="A4" sqref="A4"/>
      <pageMargins left="0" right="0" top="0" bottom="0" header="0" footer="0"/>
      <pageSetup orientation="portrait" r:id="rId31"/>
      <headerFooter alignWithMargins="0"/>
    </customSheetView>
    <customSheetView guid="{273BBCBD-8F12-4445-A7CA-FDA7C67AE3D5}" state="hidden">
      <selection activeCell="A4" sqref="A4"/>
      <pageMargins left="0" right="0" top="0" bottom="0" header="0" footer="0"/>
      <pageSetup orientation="portrait" r:id="rId32"/>
      <headerFooter alignWithMargins="0"/>
    </customSheetView>
    <customSheetView guid="{5476C51C-4037-4B28-A818-10D7CDF0C66A}" state="hidden">
      <selection activeCell="A4" sqref="A4"/>
      <pageMargins left="0" right="0" top="0" bottom="0" header="0" footer="0"/>
      <pageSetup orientation="portrait" r:id="rId33"/>
      <headerFooter alignWithMargins="0"/>
    </customSheetView>
    <customSheetView guid="{696D4A13-5E44-4B16-B107-EB70ABB06CBE}" state="hidden">
      <selection activeCell="A4" sqref="A4"/>
      <pageMargins left="0" right="0" top="0" bottom="0" header="0" footer="0"/>
      <pageSetup orientation="portrait" r:id="rId34"/>
      <headerFooter alignWithMargins="0"/>
    </customSheetView>
    <customSheetView guid="{757C3C2F-C668-4CD7-806B-CA71CC57DCC1}" state="hidden">
      <selection activeCell="A4" sqref="A4"/>
      <pageMargins left="0" right="0" top="0" bottom="0" header="0" footer="0"/>
      <pageSetup orientation="portrait" r:id="rId35"/>
      <headerFooter alignWithMargins="0"/>
    </customSheetView>
    <customSheetView guid="{9CD72AD0-8BDA-437F-A784-A667464C809C}" state="hidden">
      <selection activeCell="A4" sqref="A4"/>
      <pageMargins left="0" right="0" top="0" bottom="0" header="0" footer="0"/>
      <pageSetup orientation="portrait" r:id="rId36"/>
      <headerFooter alignWithMargins="0"/>
    </customSheetView>
    <customSheetView guid="{DBB6855E-D634-47BF-8EAD-2479D63E426E}" state="hidden">
      <selection activeCell="A4" sqref="A4"/>
      <pageMargins left="0" right="0" top="0" bottom="0" header="0" footer="0"/>
      <pageSetup orientation="portrait" r:id="rId37"/>
      <headerFooter alignWithMargins="0"/>
    </customSheetView>
    <customSheetView guid="{9F341631-288D-49D9-8F81-65CCC818C9BA}" state="hidden">
      <selection activeCell="A4" sqref="A4"/>
      <pageMargins left="0" right="0" top="0" bottom="0" header="0" footer="0"/>
      <pageSetup orientation="portrait" r:id="rId38"/>
      <headerFooter alignWithMargins="0"/>
    </customSheetView>
    <customSheetView guid="{3836A67F-51F8-4B52-B51D-937DC398CD1F}" state="hidden">
      <selection activeCell="A4" sqref="A4"/>
      <pageMargins left="0" right="0" top="0" bottom="0" header="0" footer="0"/>
      <pageSetup orientation="portrait" r:id="rId39"/>
      <headerFooter alignWithMargins="0"/>
    </customSheetView>
    <customSheetView guid="{4B898AE2-7356-489E-882D-EC3B09CB95AA}" state="hidden">
      <selection activeCell="A4" sqref="A4"/>
      <pageMargins left="0" right="0" top="0" bottom="0" header="0" footer="0"/>
      <pageSetup orientation="portrait" r:id="rId40"/>
      <headerFooter alignWithMargins="0"/>
    </customSheetView>
    <customSheetView guid="{B9DDBA10-9BB0-4D91-9619-C113F75B2489}" state="hidden">
      <selection activeCell="A4" sqref="A4"/>
      <pageMargins left="0" right="0" top="0" bottom="0" header="0" footer="0"/>
      <pageSetup orientation="portrait" r:id="rId41"/>
      <headerFooter alignWithMargins="0"/>
    </customSheetView>
    <customSheetView guid="{51A6EE7B-1159-4743-BF27-95D329619B3B}" state="hidden">
      <selection activeCell="A4" sqref="A4"/>
      <pageMargins left="0" right="0" top="0" bottom="0" header="0" footer="0"/>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8893ED44-0907-49DA-91B4-12E950CA9B03}" state="hidden">
      <pageMargins left="0.7" right="0.7" top="0.75" bottom="0.75" header="0.3" footer="0.3"/>
    </customSheetView>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Ankit Vaishnav {अंकित वैष्णव}</cp:lastModifiedBy>
  <cp:revision/>
  <cp:lastPrinted>2025-03-20T10:48:41Z</cp:lastPrinted>
  <dcterms:created xsi:type="dcterms:W3CDTF">2010-09-27T08:09:01Z</dcterms:created>
  <dcterms:modified xsi:type="dcterms:W3CDTF">2026-03-30T12:39:21Z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