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31 SS-156_Tuticorin_Arshia/03_BD/Volume-III/"/>
    </mc:Choice>
  </mc:AlternateContent>
  <xr:revisionPtr revIDLastSave="621" documentId="13_ncr:1_{746E59B2-CDB3-4FA5-BE63-EFC2DBB03911}" xr6:coauthVersionLast="47" xr6:coauthVersionMax="47" xr10:uidLastSave="{31C8F116-44CD-4BCE-BEB9-B953FEE96AE4}"/>
  <workbookProtection workbookAlgorithmName="SHA-512" workbookHashValue="oucqcdSmv8VshdODAIsAkTt66DUjq5N09xfbffS2Gsyzo6X3eu5NseukzkCnaJ55O/iUtG90o4OZCKOtNBigGQ==" workbookSaltValue="T3JAcOSYXOv49y3axG3rEQ==" workbookSpinCount="100000" lockStructure="1"/>
  <bookViews>
    <workbookView xWindow="-120" yWindow="-120" windowWidth="29040" windowHeight="15720" tabRatio="753"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'Sch-1'!$A$16:$AT$16</definedName>
    <definedName name="_xlnm._FilterDatabase" localSheetId="7" hidden="1">'Sch-1 dis'!$A$16:$B$21</definedName>
    <definedName name="_xlnm._FilterDatabase" localSheetId="6" hidden="1">'Sch-1 old'!$A$36:$AW$150</definedName>
    <definedName name="_xlnm._FilterDatabase" localSheetId="9" hidden="1">'Sch-2'!$A$18:$AN$18</definedName>
    <definedName name="_xlnm._FilterDatabase" localSheetId="8" hidden="1">'Sch-2 Dis'!$A$15:$F$56</definedName>
    <definedName name="_xlnm._FilterDatabase" localSheetId="10" hidden="1">'Sch-3 '!$F$1:$F$187</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Envelope'!$A$1:$F$70</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'Sch-1'!$A$1:$L$257</definedName>
    <definedName name="_xlnm.Print_Area" localSheetId="7">'Sch-1 dis'!$A$1:$G$84</definedName>
    <definedName name="_xlnm.Print_Area" localSheetId="6">'Sch-1 old'!$A$1:$M$50</definedName>
    <definedName name="_xlnm.Print_Area" localSheetId="9">'Sch-2'!$A$1:$H$255</definedName>
    <definedName name="_xlnm.Print_Area" localSheetId="8">'Sch-2 Dis'!$A$1:$F$62</definedName>
    <definedName name="_xlnm.Print_Area" localSheetId="10">'Sch-3 '!$A$1:$O$164</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Envelope'!$A$1:$F$70</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'Sch-1'!$A$1:$L$247</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'Sch-2'!$A$1:$H$256</definedName>
    <definedName name="Z_01ACF2E1_8E61_4459_ABC1_B6C183DEED61_.wvu.PrintArea" localSheetId="8" hidden="1">'Sch-2 Dis'!$A$1:$F$55</definedName>
    <definedName name="Z_01ACF2E1_8E61_4459_ABC1_B6C183DEED61_.wvu.PrintArea" localSheetId="10" hidden="1">'Sch-3 '!$A$1:$L$154</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'Sch-1'!$AC:$AH</definedName>
    <definedName name="Z_14D7F02E_BCCA_4517_ABC7_537FF4AEB67A_.wvu.Cols" localSheetId="8" hidden="1">'Sch-2 Dis'!$K:$Q</definedName>
    <definedName name="Z_14D7F02E_BCCA_4517_ABC7_537FF4AEB67A_.wvu.Cols" localSheetId="10" hidden="1">'Sch-3 '!$AC:$AH</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'Sch-1'!$A$16:$L$248</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'Sch-2'!$A$248:$H$252</definedName>
    <definedName name="Z_14D7F02E_BCCA_4517_ABC7_537FF4AEB67A_.wvu.FilterData" localSheetId="10" hidden="1">'Sch-3 '!$A$16:$L$158</definedName>
    <definedName name="Z_14D7F02E_BCCA_4517_ABC7_537FF4AEB67A_.wvu.FilterData" localSheetId="11" hidden="1">'Sch-3 Dis'!$A$14:$F$81</definedName>
    <definedName name="Z_14D7F02E_BCCA_4517_ABC7_537FF4AEB67A_.wvu.PrintArea" localSheetId="21" hidden="1">'Bid Form - 2nd Envelope'!$A$1:$F$70</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'Sch-1'!$A$1:$L$258</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'Sch-2'!$A$1:$H$256</definedName>
    <definedName name="Z_14D7F02E_BCCA_4517_ABC7_537FF4AEB67A_.wvu.PrintArea" localSheetId="8" hidden="1">'Sch-2 Dis'!$A$1:$F$62</definedName>
    <definedName name="Z_14D7F02E_BCCA_4517_ABC7_537FF4AEB67A_.wvu.PrintArea" localSheetId="10" hidden="1">'Sch-3 '!$A$1:$L$165</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'Sch-1'!$N:$O,'Sch-1'!$AC:$AH</definedName>
    <definedName name="Z_15CFD519_1213_4A8D_B348_9E21E48996A3_.wvu.Cols" localSheetId="6" hidden="1">'Sch-1 old'!$AA:$AJ</definedName>
    <definedName name="Z_15CFD519_1213_4A8D_B348_9E21E48996A3_.wvu.Cols" localSheetId="9" hidden="1">'Sch-2'!$R:$AA</definedName>
    <definedName name="Z_15CFD519_1213_4A8D_B348_9E21E48996A3_.wvu.Cols" localSheetId="8" hidden="1">'Sch-2 Dis'!$K:$Q</definedName>
    <definedName name="Z_15CFD519_1213_4A8D_B348_9E21E48996A3_.wvu.Cols" localSheetId="10" hidden="1">'Sch-3 '!$N:$O,'Sch-3 '!$AC:$AH</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'Sch-2'!$A$248:$AN$355</definedName>
    <definedName name="Z_15CFD519_1213_4A8D_B348_9E21E48996A3_.wvu.FilterData" localSheetId="8" hidden="1">'Sch-2 Dis'!$A$15:$F$56</definedName>
    <definedName name="Z_15CFD519_1213_4A8D_B348_9E21E48996A3_.wvu.FilterData" localSheetId="10" hidden="1">'Sch-3 '!$A$155:$AT$187</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'Sch-1'!$A$1:$M$257</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'Sch-2'!$A$1:$H$255</definedName>
    <definedName name="Z_15CFD519_1213_4A8D_B348_9E21E48996A3_.wvu.PrintArea" localSheetId="8" hidden="1">'Sch-2 Dis'!$A$1:$F$62</definedName>
    <definedName name="Z_15CFD519_1213_4A8D_B348_9E21E48996A3_.wvu.PrintArea" localSheetId="10" hidden="1">'Sch-3 '!$A$1:$M$164</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'Sch-1'!$AC:$AH</definedName>
    <definedName name="Z_17B393F9_58FB_4C8A_BA36_EE3D99C6B20A_.wvu.Cols" localSheetId="6" hidden="1">'Sch-1 old'!$AA:$AJ</definedName>
    <definedName name="Z_17B393F9_58FB_4C8A_BA36_EE3D99C6B20A_.wvu.Cols" localSheetId="9" hidden="1">'Sch-2'!$R:$AA</definedName>
    <definedName name="Z_17B393F9_58FB_4C8A_BA36_EE3D99C6B20A_.wvu.Cols" localSheetId="8" hidden="1">'Sch-2 Dis'!$K:$Q</definedName>
    <definedName name="Z_17B393F9_58FB_4C8A_BA36_EE3D99C6B20A_.wvu.Cols" localSheetId="10" hidden="1">'Sch-3 '!$N:$O,'Sch-3 '!$AC:$AH</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'Sch-1'!$F$1:$F$280</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'Sch-2'!$A$248:$AN$355</definedName>
    <definedName name="Z_17B393F9_58FB_4C8A_BA36_EE3D99C6B20A_.wvu.FilterData" localSheetId="8" hidden="1">'Sch-2 Dis'!$A$15:$F$56</definedName>
    <definedName name="Z_17B393F9_58FB_4C8A_BA36_EE3D99C6B20A_.wvu.FilterData" localSheetId="10" hidden="1">'Sch-3 '!$F$1:$F$187</definedName>
    <definedName name="Z_17B393F9_58FB_4C8A_BA36_EE3D99C6B20A_.wvu.FilterData" localSheetId="11" hidden="1">'Sch-3 Dis'!$A$15:$F$81</definedName>
    <definedName name="Z_17B393F9_58FB_4C8A_BA36_EE3D99C6B20A_.wvu.PrintArea" localSheetId="21" hidden="1">'Bid Form - 2nd Envelope'!$A$1:$F$70</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'Sch-1'!$A$1:$M$257</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'Sch-2'!$A$1:$H$255</definedName>
    <definedName name="Z_17B393F9_58FB_4C8A_BA36_EE3D99C6B20A_.wvu.PrintArea" localSheetId="8" hidden="1">'Sch-2 Dis'!$A$1:$F$62</definedName>
    <definedName name="Z_17B393F9_58FB_4C8A_BA36_EE3D99C6B20A_.wvu.PrintArea" localSheetId="10" hidden="1">'Sch-3 '!$A$1:$M$164</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Envelope'!$70:$70</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'Sch-1'!$N:$O,'Sch-1'!$AC:$AH</definedName>
    <definedName name="Z_223BC0FC_814D_40F0_9795_CE82A16FF3A5_.wvu.Cols" localSheetId="6" hidden="1">'Sch-1 old'!$N:$S,'Sch-1 old'!$AA:$AJ</definedName>
    <definedName name="Z_223BC0FC_814D_40F0_9795_CE82A16FF3A5_.wvu.Cols" localSheetId="9" hidden="1">'Sch-2'!$R:$AA</definedName>
    <definedName name="Z_223BC0FC_814D_40F0_9795_CE82A16FF3A5_.wvu.Cols" localSheetId="8" hidden="1">'Sch-2 Dis'!$K:$Q</definedName>
    <definedName name="Z_223BC0FC_814D_40F0_9795_CE82A16FF3A5_.wvu.Cols" localSheetId="10" hidden="1">'Sch-3 '!$N:$O,'Sch-3 '!$AC:$AH</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'Sch-1'!$A$17:$AT$247</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'Sch-2'!$A$1:$AN$355</definedName>
    <definedName name="Z_223BC0FC_814D_40F0_9795_CE82A16FF3A5_.wvu.FilterData" localSheetId="8" hidden="1">'Sch-2 Dis'!$A$15:$F$56</definedName>
    <definedName name="Z_223BC0FC_814D_40F0_9795_CE82A16FF3A5_.wvu.FilterData" localSheetId="10" hidden="1">'Sch-3 '!$A$17:$AT$156</definedName>
    <definedName name="Z_223BC0FC_814D_40F0_9795_CE82A16FF3A5_.wvu.FilterData" localSheetId="11" hidden="1">'Sch-3 Dis'!$A$15:$F$81</definedName>
    <definedName name="Z_223BC0FC_814D_40F0_9795_CE82A16FF3A5_.wvu.PrintArea" localSheetId="21" hidden="1">'Bid Form - 2nd Envelope'!$A$1:$F$70</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'Sch-1'!$A$1:$M$257</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'Sch-2'!$A$1:$H$255</definedName>
    <definedName name="Z_223BC0FC_814D_40F0_9795_CE82A16FF3A5_.wvu.PrintArea" localSheetId="8" hidden="1">'Sch-2 Dis'!$A$1:$F$62</definedName>
    <definedName name="Z_223BC0FC_814D_40F0_9795_CE82A16FF3A5_.wvu.PrintArea" localSheetId="10" hidden="1">'Sch-3 '!$A$1:$M$164</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'Sch-1'!$O:$O,'Sch-1'!$AC:$AH</definedName>
    <definedName name="Z_27A45B7A_04F2_4516_B80B_5ED0825D4ED3_.wvu.Cols" localSheetId="6" hidden="1">'Sch-1 old'!$R:$U</definedName>
    <definedName name="Z_27A45B7A_04F2_4516_B80B_5ED0825D4ED3_.wvu.Cols" localSheetId="9" hidden="1">'Sch-2'!$J:$L</definedName>
    <definedName name="Z_27A45B7A_04F2_4516_B80B_5ED0825D4ED3_.wvu.Cols" localSheetId="8" hidden="1">'Sch-2 Dis'!$K:$Q</definedName>
    <definedName name="Z_27A45B7A_04F2_4516_B80B_5ED0825D4ED3_.wvu.Cols" localSheetId="10" hidden="1">'Sch-3 '!$O:$O,'Sch-3 '!$AC:$AH</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'Sch-1'!$A$248:$L$248</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'!$A$18:$L$158</definedName>
    <definedName name="Z_27A45B7A_04F2_4516_B80B_5ED0825D4ED3_.wvu.FilterData" localSheetId="11" hidden="1">'Sch-3 Dis'!$A$15:$F$81</definedName>
    <definedName name="Z_27A45B7A_04F2_4516_B80B_5ED0825D4ED3_.wvu.PrintArea" localSheetId="21" hidden="1">'Bid Form - 2nd Envelope'!$A$1:$F$70</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'Sch-1'!$A$1:$L$258</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'Sch-2'!$A$1:$H$256</definedName>
    <definedName name="Z_27A45B7A_04F2_4516_B80B_5ED0825D4ED3_.wvu.PrintArea" localSheetId="8" hidden="1">'Sch-2 Dis'!$A$1:$F$62</definedName>
    <definedName name="Z_27A45B7A_04F2_4516_B80B_5ED0825D4ED3_.wvu.PrintArea" localSheetId="10" hidden="1">'Sch-3 '!$A$1:$L$165</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Envelope'!$A$1:$F$70</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'Sch-1'!$N:$O,'Sch-1'!$AC:$AH</definedName>
    <definedName name="Z_3D35547A_C7A7_4365_9B6F_E005D667DB30_.wvu.Cols" localSheetId="6" hidden="1">'Sch-1 old'!$AA:$AJ</definedName>
    <definedName name="Z_3D35547A_C7A7_4365_9B6F_E005D667DB30_.wvu.Cols" localSheetId="9" hidden="1">'Sch-2'!$R:$AA</definedName>
    <definedName name="Z_3D35547A_C7A7_4365_9B6F_E005D667DB30_.wvu.Cols" localSheetId="8" hidden="1">'Sch-2 Dis'!$K:$Q</definedName>
    <definedName name="Z_3D35547A_C7A7_4365_9B6F_E005D667DB30_.wvu.Cols" localSheetId="10" hidden="1">'Sch-3 '!$N:$O,'Sch-3 '!$AC:$AH</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'Sch-1'!$F$1:$F$280</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'Sch-2'!$A$248:$AN$355</definedName>
    <definedName name="Z_3D35547A_C7A7_4365_9B6F_E005D667DB30_.wvu.FilterData" localSheetId="8" hidden="1">'Sch-2 Dis'!$A$15:$F$56</definedName>
    <definedName name="Z_3D35547A_C7A7_4365_9B6F_E005D667DB30_.wvu.FilterData" localSheetId="10" hidden="1">'Sch-3 '!$F$1:$F$187</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'Sch-1'!$A$1:$M$257</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'Sch-2'!$A$1:$H$255</definedName>
    <definedName name="Z_3D35547A_C7A7_4365_9B6F_E005D667DB30_.wvu.PrintArea" localSheetId="8" hidden="1">'Sch-2 Dis'!$A$1:$F$62</definedName>
    <definedName name="Z_3D35547A_C7A7_4365_9B6F_E005D667DB30_.wvu.PrintArea" localSheetId="10" hidden="1">'Sch-3 '!$A$1:$M$164</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'Sch-1'!$N:$O,'Sch-1'!$AC:$AH</definedName>
    <definedName name="Z_3D7485D4_8B22_4B60_AFED_214FFEBEC996_.wvu.Cols" localSheetId="6" hidden="1">'Sch-1 old'!$O:$P</definedName>
    <definedName name="Z_3D7485D4_8B22_4B60_AFED_214FFEBEC996_.wvu.Cols" localSheetId="9" hidden="1">'Sch-2'!#REF!</definedName>
    <definedName name="Z_3D7485D4_8B22_4B60_AFED_214FFEBEC996_.wvu.Cols" localSheetId="8" hidden="1">'Sch-2 Dis'!$K:$Q</definedName>
    <definedName name="Z_3D7485D4_8B22_4B60_AFED_214FFEBEC996_.wvu.Cols" localSheetId="10" hidden="1">'Sch-3 '!$N:$O,'Sch-3 '!$AC:$AH</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Envelope'!$A$1:$F$70</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'Sch-1'!$A$1:$M$257</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'Sch-2'!$A$1:$H$255</definedName>
    <definedName name="Z_3D7485D4_8B22_4B60_AFED_214FFEBEC996_.wvu.PrintArea" localSheetId="8" hidden="1">'Sch-2 Dis'!$A$1:$F$62</definedName>
    <definedName name="Z_3D7485D4_8B22_4B60_AFED_214FFEBEC996_.wvu.PrintArea" localSheetId="10" hidden="1">'Sch-3 '!$A$1:$M$164</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Envelope'!$A$1:$F$70</definedName>
    <definedName name="Z_414AD671_2E7B_4D9B_BBA9_C6497B91B3F4_.wvu.Rows" localSheetId="21" hidden="1">'Bid Form - 2nd Envelope'!$28:$29,'Bid Form - 2nd Envelope'!$70:$70</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'Sch-1'!$N:$O,'Sch-1'!$AC:$AH</definedName>
    <definedName name="Z_498493C3_769C_4143_9114_C68CD1D40B11_.wvu.Cols" localSheetId="6" hidden="1">'Sch-1 old'!$N:$U</definedName>
    <definedName name="Z_498493C3_769C_4143_9114_C68CD1D40B11_.wvu.Cols" localSheetId="9" hidden="1">'Sch-2'!$I:$L</definedName>
    <definedName name="Z_498493C3_769C_4143_9114_C68CD1D40B11_.wvu.Cols" localSheetId="8" hidden="1">'Sch-2 Dis'!$K:$Q</definedName>
    <definedName name="Z_498493C3_769C_4143_9114_C68CD1D40B11_.wvu.Cols" localSheetId="10" hidden="1">'Sch-3 '!$N:$O,'Sch-3 '!$AC:$AH</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'Sch-1'!$A$248:$AT$248</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'Sch-2'!$A$248:$AO$250</definedName>
    <definedName name="Z_498493C3_769C_4143_9114_C68CD1D40B11_.wvu.FilterData" localSheetId="8" hidden="1">'Sch-2 Dis'!$A$15:$F$56</definedName>
    <definedName name="Z_498493C3_769C_4143_9114_C68CD1D40B11_.wvu.FilterData" localSheetId="10" hidden="1">'Sch-3 '!$A$155:$AT$158</definedName>
    <definedName name="Z_498493C3_769C_4143_9114_C68CD1D40B11_.wvu.FilterData" localSheetId="11" hidden="1">'Sch-3 Dis'!$A$15:$F$81</definedName>
    <definedName name="Z_498493C3_769C_4143_9114_C68CD1D40B11_.wvu.PrintArea" localSheetId="21" hidden="1">'Bid Form - 2nd Envelope'!$A$1:$F$70</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'Sch-1'!$A$1:$M$257</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'Sch-2'!$A$1:$H$255</definedName>
    <definedName name="Z_498493C3_769C_4143_9114_C68CD1D40B11_.wvu.PrintArea" localSheetId="8" hidden="1">'Sch-2 Dis'!$A$1:$F$62</definedName>
    <definedName name="Z_498493C3_769C_4143_9114_C68CD1D40B11_.wvu.PrintArea" localSheetId="10" hidden="1">'Sch-3 '!$A$1:$M$164</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'Sch-1'!$O:$W,'Sch-1'!$AC:$AH</definedName>
    <definedName name="Z_4AA1107B_A795_4744_B566_827168772C7A_.wvu.Cols" localSheetId="8" hidden="1">'Sch-2 Dis'!$K:$Q</definedName>
    <definedName name="Z_4AA1107B_A795_4744_B566_827168772C7A_.wvu.Cols" localSheetId="10" hidden="1">'Sch-3 '!$O:$W,'Sch-3 '!$AC:$AH</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'Sch-1'!$A$248:$L$248</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'!$A$18:$L$158</definedName>
    <definedName name="Z_4AA1107B_A795_4744_B566_827168772C7A_.wvu.FilterData" localSheetId="11" hidden="1">'Sch-3 Dis'!$A$15:$F$81</definedName>
    <definedName name="Z_4AA1107B_A795_4744_B566_827168772C7A_.wvu.PrintArea" localSheetId="21" hidden="1">'Bid Form - 2nd Envelope'!$A$1:$F$70</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'Sch-1'!$A$1:$L$257</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'Sch-2'!$A$1:$H$255</definedName>
    <definedName name="Z_4AA1107B_A795_4744_B566_827168772C7A_.wvu.PrintArea" localSheetId="8" hidden="1">'Sch-2 Dis'!$A$1:$F$62</definedName>
    <definedName name="Z_4AA1107B_A795_4744_B566_827168772C7A_.wvu.PrintArea" localSheetId="10" hidden="1">'Sch-3 '!$A$1:$L$164</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'Sch-1'!$AC:$AH</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'Sch-2'!$N:$AA</definedName>
    <definedName name="Z_4F65FF32_EC61_4022_A399_2986D7B6B8B3_.wvu.Cols" localSheetId="8" hidden="1">'Sch-2 Dis'!$K:$Q</definedName>
    <definedName name="Z_4F65FF32_EC61_4022_A399_2986D7B6B8B3_.wvu.Cols" localSheetId="10" hidden="1">'Sch-3 '!$AC:$AH</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Envelope'!$A$1:$F$70</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'Sch-1'!$A$1:$L$247</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'Sch-2'!$A$1:$H$256</definedName>
    <definedName name="Z_4F65FF32_EC61_4022_A399_2986D7B6B8B3_.wvu.PrintArea" localSheetId="8" hidden="1">'Sch-2 Dis'!$A$1:$F$55</definedName>
    <definedName name="Z_4F65FF32_EC61_4022_A399_2986D7B6B8B3_.wvu.PrintArea" localSheetId="10" hidden="1">'Sch-3 '!$A$1:$L$154</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'Sch-2'!$281:$347</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'Sch-1'!$N:$O,'Sch-1'!$AC:$AH</definedName>
    <definedName name="Z_5ABC3710_AA5A_4945_ADAE_A94A47CF63D8_.wvu.Cols" localSheetId="6" hidden="1">'Sch-1 old'!$AA:$AJ</definedName>
    <definedName name="Z_5ABC3710_AA5A_4945_ADAE_A94A47CF63D8_.wvu.Cols" localSheetId="9" hidden="1">'Sch-2'!$R:$AA</definedName>
    <definedName name="Z_5ABC3710_AA5A_4945_ADAE_A94A47CF63D8_.wvu.Cols" localSheetId="8" hidden="1">'Sch-2 Dis'!$K:$Q</definedName>
    <definedName name="Z_5ABC3710_AA5A_4945_ADAE_A94A47CF63D8_.wvu.Cols" localSheetId="10" hidden="1">'Sch-3 '!$N:$O,'Sch-3 '!$AC:$AH</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'Sch-1'!$F$1:$F$280</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'Sch-2'!$A$248:$AN$355</definedName>
    <definedName name="Z_5ABC3710_AA5A_4945_ADAE_A94A47CF63D8_.wvu.FilterData" localSheetId="8" hidden="1">'Sch-2 Dis'!$A$15:$F$56</definedName>
    <definedName name="Z_5ABC3710_AA5A_4945_ADAE_A94A47CF63D8_.wvu.FilterData" localSheetId="10" hidden="1">'Sch-3 '!$F$1:$F$187</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'Sch-1'!$A$1:$M$257</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'Sch-2'!$A$1:$H$255</definedName>
    <definedName name="Z_5ABC3710_AA5A_4945_ADAE_A94A47CF63D8_.wvu.PrintArea" localSheetId="8" hidden="1">'Sch-2 Dis'!$A$1:$F$62</definedName>
    <definedName name="Z_5ABC3710_AA5A_4945_ADAE_A94A47CF63D8_.wvu.PrintArea" localSheetId="10" hidden="1">'Sch-3 '!$A$1:$M$164</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'Sch-1'!$N:$O,'Sch-1'!$AC:$AH</definedName>
    <definedName name="Z_669A479F_2379_4FA5_9E9A_84868BC66652_.wvu.Cols" localSheetId="6" hidden="1">'Sch-1 old'!$AA:$AJ</definedName>
    <definedName name="Z_669A479F_2379_4FA5_9E9A_84868BC66652_.wvu.Cols" localSheetId="9" hidden="1">'Sch-2'!$R:$AA</definedName>
    <definedName name="Z_669A479F_2379_4FA5_9E9A_84868BC66652_.wvu.Cols" localSheetId="8" hidden="1">'Sch-2 Dis'!$K:$Q</definedName>
    <definedName name="Z_669A479F_2379_4FA5_9E9A_84868BC66652_.wvu.Cols" localSheetId="10" hidden="1">'Sch-3 '!$N:$O,'Sch-3 '!$AC:$AH</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'Sch-2'!$A$248:$AN$355</definedName>
    <definedName name="Z_669A479F_2379_4FA5_9E9A_84868BC66652_.wvu.FilterData" localSheetId="8" hidden="1">'Sch-2 Dis'!$A$15:$F$56</definedName>
    <definedName name="Z_669A479F_2379_4FA5_9E9A_84868BC66652_.wvu.FilterData" localSheetId="10" hidden="1">'Sch-3 '!$A$155:$AT$187</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'Sch-1'!$A$1:$M$257</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'Sch-2'!$A$1:$H$255</definedName>
    <definedName name="Z_669A479F_2379_4FA5_9E9A_84868BC66652_.wvu.PrintArea" localSheetId="8" hidden="1">'Sch-2 Dis'!$A$1:$F$62</definedName>
    <definedName name="Z_669A479F_2379_4FA5_9E9A_84868BC66652_.wvu.PrintArea" localSheetId="10" hidden="1">'Sch-3 '!$A$1:$M$164</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'Sch-1'!$N:$O,'Sch-1'!$AC:$AH</definedName>
    <definedName name="Z_67F5C388_2549_4EA3_9BC3_B2243CD03065_.wvu.Cols" localSheetId="6" hidden="1">'Sch-1 old'!$AA:$AJ</definedName>
    <definedName name="Z_67F5C388_2549_4EA3_9BC3_B2243CD03065_.wvu.Cols" localSheetId="9" hidden="1">'Sch-2'!$R:$AA</definedName>
    <definedName name="Z_67F5C388_2549_4EA3_9BC3_B2243CD03065_.wvu.Cols" localSheetId="8" hidden="1">'Sch-2 Dis'!$K:$Q</definedName>
    <definedName name="Z_67F5C388_2549_4EA3_9BC3_B2243CD03065_.wvu.Cols" localSheetId="10" hidden="1">'Sch-3 '!$N:$O,'Sch-3 '!$AC:$AH</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'Sch-1'!$F$1:$F$280</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'Sch-2'!$A$248:$AN$355</definedName>
    <definedName name="Z_67F5C388_2549_4EA3_9BC3_B2243CD03065_.wvu.FilterData" localSheetId="8" hidden="1">'Sch-2 Dis'!$A$15:$F$56</definedName>
    <definedName name="Z_67F5C388_2549_4EA3_9BC3_B2243CD03065_.wvu.FilterData" localSheetId="10" hidden="1">'Sch-3 '!$F$1:$F$187</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'Sch-1'!$A$1:$M$257</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'Sch-2'!$A$1:$H$255</definedName>
    <definedName name="Z_67F5C388_2549_4EA3_9BC3_B2243CD03065_.wvu.PrintArea" localSheetId="8" hidden="1">'Sch-2 Dis'!$A$1:$F$62</definedName>
    <definedName name="Z_67F5C388_2549_4EA3_9BC3_B2243CD03065_.wvu.PrintArea" localSheetId="10" hidden="1">'Sch-3 '!$A$1:$M$164</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'Sch-1'!$O:$W,'Sch-1'!$AC:$AH</definedName>
    <definedName name="Z_7487ED9F_BBED_4B2A_9631_22F1A430946B_.wvu.Cols" localSheetId="8" hidden="1">'Sch-2 Dis'!$K:$Q</definedName>
    <definedName name="Z_7487ED9F_BBED_4B2A_9631_22F1A430946B_.wvu.Cols" localSheetId="10" hidden="1">'Sch-3 '!$O:$W,'Sch-3 '!$AC:$AH</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'Sch-1'!$A$248:$L$248</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'!$A$18:$L$158</definedName>
    <definedName name="Z_7487ED9F_BBED_4B2A_9631_22F1A430946B_.wvu.FilterData" localSheetId="11" hidden="1">'Sch-3 Dis'!$A$15:$F$81</definedName>
    <definedName name="Z_7487ED9F_BBED_4B2A_9631_22F1A430946B_.wvu.PrintArea" localSheetId="21" hidden="1">'Bid Form - 2nd Envelope'!$A$1:$F$70</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'Sch-1'!$A$1:$L$257</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'Sch-2'!$A$1:$H$255</definedName>
    <definedName name="Z_7487ED9F_BBED_4B2A_9631_22F1A430946B_.wvu.PrintArea" localSheetId="8" hidden="1">'Sch-2 Dis'!$A$1:$F$62</definedName>
    <definedName name="Z_7487ED9F_BBED_4B2A_9631_22F1A430946B_.wvu.PrintArea" localSheetId="10" hidden="1">'Sch-3 '!$A$1:$L$164</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'Sch-1'!$N:$O,'Sch-1'!$AC:$AH</definedName>
    <definedName name="Z_7714FE4E_7B9B_4801_B72D_B9EBBBC550F4_.wvu.Cols" localSheetId="6" hidden="1">'Sch-1 old'!$O:$P,'Sch-1 old'!$AA:$AJ</definedName>
    <definedName name="Z_7714FE4E_7B9B_4801_B72D_B9EBBBC550F4_.wvu.Cols" localSheetId="9" hidden="1">'Sch-2'!$R:$AA</definedName>
    <definedName name="Z_7714FE4E_7B9B_4801_B72D_B9EBBBC550F4_.wvu.Cols" localSheetId="8" hidden="1">'Sch-2 Dis'!$K:$Q</definedName>
    <definedName name="Z_7714FE4E_7B9B_4801_B72D_B9EBBBC550F4_.wvu.Cols" localSheetId="10" hidden="1">'Sch-3 '!$N:$O,'Sch-3 '!$AC:$AH</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'Sch-1'!$A$248:$AT$280</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'Sch-2'!$A$248:$AN$355</definedName>
    <definedName name="Z_7714FE4E_7B9B_4801_B72D_B9EBBBC550F4_.wvu.FilterData" localSheetId="8" hidden="1">'Sch-2 Dis'!$A$15:$F$56</definedName>
    <definedName name="Z_7714FE4E_7B9B_4801_B72D_B9EBBBC550F4_.wvu.FilterData" localSheetId="10" hidden="1">'Sch-3 '!$A$155:$AT$187</definedName>
    <definedName name="Z_7714FE4E_7B9B_4801_B72D_B9EBBBC550F4_.wvu.FilterData" localSheetId="11" hidden="1">'Sch-3 Dis'!$A$15:$F$81</definedName>
    <definedName name="Z_7714FE4E_7B9B_4801_B72D_B9EBBBC550F4_.wvu.PrintArea" localSheetId="21" hidden="1">'Bid Form - 2nd Envelope'!$A$1:$F$70</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'Sch-1'!$A$1:$M$257</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'Sch-2'!$A$1:$H$255</definedName>
    <definedName name="Z_7714FE4E_7B9B_4801_B72D_B9EBBBC550F4_.wvu.PrintArea" localSheetId="8" hidden="1">'Sch-2 Dis'!$A$1:$F$62</definedName>
    <definedName name="Z_7714FE4E_7B9B_4801_B72D_B9EBBBC550F4_.wvu.PrintArea" localSheetId="10" hidden="1">'Sch-3 '!$A$1:$M$164</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'Sch-1'!$N:$O,'Sch-1'!$AC:$AH</definedName>
    <definedName name="Z_7DC2D5F9_066C_4A1B_9D4D_EA638F225909_.wvu.Cols" localSheetId="6" hidden="1">'Sch-1 old'!$N:$Q,'Sch-1 old'!$AA:$AJ</definedName>
    <definedName name="Z_7DC2D5F9_066C_4A1B_9D4D_EA638F225909_.wvu.Cols" localSheetId="9" hidden="1">'Sch-2'!#REF!,'Sch-2'!$I:$I,'Sch-2'!$R:$AA</definedName>
    <definedName name="Z_7DC2D5F9_066C_4A1B_9D4D_EA638F225909_.wvu.Cols" localSheetId="8" hidden="1">'Sch-2 Dis'!$K:$Q</definedName>
    <definedName name="Z_7DC2D5F9_066C_4A1B_9D4D_EA638F225909_.wvu.Cols" localSheetId="10" hidden="1">'Sch-3 '!$N:$O,'Sch-3 '!$AC:$AH</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'Sch-1'!$A$248:$AT$280</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'Sch-2'!$A$248:$AN$355</definedName>
    <definedName name="Z_7DC2D5F9_066C_4A1B_9D4D_EA638F225909_.wvu.FilterData" localSheetId="8" hidden="1">'Sch-2 Dis'!$A$15:$F$56</definedName>
    <definedName name="Z_7DC2D5F9_066C_4A1B_9D4D_EA638F225909_.wvu.FilterData" localSheetId="10" hidden="1">'Sch-3 '!$A$155:$AT$187</definedName>
    <definedName name="Z_7DC2D5F9_066C_4A1B_9D4D_EA638F225909_.wvu.FilterData" localSheetId="11" hidden="1">'Sch-3 Dis'!$A$15:$F$81</definedName>
    <definedName name="Z_7DC2D5F9_066C_4A1B_9D4D_EA638F225909_.wvu.PrintArea" localSheetId="21" hidden="1">'Bid Form - 2nd Envelope'!$A$1:$F$70</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'Sch-1'!$A$1:$M$257</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'Sch-2'!$A$1:$H$255</definedName>
    <definedName name="Z_7DC2D5F9_066C_4A1B_9D4D_EA638F225909_.wvu.PrintArea" localSheetId="8" hidden="1">'Sch-2 Dis'!$A$1:$F$62</definedName>
    <definedName name="Z_7DC2D5F9_066C_4A1B_9D4D_EA638F225909_.wvu.PrintArea" localSheetId="10" hidden="1">'Sch-3 '!$A$1:$M$164</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'Sch-1'!$AC:$AH</definedName>
    <definedName name="Z_9D1C7440_73A9_478A_BEB9_87B8CB1A08D5_.wvu.Cols" localSheetId="6" hidden="1">'Sch-1 old'!$AA:$AJ</definedName>
    <definedName name="Z_9D1C7440_73A9_478A_BEB9_87B8CB1A08D5_.wvu.Cols" localSheetId="9" hidden="1">'Sch-2'!$R:$AA</definedName>
    <definedName name="Z_9D1C7440_73A9_478A_BEB9_87B8CB1A08D5_.wvu.Cols" localSheetId="8" hidden="1">'Sch-2 Dis'!$K:$Q</definedName>
    <definedName name="Z_9D1C7440_73A9_478A_BEB9_87B8CB1A08D5_.wvu.Cols" localSheetId="10" hidden="1">'Sch-3 '!$N:$O,'Sch-3 '!$AC:$AH</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'Sch-1'!$F$1:$F$280</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'Sch-2'!$A$248:$AN$355</definedName>
    <definedName name="Z_9D1C7440_73A9_478A_BEB9_87B8CB1A08D5_.wvu.FilterData" localSheetId="8" hidden="1">'Sch-2 Dis'!$A$15:$F$56</definedName>
    <definedName name="Z_9D1C7440_73A9_478A_BEB9_87B8CB1A08D5_.wvu.FilterData" localSheetId="10" hidden="1">'Sch-3 '!$F$1:$F$187</definedName>
    <definedName name="Z_9D1C7440_73A9_478A_BEB9_87B8CB1A08D5_.wvu.FilterData" localSheetId="11" hidden="1">'Sch-3 Dis'!$A$15:$F$81</definedName>
    <definedName name="Z_9D1C7440_73A9_478A_BEB9_87B8CB1A08D5_.wvu.PrintArea" localSheetId="21" hidden="1">'Bid Form - 2nd Envelope'!$A$1:$F$70</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'Sch-1'!$A$1:$M$257</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'Sch-2'!$A$1:$H$255</definedName>
    <definedName name="Z_9D1C7440_73A9_478A_BEB9_87B8CB1A08D5_.wvu.PrintArea" localSheetId="8" hidden="1">'Sch-2 Dis'!$A$1:$F$62</definedName>
    <definedName name="Z_9D1C7440_73A9_478A_BEB9_87B8CB1A08D5_.wvu.PrintArea" localSheetId="10" hidden="1">'Sch-3 '!$A$1:$M$164</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Envelope'!$70:$70</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Envelope'!$A$1:$F$70</definedName>
    <definedName name="Z_A692B527_37CE_4602_AD24_F15F4E910B02_.wvu.Rows" localSheetId="21" hidden="1">'Bid Form - 2nd Envelope'!$28:$29,'Bid Form - 2nd Envelope'!$70:$70</definedName>
    <definedName name="Z_A7DBDDEF_9245_44C6_9EBF_032DB6E1C0A2_.wvu.Cols" localSheetId="20" hidden="1">Discount!$H:$S</definedName>
    <definedName name="Z_A7DBDDEF_9245_44C6_9EBF_032DB6E1C0A2_.wvu.Cols" localSheetId="4" hidden="1">'Sch-1'!$O:$W,'Sch-1'!$AC:$AH</definedName>
    <definedName name="Z_A7DBDDEF_9245_44C6_9EBF_032DB6E1C0A2_.wvu.Cols" localSheetId="6" hidden="1">'Sch-1 old'!$N:$N,'Sch-1 old'!$R:$T</definedName>
    <definedName name="Z_A7DBDDEF_9245_44C6_9EBF_032DB6E1C0A2_.wvu.Cols" localSheetId="9" hidden="1">'Sch-2'!$I:$I,'Sch-2'!$J:$K</definedName>
    <definedName name="Z_A7DBDDEF_9245_44C6_9EBF_032DB6E1C0A2_.wvu.Cols" localSheetId="8" hidden="1">'Sch-2 Dis'!$K:$Q</definedName>
    <definedName name="Z_A7DBDDEF_9245_44C6_9EBF_032DB6E1C0A2_.wvu.Cols" localSheetId="10" hidden="1">'Sch-3 '!$O:$W,'Sch-3 '!$AC:$AH</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'Sch-1'!$A$248:$L$248</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'!$A$18:$L$158</definedName>
    <definedName name="Z_A7DBDDEF_9245_44C6_9EBF_032DB6E1C0A2_.wvu.FilterData" localSheetId="11" hidden="1">'Sch-3 Dis'!$A$15:$F$81</definedName>
    <definedName name="Z_A7DBDDEF_9245_44C6_9EBF_032DB6E1C0A2_.wvu.PrintArea" localSheetId="21" hidden="1">'Bid Form - 2nd Envelope'!$A$1:$F$70</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'Sch-1'!$A$1:$L$257</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'Sch-2'!$A$1:$H$255</definedName>
    <definedName name="Z_A7DBDDEF_9245_44C6_9EBF_032DB6E1C0A2_.wvu.PrintArea" localSheetId="8" hidden="1">'Sch-2 Dis'!$A$1:$F$62</definedName>
    <definedName name="Z_A7DBDDEF_9245_44C6_9EBF_032DB6E1C0A2_.wvu.PrintArea" localSheetId="10" hidden="1">'Sch-3 '!$A$1:$L$164</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'Sch-1'!$N:$O,'Sch-1'!$AC:$AH</definedName>
    <definedName name="Z_A8C3F6CB_9FED_463C_BD60_E40C9BB21FCB_.wvu.Cols" localSheetId="6" hidden="1">'Sch-1 old'!$O:$P,'Sch-1 old'!$AA:$AJ</definedName>
    <definedName name="Z_A8C3F6CB_9FED_463C_BD60_E40C9BB21FCB_.wvu.Cols" localSheetId="9" hidden="1">'Sch-2'!$R:$AA</definedName>
    <definedName name="Z_A8C3F6CB_9FED_463C_BD60_E40C9BB21FCB_.wvu.Cols" localSheetId="8" hidden="1">'Sch-2 Dis'!$K:$Q</definedName>
    <definedName name="Z_A8C3F6CB_9FED_463C_BD60_E40C9BB21FCB_.wvu.Cols" localSheetId="10" hidden="1">'Sch-3 '!$N:$O,'Sch-3 '!$AC:$AH</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'Sch-1'!$A$248:$AT$280</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'Sch-2'!$A$248:$AN$355</definedName>
    <definedName name="Z_A8C3F6CB_9FED_463C_BD60_E40C9BB21FCB_.wvu.FilterData" localSheetId="8" hidden="1">'Sch-2 Dis'!$A$15:$F$56</definedName>
    <definedName name="Z_A8C3F6CB_9FED_463C_BD60_E40C9BB21FCB_.wvu.FilterData" localSheetId="10" hidden="1">'Sch-3 '!$A$155:$AT$187</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'Sch-1'!$A$1:$M$257</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'Sch-2'!$A$1:$H$255</definedName>
    <definedName name="Z_A8C3F6CB_9FED_463C_BD60_E40C9BB21FCB_.wvu.PrintArea" localSheetId="8" hidden="1">'Sch-2 Dis'!$A$1:$F$62</definedName>
    <definedName name="Z_A8C3F6CB_9FED_463C_BD60_E40C9BB21FCB_.wvu.PrintArea" localSheetId="10" hidden="1">'Sch-3 '!$A$1:$M$164</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'Sch-1'!$O:$W,'Sch-1'!$AC:$AH</definedName>
    <definedName name="Z_B23AD343_29DA_4CE0_BD10_47BF44F3782F_.wvu.Cols" localSheetId="6" hidden="1">'Sch-1 old'!$Q:$AT</definedName>
    <definedName name="Z_B23AD343_29DA_4CE0_BD10_47BF44F3782F_.wvu.Cols" localSheetId="9" hidden="1">'Sch-2'!$J:$AK</definedName>
    <definedName name="Z_B23AD343_29DA_4CE0_BD10_47BF44F3782F_.wvu.Cols" localSheetId="8" hidden="1">'Sch-2 Dis'!$K:$Q</definedName>
    <definedName name="Z_B23AD343_29DA_4CE0_BD10_47BF44F3782F_.wvu.Cols" localSheetId="10" hidden="1">'Sch-3 '!$O:$W,'Sch-3 '!$AC:$AH</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'Sch-1'!$A$248:$L$248</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'!$A$18:$L$158</definedName>
    <definedName name="Z_B23AD343_29DA_4CE0_BD10_47BF44F3782F_.wvu.FilterData" localSheetId="11" hidden="1">'Sch-3 Dis'!$A$15:$F$81</definedName>
    <definedName name="Z_B23AD343_29DA_4CE0_BD10_47BF44F3782F_.wvu.PrintArea" localSheetId="21" hidden="1">'Bid Form - 2nd Envelope'!$A$1:$F$70</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'Sch-1'!$A$1:$L$257</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'Sch-2'!$A$1:$H$255</definedName>
    <definedName name="Z_B23AD343_29DA_4CE0_BD10_47BF44F3782F_.wvu.PrintArea" localSheetId="8" hidden="1">'Sch-2 Dis'!$A$1:$F$62</definedName>
    <definedName name="Z_B23AD343_29DA_4CE0_BD10_47BF44F3782F_.wvu.PrintArea" localSheetId="10" hidden="1">'Sch-3 '!$A$1:$L$164</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'Sch-1'!$O:$W,'Sch-1'!$AC:$AH</definedName>
    <definedName name="Z_B3CE7B10_A914_4559_A6DA_AED8C22AFD6D_.wvu.Cols" localSheetId="6" hidden="1">'Sch-1 old'!$N:$AC</definedName>
    <definedName name="Z_B3CE7B10_A914_4559_A6DA_AED8C22AFD6D_.wvu.Cols" localSheetId="9" hidden="1">'Sch-2'!$I:$T</definedName>
    <definedName name="Z_B3CE7B10_A914_4559_A6DA_AED8C22AFD6D_.wvu.Cols" localSheetId="8" hidden="1">'Sch-2 Dis'!$K:$Q</definedName>
    <definedName name="Z_B3CE7B10_A914_4559_A6DA_AED8C22AFD6D_.wvu.Cols" localSheetId="10" hidden="1">'Sch-3 '!$O:$W,'Sch-3 '!$AC:$AH</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'Sch-1'!$A$248:$L$248</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'!$A$18:$L$158</definedName>
    <definedName name="Z_B3CE7B10_A914_4559_A6DA_AED8C22AFD6D_.wvu.FilterData" localSheetId="11" hidden="1">'Sch-3 Dis'!$A$15:$F$81</definedName>
    <definedName name="Z_B3CE7B10_A914_4559_A6DA_AED8C22AFD6D_.wvu.PrintArea" localSheetId="21" hidden="1">'Bid Form - 2nd Envelope'!$A$1:$F$70</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'Sch-1'!$A$1:$L$257</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'Sch-2'!$A$1:$H$255</definedName>
    <definedName name="Z_B3CE7B10_A914_4559_A6DA_AED8C22AFD6D_.wvu.PrintArea" localSheetId="8" hidden="1">'Sch-2 Dis'!$A$1:$F$62</definedName>
    <definedName name="Z_B3CE7B10_A914_4559_A6DA_AED8C22AFD6D_.wvu.PrintArea" localSheetId="10" hidden="1">'Sch-3 '!$A$1:$L$164</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'Sch-1'!$N:$O,'Sch-1'!$AC:$AH</definedName>
    <definedName name="Z_B535BD94_65F4_4909_8C8E_E86709E2A476_.wvu.Cols" localSheetId="6" hidden="1">'Sch-1 old'!$O:$P,'Sch-1 old'!$AA:$AJ</definedName>
    <definedName name="Z_B535BD94_65F4_4909_8C8E_E86709E2A476_.wvu.Cols" localSheetId="9" hidden="1">'Sch-2'!$R:$AA</definedName>
    <definedName name="Z_B535BD94_65F4_4909_8C8E_E86709E2A476_.wvu.Cols" localSheetId="8" hidden="1">'Sch-2 Dis'!$K:$Q</definedName>
    <definedName name="Z_B535BD94_65F4_4909_8C8E_E86709E2A476_.wvu.Cols" localSheetId="10" hidden="1">'Sch-3 '!$N:$O,'Sch-3 '!$AC:$AH</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'Sch-1'!$A$248:$AT$280</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'Sch-2'!$A$248:$AN$355</definedName>
    <definedName name="Z_B535BD94_65F4_4909_8C8E_E86709E2A476_.wvu.FilterData" localSheetId="8" hidden="1">'Sch-2 Dis'!$A$15:$F$56</definedName>
    <definedName name="Z_B535BD94_65F4_4909_8C8E_E86709E2A476_.wvu.FilterData" localSheetId="10" hidden="1">'Sch-3 '!$A$155:$AT$187</definedName>
    <definedName name="Z_B535BD94_65F4_4909_8C8E_E86709E2A476_.wvu.FilterData" localSheetId="11" hidden="1">'Sch-3 Dis'!$A$15:$F$81</definedName>
    <definedName name="Z_B535BD94_65F4_4909_8C8E_E86709E2A476_.wvu.PrintArea" localSheetId="21" hidden="1">'Bid Form - 2nd Envelope'!$A$1:$F$70</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'Sch-1'!$A$1:$M$257</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'Sch-2'!$A$1:$H$255</definedName>
    <definedName name="Z_B535BD94_65F4_4909_8C8E_E86709E2A476_.wvu.PrintArea" localSheetId="8" hidden="1">'Sch-2 Dis'!$A$1:$F$62</definedName>
    <definedName name="Z_B535BD94_65F4_4909_8C8E_E86709E2A476_.wvu.PrintArea" localSheetId="10" hidden="1">'Sch-3 '!$A$1:$M$164</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'Sch-1'!$O:$W,'Sch-1'!$AC:$AH</definedName>
    <definedName name="Z_B835C05C_B615_4DCB_982D_4519616B3CD8_.wvu.Cols" localSheetId="6" hidden="1">'Sch-1 old'!$Q:$T</definedName>
    <definedName name="Z_B835C05C_B615_4DCB_982D_4519616B3CD8_.wvu.Cols" localSheetId="9" hidden="1">'Sch-2'!$J:$K</definedName>
    <definedName name="Z_B835C05C_B615_4DCB_982D_4519616B3CD8_.wvu.Cols" localSheetId="8" hidden="1">'Sch-2 Dis'!$K:$Q</definedName>
    <definedName name="Z_B835C05C_B615_4DCB_982D_4519616B3CD8_.wvu.Cols" localSheetId="10" hidden="1">'Sch-3 '!$O:$W,'Sch-3 '!$AC:$AH</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'Sch-1'!$A$248:$AT$248</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'Sch-2'!$A$248:$AO$250</definedName>
    <definedName name="Z_B835C05C_B615_4DCB_982D_4519616B3CD8_.wvu.FilterData" localSheetId="8" hidden="1">'Sch-2 Dis'!$A$15:$F$56</definedName>
    <definedName name="Z_B835C05C_B615_4DCB_982D_4519616B3CD8_.wvu.FilterData" localSheetId="10" hidden="1">'Sch-3 '!$A$155:$AT$158</definedName>
    <definedName name="Z_B835C05C_B615_4DCB_982D_4519616B3CD8_.wvu.FilterData" localSheetId="11" hidden="1">'Sch-3 Dis'!$A$15:$F$81</definedName>
    <definedName name="Z_B835C05C_B615_4DCB_982D_4519616B3CD8_.wvu.PrintArea" localSheetId="21" hidden="1">'Bid Form - 2nd Envelope'!$A$1:$F$70</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'Sch-1'!$A$1:$L$257</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'Sch-2'!$A$1:$H$255</definedName>
    <definedName name="Z_B835C05C_B615_4DCB_982D_4519616B3CD8_.wvu.PrintArea" localSheetId="8" hidden="1">'Sch-2 Dis'!$A$1:$F$62</definedName>
    <definedName name="Z_B835C05C_B615_4DCB_982D_4519616B3CD8_.wvu.PrintArea" localSheetId="10" hidden="1">'Sch-3 '!$A$1:$L$164</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'Sch-1'!$N:$O,'Sch-1'!$AC:$AH</definedName>
    <definedName name="Z_C1509BCB_6271_4823_8162_379A0BECF309_.wvu.Cols" localSheetId="6" hidden="1">'Sch-1 old'!$N:$S,'Sch-1 old'!$AA:$AJ</definedName>
    <definedName name="Z_C1509BCB_6271_4823_8162_379A0BECF309_.wvu.Cols" localSheetId="9" hidden="1">'Sch-2'!$R:$AA</definedName>
    <definedName name="Z_C1509BCB_6271_4823_8162_379A0BECF309_.wvu.Cols" localSheetId="8" hidden="1">'Sch-2 Dis'!$K:$Q</definedName>
    <definedName name="Z_C1509BCB_6271_4823_8162_379A0BECF309_.wvu.Cols" localSheetId="10" hidden="1">'Sch-3 '!$N:$O,'Sch-3 '!$AC:$AH</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'Sch-1'!$A$248:$AT$280</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'Sch-2'!$A$248:$AN$355</definedName>
    <definedName name="Z_C1509BCB_6271_4823_8162_379A0BECF309_.wvu.FilterData" localSheetId="8" hidden="1">'Sch-2 Dis'!$A$15:$F$56</definedName>
    <definedName name="Z_C1509BCB_6271_4823_8162_379A0BECF309_.wvu.FilterData" localSheetId="10" hidden="1">'Sch-3 '!$A$155:$AT$187</definedName>
    <definedName name="Z_C1509BCB_6271_4823_8162_379A0BECF309_.wvu.FilterData" localSheetId="11" hidden="1">'Sch-3 Dis'!$A$15:$F$81</definedName>
    <definedName name="Z_C1509BCB_6271_4823_8162_379A0BECF309_.wvu.PrintArea" localSheetId="21" hidden="1">'Bid Form - 2nd Envelope'!$A$1:$F$70</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'Sch-1'!$A$1:$M$257</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'Sch-2'!$A$1:$H$255</definedName>
    <definedName name="Z_C1509BCB_6271_4823_8162_379A0BECF309_.wvu.PrintArea" localSheetId="8" hidden="1">'Sch-2 Dis'!$A$1:$F$62</definedName>
    <definedName name="Z_C1509BCB_6271_4823_8162_379A0BECF309_.wvu.PrintArea" localSheetId="10" hidden="1">'Sch-3 '!$A$1:$M$164</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Envelope'!$A$1:$F$70</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'Sch-1'!$O:$W,'Sch-1'!$AC:$AH</definedName>
    <definedName name="Z_C431BC99_7569_44AB_83F6_AB73BDED3783_.wvu.Cols" localSheetId="6" hidden="1">'Sch-1 old'!$R:$U</definedName>
    <definedName name="Z_C431BC99_7569_44AB_83F6_AB73BDED3783_.wvu.Cols" localSheetId="9" hidden="1">'Sch-2'!$J:$L</definedName>
    <definedName name="Z_C431BC99_7569_44AB_83F6_AB73BDED3783_.wvu.Cols" localSheetId="8" hidden="1">'Sch-2 Dis'!$K:$Q</definedName>
    <definedName name="Z_C431BC99_7569_44AB_83F6_AB73BDED3783_.wvu.Cols" localSheetId="10" hidden="1">'Sch-3 '!$O:$W,'Sch-3 '!$AC:$AH</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'Sch-1'!$A$248:$AT$248</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'Sch-2'!$A$248:$AO$250</definedName>
    <definedName name="Z_C431BC99_7569_44AB_83F6_AB73BDED3783_.wvu.FilterData" localSheetId="8" hidden="1">'Sch-2 Dis'!$A$15:$F$56</definedName>
    <definedName name="Z_C431BC99_7569_44AB_83F6_AB73BDED3783_.wvu.FilterData" localSheetId="10" hidden="1">'Sch-3 '!$A$155:$AT$158</definedName>
    <definedName name="Z_C431BC99_7569_44AB_83F6_AB73BDED3783_.wvu.FilterData" localSheetId="11" hidden="1">'Sch-3 Dis'!$A$15:$F$81</definedName>
    <definedName name="Z_C431BC99_7569_44AB_83F6_AB73BDED3783_.wvu.PrintArea" localSheetId="21" hidden="1">'Bid Form - 2nd Envelope'!$A$1:$F$70</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'Sch-1'!$A$1:$L$257</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'Sch-2'!$A$1:$H$255</definedName>
    <definedName name="Z_C431BC99_7569_44AB_83F6_AB73BDED3783_.wvu.PrintArea" localSheetId="8" hidden="1">'Sch-2 Dis'!$A$1:$F$62</definedName>
    <definedName name="Z_C431BC99_7569_44AB_83F6_AB73BDED3783_.wvu.PrintArea" localSheetId="10" hidden="1">'Sch-3 '!$A$1:$L$164</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'Sch-1'!$O:$W,'Sch-1'!$AC:$AH</definedName>
    <definedName name="Z_D0757F9E_DF41_4B40_A5E5_F4F8FDD8D61D_.wvu.Cols" localSheetId="8" hidden="1">'Sch-2 Dis'!$K:$Q</definedName>
    <definedName name="Z_D0757F9E_DF41_4B40_A5E5_F4F8FDD8D61D_.wvu.Cols" localSheetId="10" hidden="1">'Sch-3 '!$O:$W,'Sch-3 '!$AC:$AH</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'Sch-1'!$A$248:$L$248</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'!$A$18:$L$158</definedName>
    <definedName name="Z_D0757F9E_DF41_4B40_A5E5_F4F8FDD8D61D_.wvu.FilterData" localSheetId="11" hidden="1">'Sch-3 Dis'!$A$15:$F$81</definedName>
    <definedName name="Z_D0757F9E_DF41_4B40_A5E5_F4F8FDD8D61D_.wvu.PrintArea" localSheetId="21" hidden="1">'Bid Form - 2nd Envelope'!$A$1:$F$70</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'Sch-1'!$A$1:$L$257</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'Sch-2'!$A$1:$H$255</definedName>
    <definedName name="Z_D0757F9E_DF41_4B40_A5E5_F4F8FDD8D61D_.wvu.PrintArea" localSheetId="8" hidden="1">'Sch-2 Dis'!$A$1:$F$62</definedName>
    <definedName name="Z_D0757F9E_DF41_4B40_A5E5_F4F8FDD8D61D_.wvu.PrintArea" localSheetId="10" hidden="1">'Sch-3 '!$A$1:$L$164</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'Sch-1'!$O:$W,'Sch-1'!$AC:$AH</definedName>
    <definedName name="Z_D53177B2_31EC_4222_B97A_A37DCFD9E45B_.wvu.Cols" localSheetId="6" hidden="1">'Sch-1 old'!$N:$AX</definedName>
    <definedName name="Z_D53177B2_31EC_4222_B97A_A37DCFD9E45B_.wvu.Cols" localSheetId="9" hidden="1">'Sch-2'!$I:$AO</definedName>
    <definedName name="Z_D53177B2_31EC_4222_B97A_A37DCFD9E45B_.wvu.Cols" localSheetId="8" hidden="1">'Sch-2 Dis'!$K:$Q</definedName>
    <definedName name="Z_D53177B2_31EC_4222_B97A_A37DCFD9E45B_.wvu.Cols" localSheetId="10" hidden="1">'Sch-3 '!$O:$W,'Sch-3 '!$AC:$AH</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'Sch-1'!$A$248:$L$248</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'!$A$18:$L$158</definedName>
    <definedName name="Z_D53177B2_31EC_4222_B97A_A37DCFD9E45B_.wvu.FilterData" localSheetId="11" hidden="1">'Sch-3 Dis'!$A$15:$F$81</definedName>
    <definedName name="Z_D53177B2_31EC_4222_B97A_A37DCFD9E45B_.wvu.PrintArea" localSheetId="21" hidden="1">'Bid Form - 2nd Envelope'!$A$1:$F$70</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'Sch-1'!$A$1:$L$257</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'Sch-2'!$A$1:$H$255</definedName>
    <definedName name="Z_D53177B2_31EC_4222_B97A_A37DCFD9E45B_.wvu.PrintArea" localSheetId="8" hidden="1">'Sch-2 Dis'!$A$1:$F$62</definedName>
    <definedName name="Z_D53177B2_31EC_4222_B97A_A37DCFD9E45B_.wvu.PrintArea" localSheetId="10" hidden="1">'Sch-3 '!$A$1:$L$164</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'Sch-1'!$N:$O,'Sch-1'!$AC:$AH</definedName>
    <definedName name="Z_D740C66E_3500_4CD9_B3E0_6816AA23C943_.wvu.Cols" localSheetId="6" hidden="1">'Sch-1 old'!$O:$P,'Sch-1 old'!$AA:$AJ</definedName>
    <definedName name="Z_D740C66E_3500_4CD9_B3E0_6816AA23C943_.wvu.Cols" localSheetId="9" hidden="1">'Sch-2'!$R:$AA</definedName>
    <definedName name="Z_D740C66E_3500_4CD9_B3E0_6816AA23C943_.wvu.Cols" localSheetId="8" hidden="1">'Sch-2 Dis'!$K:$Q</definedName>
    <definedName name="Z_D740C66E_3500_4CD9_B3E0_6816AA23C943_.wvu.Cols" localSheetId="10" hidden="1">'Sch-3 '!$N:$O,'Sch-3 '!$AC:$AH</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'Sch-1'!$A$248:$AT$280</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'Sch-2'!$A$248:$AN$355</definedName>
    <definedName name="Z_D740C66E_3500_4CD9_B3E0_6816AA23C943_.wvu.FilterData" localSheetId="8" hidden="1">'Sch-2 Dis'!$A$15:$F$56</definedName>
    <definedName name="Z_D740C66E_3500_4CD9_B3E0_6816AA23C943_.wvu.FilterData" localSheetId="10" hidden="1">'Sch-3 '!$A$155:$AT$187</definedName>
    <definedName name="Z_D740C66E_3500_4CD9_B3E0_6816AA23C943_.wvu.FilterData" localSheetId="11" hidden="1">'Sch-3 Dis'!$A$15:$F$81</definedName>
    <definedName name="Z_D740C66E_3500_4CD9_B3E0_6816AA23C943_.wvu.PrintArea" localSheetId="21" hidden="1">'Bid Form - 2nd Envelope'!$A$1:$F$70</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'Sch-1'!$A$1:$M$257</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'Sch-2'!$A$1:$H$255</definedName>
    <definedName name="Z_D740C66E_3500_4CD9_B3E0_6816AA23C943_.wvu.PrintArea" localSheetId="8" hidden="1">'Sch-2 Dis'!$A$1:$F$62</definedName>
    <definedName name="Z_D740C66E_3500_4CD9_B3E0_6816AA23C943_.wvu.PrintArea" localSheetId="10" hidden="1">'Sch-3 '!$A$1:$M$164</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'Sch-1'!$N:$O,'Sch-1'!$AC:$AH</definedName>
    <definedName name="Z_DE035FB0_2CA1_4023_BC22_3DADA3977B89_.wvu.Cols" localSheetId="6" hidden="1">'Sch-1 old'!$AA:$AJ</definedName>
    <definedName name="Z_DE035FB0_2CA1_4023_BC22_3DADA3977B89_.wvu.Cols" localSheetId="9" hidden="1">'Sch-2'!$R:$AA</definedName>
    <definedName name="Z_DE035FB0_2CA1_4023_BC22_3DADA3977B89_.wvu.Cols" localSheetId="8" hidden="1">'Sch-2 Dis'!$K:$Q</definedName>
    <definedName name="Z_DE035FB0_2CA1_4023_BC22_3DADA3977B89_.wvu.Cols" localSheetId="10" hidden="1">'Sch-3 '!$N:$O,'Sch-3 '!$AC:$AH</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'Sch-1'!$F$1:$F$280</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'Sch-2'!$A$248:$AN$355</definedName>
    <definedName name="Z_DE035FB0_2CA1_4023_BC22_3DADA3977B89_.wvu.FilterData" localSheetId="8" hidden="1">'Sch-2 Dis'!$A$15:$F$56</definedName>
    <definedName name="Z_DE035FB0_2CA1_4023_BC22_3DADA3977B89_.wvu.FilterData" localSheetId="10" hidden="1">'Sch-3 '!$F$1:$F$187</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'Sch-1'!$A$1:$M$257</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'Sch-2'!$A$1:$H$255</definedName>
    <definedName name="Z_DE035FB0_2CA1_4023_BC22_3DADA3977B89_.wvu.PrintArea" localSheetId="8" hidden="1">'Sch-2 Dis'!$A$1:$F$62</definedName>
    <definedName name="Z_DE035FB0_2CA1_4023_BC22_3DADA3977B89_.wvu.PrintArea" localSheetId="10" hidden="1">'Sch-3 '!$A$1:$M$164</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Envelope'!$A$1:$F$70</definedName>
    <definedName name="Z_E9108474_8CFF_4B29_9FDD_55F630DD185C_.wvu.Rows" localSheetId="21" hidden="1">'Bid Form - 2nd Envelope'!$28:$29,'Bid Form - 2nd Envelope'!$70:$70</definedName>
    <definedName name="Z_E97134B6_5E8D_4951_8DA0_73D065532361_.wvu.Cols" localSheetId="20" hidden="1">Discount!$H:$T</definedName>
    <definedName name="Z_E97134B6_5E8D_4951_8DA0_73D065532361_.wvu.Cols" localSheetId="4" hidden="1">'Sch-1'!$O:$W,'Sch-1'!$AC:$AH</definedName>
    <definedName name="Z_E97134B6_5E8D_4951_8DA0_73D065532361_.wvu.Cols" localSheetId="6" hidden="1">'Sch-1 old'!$N:$AX</definedName>
    <definedName name="Z_E97134B6_5E8D_4951_8DA0_73D065532361_.wvu.Cols" localSheetId="9" hidden="1">'Sch-2'!$I:$AO</definedName>
    <definedName name="Z_E97134B6_5E8D_4951_8DA0_73D065532361_.wvu.Cols" localSheetId="8" hidden="1">'Sch-2 Dis'!$K:$Q</definedName>
    <definedName name="Z_E97134B6_5E8D_4951_8DA0_73D065532361_.wvu.Cols" localSheetId="10" hidden="1">'Sch-3 '!$O:$W,'Sch-3 '!$AC:$AH</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'Sch-1'!$A$248:$L$248</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'!$A$18:$L$158</definedName>
    <definedName name="Z_E97134B6_5E8D_4951_8DA0_73D065532361_.wvu.FilterData" localSheetId="11" hidden="1">'Sch-3 Dis'!$A$15:$F$81</definedName>
    <definedName name="Z_E97134B6_5E8D_4951_8DA0_73D065532361_.wvu.PrintArea" localSheetId="21" hidden="1">'Bid Form - 2nd Envelope'!$A$1:$F$70</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'Sch-1'!$A$1:$L$257</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'Sch-2'!$A$1:$H$255</definedName>
    <definedName name="Z_E97134B6_5E8D_4951_8DA0_73D065532361_.wvu.PrintArea" localSheetId="8" hidden="1">'Sch-2 Dis'!$A$1:$F$62</definedName>
    <definedName name="Z_E97134B6_5E8D_4951_8DA0_73D065532361_.wvu.PrintArea" localSheetId="10" hidden="1">'Sch-3 '!$A$1:$L$164</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'Sch-1'!$O:$W,'Sch-1'!$AC:$AH</definedName>
    <definedName name="Z_E9F4E142_7D26_464D_BECA_4F3806DB1FE1_.wvu.Cols" localSheetId="6" hidden="1">'Sch-1 old'!$Q:$AT</definedName>
    <definedName name="Z_E9F4E142_7D26_464D_BECA_4F3806DB1FE1_.wvu.Cols" localSheetId="9" hidden="1">'Sch-2'!$J:$AK</definedName>
    <definedName name="Z_E9F4E142_7D26_464D_BECA_4F3806DB1FE1_.wvu.Cols" localSheetId="8" hidden="1">'Sch-2 Dis'!$K:$Q</definedName>
    <definedName name="Z_E9F4E142_7D26_464D_BECA_4F3806DB1FE1_.wvu.Cols" localSheetId="10" hidden="1">'Sch-3 '!$O:$W,'Sch-3 '!$AC:$AH</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'Sch-1'!$A$248:$L$248</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'!$A$18:$L$158</definedName>
    <definedName name="Z_E9F4E142_7D26_464D_BECA_4F3806DB1FE1_.wvu.FilterData" localSheetId="11" hidden="1">'Sch-3 Dis'!$A$15:$F$81</definedName>
    <definedName name="Z_E9F4E142_7D26_464D_BECA_4F3806DB1FE1_.wvu.PrintArea" localSheetId="21" hidden="1">'Bid Form - 2nd Envelope'!$A$1:$F$70</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'Sch-1'!$A$1:$L$257</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'Sch-2'!$A$1:$H$255</definedName>
    <definedName name="Z_E9F4E142_7D26_464D_BECA_4F3806DB1FE1_.wvu.PrintArea" localSheetId="8" hidden="1">'Sch-2 Dis'!$A$1:$F$62</definedName>
    <definedName name="Z_E9F4E142_7D26_464D_BECA_4F3806DB1FE1_.wvu.PrintArea" localSheetId="10" hidden="1">'Sch-3 '!$A$1:$L$164</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'Sch-1'!$O:$W,'Sch-1'!$AC:$AH</definedName>
    <definedName name="Z_ECE9294F_C910_4036_88BC_B1F2176FB06B_.wvu.Cols" localSheetId="6" hidden="1">'Sch-1 old'!$Q:$AT</definedName>
    <definedName name="Z_ECE9294F_C910_4036_88BC_B1F2176FB06B_.wvu.Cols" localSheetId="9" hidden="1">'Sch-2'!$J:$AK</definedName>
    <definedName name="Z_ECE9294F_C910_4036_88BC_B1F2176FB06B_.wvu.Cols" localSheetId="8" hidden="1">'Sch-2 Dis'!$K:$Q</definedName>
    <definedName name="Z_ECE9294F_C910_4036_88BC_B1F2176FB06B_.wvu.Cols" localSheetId="10" hidden="1">'Sch-3 '!$O:$W,'Sch-3 '!$AC:$AH</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'Sch-1'!$A$248:$L$248</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'!$A$18:$L$158</definedName>
    <definedName name="Z_ECE9294F_C910_4036_88BC_B1F2176FB06B_.wvu.FilterData" localSheetId="11" hidden="1">'Sch-3 Dis'!$A$15:$F$81</definedName>
    <definedName name="Z_ECE9294F_C910_4036_88BC_B1F2176FB06B_.wvu.PrintArea" localSheetId="21" hidden="1">'Bid Form - 2nd Envelope'!$A$1:$F$70</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'Sch-1'!$A$1:$L$257</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'Sch-2'!$A$1:$H$255</definedName>
    <definedName name="Z_ECE9294F_C910_4036_88BC_B1F2176FB06B_.wvu.PrintArea" localSheetId="8" hidden="1">'Sch-2 Dis'!$A$1:$F$62</definedName>
    <definedName name="Z_ECE9294F_C910_4036_88BC_B1F2176FB06B_.wvu.PrintArea" localSheetId="10" hidden="1">'Sch-3 '!$A$1:$L$164</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'Sch-1'!$O:$W,'Sch-1'!$AC:$AH</definedName>
    <definedName name="Z_EE46BCD1_F715_4FA9_A5FC_1B125AD601E0_.wvu.Cols" localSheetId="8" hidden="1">'Sch-2 Dis'!$K:$Q</definedName>
    <definedName name="Z_EE46BCD1_F715_4FA9_A5FC_1B125AD601E0_.wvu.Cols" localSheetId="10" hidden="1">'Sch-3 '!$O:$W,'Sch-3 '!$AC:$AH</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'Sch-1'!$A$248:$L$248</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'!$A$18:$L$158</definedName>
    <definedName name="Z_EE46BCD1_F715_4FA9_A5FC_1B125AD601E0_.wvu.FilterData" localSheetId="11" hidden="1">'Sch-3 Dis'!$A$15:$F$81</definedName>
    <definedName name="Z_EE46BCD1_F715_4FA9_A5FC_1B125AD601E0_.wvu.PrintArea" localSheetId="21" hidden="1">'Bid Form - 2nd Envelope'!$A$1:$F$70</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'Sch-1'!$A$1:$L$257</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'Sch-2'!$A$1:$H$255</definedName>
    <definedName name="Z_EE46BCD1_F715_4FA9_A5FC_1B125AD601E0_.wvu.PrintArea" localSheetId="8" hidden="1">'Sch-2 Dis'!$A$1:$F$62</definedName>
    <definedName name="Z_EE46BCD1_F715_4FA9_A5FC_1B125AD601E0_.wvu.PrintArea" localSheetId="10" hidden="1">'Sch-3 '!$A$1:$L$164</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Envelope'!$A$1:$F$70</definedName>
    <definedName name="Z_EF37A527_2202_4436_936D_46EF3E43DC69_.wvu.Rows" localSheetId="21" hidden="1">'Bid Form - 2nd Envelope'!$28:$29</definedName>
  </definedNames>
  <calcPr calcId="191028"/>
  <customWorkbookViews>
    <customWorkbookView name="AAKASH KHANDELWAL {Aakash Khandelwal} - Personal View" guid="{9D1C7440-73A9-478A-BEB9-87B8CB1A08D5}" mergeInterval="0" personalView="1" maximized="1" xWindow="-8" yWindow="-8" windowWidth="1936" windowHeight="1056" tabRatio="813" activeSheetId="2" showComments="commIndAndComment"/>
    <customWorkbookView name="Sundeep Veerapareddy - Personal View" guid="{3D35547A-C7A7-4365-9B6F-E005D667DB30}" mergeInterval="0" personalView="1" maximized="1" xWindow="-11" yWindow="-11" windowWidth="2278" windowHeight="1454" tabRatio="813" activeSheetId="25"/>
    <customWorkbookView name="60002749 - Personal View" guid="{5ABC3710-AA5A-4945-ADAE-A94A47CF63D8}" mergeInterval="0" personalView="1" maximized="1" windowWidth="1362" windowHeight="542" tabRatio="813" activeSheetId="10"/>
    <customWorkbookView name="sushant - Personal View" guid="{15CFD519-1213-4A8D-B348-9E21E48996A3}" mergeInterval="0" personalView="1" maximized="1" windowWidth="1362" windowHeight="519" tabRatio="813" activeSheetId="5"/>
    <customWorkbookView name="Kapil Mandil {कपिल मंडिल} - Personal View" guid="{A8C3F6CB-9FED-463C-BD60-E40C9BB21FCB}" mergeInterval="0" personalView="1" maximized="1" windowWidth="1916" windowHeight="803" tabRatio="586" activeSheetId="6"/>
    <customWorkbookView name="Umesh Kumar Yadav {उमेश कुमार यादव} - Personal View" guid="{7714FE4E-7B9B-4801-B72D-B9EBBBC550F4}" mergeInterval="0" personalView="1" maximized="1" windowWidth="1916" windowHeight="854" tabRatio="586" activeSheetId="10"/>
    <customWorkbookView name="Venkatesh Karri {वेंकटेश कर्री} - Personal View" guid="{223BC0FC-814D-40F0-9795-CE82A16FF3A5}" mergeInterval="0" personalView="1" maximized="1" windowWidth="1916" windowHeight="834" tabRatio="821" activeSheetId="25"/>
    <customWorkbookView name="Lingolu Aditya Mahesh {लिंगोलू आदित्य महेश} - Personal View" guid="{7DC2D5F9-066C-4A1B-9D4D-EA638F225909}" mergeInterval="0" personalView="1" maximized="1" windowWidth="1350" windowHeight="530" tabRatio="821" activeSheetId="6"/>
    <customWorkbookView name="60003099 - Personal View" guid="{498493C3-769C-4143-9114-C68CD1D40B11}" mergeInterval="0" personalView="1" maximized="1" windowWidth="1276" windowHeight="798" tabRatio="827" activeSheetId="20"/>
    <customWorkbookView name="60001959 - Personal View" guid="{B835C05C-B615-4DCB-982D-4519616B3CD8}" mergeInterval="0" personalView="1" maximized="1" windowWidth="1362" windowHeight="553" tabRatio="821" activeSheetId="8"/>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5"/>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5"/>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6"/>
    <customWorkbookView name="Swatantra Kumar {स्वतंत्र कुमार} - Personal View" guid="{C431BC99-7569-44AB-83F6-AB73BDED3783}" mergeInterval="0" personalView="1" maximized="1" windowWidth="1362" windowHeight="502" tabRatio="821" activeSheetId="6"/>
    <customWorkbookView name="PARVINDER - Personal View" guid="{3D7485D4-8B22-4B60-AFED-214FFEBEC996}" mergeInterval="0" personalView="1" maximized="1" xWindow="-8" yWindow="-8" windowWidth="1382" windowHeight="744" tabRatio="821" activeSheetId="25"/>
    <customWorkbookView name="Parvinder Malik {परविंदर मलिक} - Personal View" guid="{C1509BCB-6271-4823-8162-379A0BECF309}" mergeInterval="0" personalView="1" maximized="1" windowWidth="1362" windowHeight="522" tabRatio="821" activeSheetId="25"/>
    <customWorkbookView name="Neelam Singh {नीलम सिंह} - Personal View" guid="{B535BD94-65F4-4909-8C8E-E86709E2A476}" mergeInterval="0" personalView="1" maximized="1" windowWidth="1916" windowHeight="854" tabRatio="586" activeSheetId="25"/>
    <customWorkbookView name="Rahul {Rahul} - Personal View" guid="{D740C66E-3500-4CD9-B3E0-6816AA23C943}" mergeInterval="0" personalView="1" maximized="1" windowWidth="1916" windowHeight="814" tabRatio="586" activeSheetId="25" showComments="commIndAndComment"/>
    <customWorkbookView name="Sundeep - Personal View" guid="{669A479F-2379-4FA5-9E9A-84868BC66652}" mergeInterval="0" personalView="1" maximized="1" xWindow="-8" yWindow="-8" windowWidth="1382" windowHeight="754" tabRatio="813" activeSheetId="5"/>
    <customWorkbookView name="Silpa - Personal View" guid="{DE035FB0-2CA1-4023-BC22-3DADA3977B89}" mergeInterval="0" personalView="1" maximized="1" xWindow="-11" yWindow="-11" windowWidth="1942" windowHeight="1030" tabRatio="813" activeSheetId="10"/>
    <customWorkbookView name="Vakati Silpa {वाकाटि शिल्पा} - Personal View" guid="{67F5C388-2549-4EA3-9BC3-B2243CD03065}" mergeInterval="0" personalView="1" maximized="1" xWindow="-9" yWindow="-9" windowWidth="1938" windowHeight="1048" tabRatio="813" activeSheetId="25"/>
    <customWorkbookView name="Jasminder Singh Bhatia {जसमिंदर सिंह} - Personal View" guid="{17B393F9-58FB-4C8A-BA36-EE3D99C6B20A}" mergeInterval="0" personalView="1" maximized="1" xWindow="-8" yWindow="-8" windowWidth="1936" windowHeight="1056" tabRatio="813"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2" l="1"/>
  <c r="H198" i="9"/>
  <c r="I198" i="9"/>
  <c r="H199" i="9"/>
  <c r="I199" i="9"/>
  <c r="H200" i="9"/>
  <c r="I200" i="9"/>
  <c r="H201" i="9"/>
  <c r="I201" i="9"/>
  <c r="H202" i="9"/>
  <c r="I202" i="9"/>
  <c r="H203" i="9"/>
  <c r="I203" i="9"/>
  <c r="H204" i="9"/>
  <c r="I204" i="9"/>
  <c r="H205" i="9"/>
  <c r="I205" i="9"/>
  <c r="H206" i="9"/>
  <c r="I206" i="9"/>
  <c r="H207" i="9"/>
  <c r="I207" i="9"/>
  <c r="H208" i="9"/>
  <c r="I208" i="9"/>
  <c r="H209" i="9"/>
  <c r="I209" i="9"/>
  <c r="H210" i="9"/>
  <c r="I210" i="9"/>
  <c r="B198" i="9"/>
  <c r="C198" i="9"/>
  <c r="D198" i="9"/>
  <c r="E198" i="9"/>
  <c r="F198" i="9"/>
  <c r="B199" i="9"/>
  <c r="C199" i="9"/>
  <c r="D199" i="9"/>
  <c r="E199" i="9"/>
  <c r="F199" i="9"/>
  <c r="B200" i="9"/>
  <c r="C200" i="9"/>
  <c r="D200" i="9"/>
  <c r="E200" i="9"/>
  <c r="F200" i="9"/>
  <c r="B201" i="9"/>
  <c r="C201" i="9"/>
  <c r="D201" i="9"/>
  <c r="E201" i="9"/>
  <c r="F201" i="9"/>
  <c r="B202" i="9"/>
  <c r="C202" i="9"/>
  <c r="D202" i="9"/>
  <c r="E202" i="9"/>
  <c r="F202" i="9"/>
  <c r="B203" i="9"/>
  <c r="C203" i="9"/>
  <c r="D203" i="9"/>
  <c r="E203" i="9"/>
  <c r="F203" i="9"/>
  <c r="B204" i="9"/>
  <c r="C204" i="9"/>
  <c r="D204" i="9"/>
  <c r="E204" i="9"/>
  <c r="F204" i="9"/>
  <c r="B205" i="9"/>
  <c r="C205" i="9"/>
  <c r="D205" i="9"/>
  <c r="E205" i="9"/>
  <c r="F205" i="9"/>
  <c r="B206" i="9"/>
  <c r="C206" i="9"/>
  <c r="D206" i="9"/>
  <c r="E206" i="9"/>
  <c r="F206" i="9"/>
  <c r="B207" i="9"/>
  <c r="C207" i="9"/>
  <c r="D207" i="9"/>
  <c r="E207" i="9"/>
  <c r="F207" i="9"/>
  <c r="B208" i="9"/>
  <c r="C208" i="9"/>
  <c r="D208" i="9"/>
  <c r="E208" i="9"/>
  <c r="F208" i="9"/>
  <c r="B209" i="9"/>
  <c r="C209" i="9"/>
  <c r="D209" i="9"/>
  <c r="E209" i="9"/>
  <c r="F209" i="9"/>
  <c r="B210" i="9"/>
  <c r="C210" i="9"/>
  <c r="D210" i="9"/>
  <c r="E210" i="9"/>
  <c r="F210" i="9"/>
  <c r="A198" i="9"/>
  <c r="A199" i="9"/>
  <c r="A200" i="9"/>
  <c r="A201" i="9"/>
  <c r="A202" i="9"/>
  <c r="A203" i="9"/>
  <c r="A204" i="9"/>
  <c r="A205" i="9"/>
  <c r="A206" i="9"/>
  <c r="A207" i="9"/>
  <c r="A208" i="9"/>
  <c r="A209" i="9"/>
  <c r="A210"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B185" i="9"/>
  <c r="C185" i="9"/>
  <c r="D185" i="9"/>
  <c r="E185" i="9"/>
  <c r="F185" i="9"/>
  <c r="H185" i="9" s="1"/>
  <c r="B186" i="9"/>
  <c r="C186" i="9"/>
  <c r="D186" i="9"/>
  <c r="E186" i="9"/>
  <c r="F186" i="9"/>
  <c r="H186" i="9" s="1"/>
  <c r="B187" i="9"/>
  <c r="C187" i="9"/>
  <c r="D187" i="9"/>
  <c r="E187" i="9"/>
  <c r="F187" i="9"/>
  <c r="I187" i="9" s="1"/>
  <c r="B188" i="9"/>
  <c r="C188" i="9"/>
  <c r="D188" i="9"/>
  <c r="E188" i="9"/>
  <c r="F188" i="9"/>
  <c r="H188" i="9" s="1"/>
  <c r="B189" i="9"/>
  <c r="C189" i="9"/>
  <c r="D189" i="9"/>
  <c r="E189" i="9"/>
  <c r="F189" i="9"/>
  <c r="I189" i="9" s="1"/>
  <c r="B190" i="9"/>
  <c r="C190" i="9"/>
  <c r="D190" i="9"/>
  <c r="E190" i="9"/>
  <c r="F190" i="9"/>
  <c r="I190" i="9" s="1"/>
  <c r="B191" i="9"/>
  <c r="C191" i="9"/>
  <c r="D191" i="9"/>
  <c r="E191" i="9"/>
  <c r="F191" i="9"/>
  <c r="I191" i="9" s="1"/>
  <c r="B192" i="9"/>
  <c r="C192" i="9"/>
  <c r="D192" i="9"/>
  <c r="E192" i="9"/>
  <c r="F192" i="9"/>
  <c r="H192" i="9" s="1"/>
  <c r="B193" i="9"/>
  <c r="C193" i="9"/>
  <c r="D193" i="9"/>
  <c r="E193" i="9"/>
  <c r="F193" i="9"/>
  <c r="H193" i="9" s="1"/>
  <c r="B194" i="9"/>
  <c r="C194" i="9"/>
  <c r="D194" i="9"/>
  <c r="E194" i="9"/>
  <c r="F194" i="9"/>
  <c r="H194" i="9" s="1"/>
  <c r="B195" i="9"/>
  <c r="C195" i="9"/>
  <c r="D195" i="9"/>
  <c r="E195" i="9"/>
  <c r="F195" i="9"/>
  <c r="H195" i="9" s="1"/>
  <c r="B196" i="9"/>
  <c r="C196" i="9"/>
  <c r="D196" i="9"/>
  <c r="E196" i="9"/>
  <c r="F196" i="9"/>
  <c r="H196" i="9" s="1"/>
  <c r="B197" i="9"/>
  <c r="C197" i="9"/>
  <c r="D197" i="9"/>
  <c r="E197" i="9"/>
  <c r="F197" i="9"/>
  <c r="I197" i="9" s="1"/>
  <c r="H104" i="9"/>
  <c r="H118" i="9"/>
  <c r="F20" i="9"/>
  <c r="H20" i="9" s="1"/>
  <c r="F21" i="9"/>
  <c r="H21" i="9" s="1"/>
  <c r="F22" i="9"/>
  <c r="H22" i="9" s="1"/>
  <c r="F23" i="9"/>
  <c r="H23" i="9" s="1"/>
  <c r="F24" i="9"/>
  <c r="H24" i="9" s="1"/>
  <c r="F25" i="9"/>
  <c r="H25" i="9" s="1"/>
  <c r="F26" i="9"/>
  <c r="H26" i="9" s="1"/>
  <c r="F27" i="9"/>
  <c r="H27" i="9" s="1"/>
  <c r="F28" i="9"/>
  <c r="H28" i="9" s="1"/>
  <c r="F29" i="9"/>
  <c r="H29" i="9" s="1"/>
  <c r="F30" i="9"/>
  <c r="H30" i="9" s="1"/>
  <c r="F31" i="9"/>
  <c r="H31" i="9" s="1"/>
  <c r="F32" i="9"/>
  <c r="H32" i="9" s="1"/>
  <c r="F33" i="9"/>
  <c r="H33" i="9" s="1"/>
  <c r="F34" i="9"/>
  <c r="H34" i="9" s="1"/>
  <c r="F35" i="9"/>
  <c r="H35" i="9" s="1"/>
  <c r="F36" i="9"/>
  <c r="I36" i="9" s="1"/>
  <c r="F37" i="9"/>
  <c r="H37" i="9" s="1"/>
  <c r="F38" i="9"/>
  <c r="I38" i="9" s="1"/>
  <c r="F39" i="9"/>
  <c r="I39" i="9" s="1"/>
  <c r="F40" i="9"/>
  <c r="H40" i="9" s="1"/>
  <c r="F41" i="9"/>
  <c r="I41" i="9" s="1"/>
  <c r="F42" i="9"/>
  <c r="H42" i="9" s="1"/>
  <c r="F43" i="9"/>
  <c r="H43" i="9" s="1"/>
  <c r="F44" i="9"/>
  <c r="H44" i="9" s="1"/>
  <c r="F45" i="9"/>
  <c r="H45" i="9" s="1"/>
  <c r="F46" i="9"/>
  <c r="H46" i="9" s="1"/>
  <c r="F47" i="9"/>
  <c r="H47" i="9" s="1"/>
  <c r="F48" i="9"/>
  <c r="I48" i="9" s="1"/>
  <c r="F49" i="9"/>
  <c r="I49" i="9" s="1"/>
  <c r="F50" i="9"/>
  <c r="I50" i="9" s="1"/>
  <c r="F51" i="9"/>
  <c r="H51" i="9" s="1"/>
  <c r="F52" i="9"/>
  <c r="H52" i="9" s="1"/>
  <c r="F53" i="9"/>
  <c r="H53" i="9" s="1"/>
  <c r="F54" i="9"/>
  <c r="H54" i="9" s="1"/>
  <c r="F55" i="9"/>
  <c r="H55" i="9" s="1"/>
  <c r="F56" i="9"/>
  <c r="H56" i="9" s="1"/>
  <c r="F57" i="9"/>
  <c r="H57" i="9" s="1"/>
  <c r="F58" i="9"/>
  <c r="I58" i="9" s="1"/>
  <c r="F59" i="9"/>
  <c r="H59" i="9" s="1"/>
  <c r="F60" i="9"/>
  <c r="H60" i="9" s="1"/>
  <c r="F61" i="9"/>
  <c r="I61" i="9" s="1"/>
  <c r="F62" i="9"/>
  <c r="H62" i="9" s="1"/>
  <c r="F63" i="9"/>
  <c r="I63" i="9" s="1"/>
  <c r="F64" i="9"/>
  <c r="H64" i="9" s="1"/>
  <c r="F65" i="9"/>
  <c r="H65" i="9" s="1"/>
  <c r="F66" i="9"/>
  <c r="H66" i="9" s="1"/>
  <c r="F67" i="9"/>
  <c r="H67" i="9" s="1"/>
  <c r="F68" i="9"/>
  <c r="H68" i="9" s="1"/>
  <c r="F69" i="9"/>
  <c r="H69" i="9" s="1"/>
  <c r="F70" i="9"/>
  <c r="H70" i="9" s="1"/>
  <c r="F71" i="9"/>
  <c r="H71" i="9" s="1"/>
  <c r="F72" i="9"/>
  <c r="H72" i="9" s="1"/>
  <c r="F73" i="9"/>
  <c r="H73" i="9" s="1"/>
  <c r="F74" i="9"/>
  <c r="H74" i="9" s="1"/>
  <c r="F75" i="9"/>
  <c r="H75" i="9" s="1"/>
  <c r="F76" i="9"/>
  <c r="H76" i="9" s="1"/>
  <c r="F77" i="9"/>
  <c r="H77" i="9" s="1"/>
  <c r="F78" i="9"/>
  <c r="H78" i="9" s="1"/>
  <c r="F79" i="9"/>
  <c r="H79" i="9" s="1"/>
  <c r="F80" i="9"/>
  <c r="H80" i="9" s="1"/>
  <c r="F81" i="9"/>
  <c r="H81" i="9" s="1"/>
  <c r="F82" i="9"/>
  <c r="H82" i="9" s="1"/>
  <c r="F83" i="9"/>
  <c r="H83" i="9" s="1"/>
  <c r="F84" i="9"/>
  <c r="H84" i="9" s="1"/>
  <c r="F85" i="9"/>
  <c r="H85" i="9" s="1"/>
  <c r="F86" i="9"/>
  <c r="H86" i="9" s="1"/>
  <c r="F87" i="9"/>
  <c r="H87" i="9" s="1"/>
  <c r="F88" i="9"/>
  <c r="H88" i="9" s="1"/>
  <c r="F89" i="9"/>
  <c r="H89" i="9" s="1"/>
  <c r="F90" i="9"/>
  <c r="H90" i="9" s="1"/>
  <c r="F91" i="9"/>
  <c r="H91" i="9" s="1"/>
  <c r="F92" i="9"/>
  <c r="H92" i="9" s="1"/>
  <c r="F93" i="9"/>
  <c r="H93" i="9" s="1"/>
  <c r="F94" i="9"/>
  <c r="H94" i="9" s="1"/>
  <c r="F95" i="9"/>
  <c r="H95" i="9" s="1"/>
  <c r="F96" i="9"/>
  <c r="H96" i="9" s="1"/>
  <c r="F97" i="9"/>
  <c r="H97" i="9" s="1"/>
  <c r="F98" i="9"/>
  <c r="H98" i="9" s="1"/>
  <c r="F99" i="9"/>
  <c r="H99" i="9" s="1"/>
  <c r="F100" i="9"/>
  <c r="H100" i="9" s="1"/>
  <c r="F101" i="9"/>
  <c r="H101" i="9" s="1"/>
  <c r="F102" i="9"/>
  <c r="H102" i="9" s="1"/>
  <c r="F103" i="9"/>
  <c r="H103" i="9" s="1"/>
  <c r="F104" i="9"/>
  <c r="F105" i="9"/>
  <c r="H105" i="9" s="1"/>
  <c r="F106" i="9"/>
  <c r="H106" i="9" s="1"/>
  <c r="F107" i="9"/>
  <c r="H107" i="9" s="1"/>
  <c r="F108" i="9"/>
  <c r="H108" i="9" s="1"/>
  <c r="F109" i="9"/>
  <c r="H109" i="9" s="1"/>
  <c r="F110" i="9"/>
  <c r="H110" i="9" s="1"/>
  <c r="F111" i="9"/>
  <c r="H111" i="9" s="1"/>
  <c r="F112" i="9"/>
  <c r="H112" i="9" s="1"/>
  <c r="F113" i="9"/>
  <c r="H113" i="9" s="1"/>
  <c r="F114" i="9"/>
  <c r="H114" i="9" s="1"/>
  <c r="F115" i="9"/>
  <c r="H115" i="9" s="1"/>
  <c r="F116" i="9"/>
  <c r="H116" i="9" s="1"/>
  <c r="F117" i="9"/>
  <c r="H117" i="9" s="1"/>
  <c r="F118" i="9"/>
  <c r="F119" i="9"/>
  <c r="H119" i="9" s="1"/>
  <c r="F120" i="9"/>
  <c r="H120" i="9" s="1"/>
  <c r="F121" i="9"/>
  <c r="H121" i="9" s="1"/>
  <c r="F122" i="9"/>
  <c r="H122" i="9" s="1"/>
  <c r="F123" i="9"/>
  <c r="H123" i="9" s="1"/>
  <c r="F124" i="9"/>
  <c r="H124" i="9" s="1"/>
  <c r="F125" i="9"/>
  <c r="H125" i="9" s="1"/>
  <c r="F126" i="9"/>
  <c r="H126" i="9" s="1"/>
  <c r="F127" i="9"/>
  <c r="H127" i="9" s="1"/>
  <c r="F128" i="9"/>
  <c r="H128" i="9" s="1"/>
  <c r="F129" i="9"/>
  <c r="H129" i="9" s="1"/>
  <c r="F130" i="9"/>
  <c r="H130" i="9" s="1"/>
  <c r="F131" i="9"/>
  <c r="H131" i="9" s="1"/>
  <c r="F132" i="9"/>
  <c r="H132" i="9" s="1"/>
  <c r="F133" i="9"/>
  <c r="H133" i="9" s="1"/>
  <c r="F134" i="9"/>
  <c r="H134" i="9" s="1"/>
  <c r="F135" i="9"/>
  <c r="H135" i="9" s="1"/>
  <c r="F136" i="9"/>
  <c r="H136" i="9" s="1"/>
  <c r="F137" i="9"/>
  <c r="H137" i="9" s="1"/>
  <c r="F138" i="9"/>
  <c r="H138" i="9" s="1"/>
  <c r="F139" i="9"/>
  <c r="H139" i="9" s="1"/>
  <c r="F140" i="9"/>
  <c r="H140" i="9" s="1"/>
  <c r="F141" i="9"/>
  <c r="H141" i="9" s="1"/>
  <c r="F142" i="9"/>
  <c r="H142" i="9" s="1"/>
  <c r="F143" i="9"/>
  <c r="H143" i="9" s="1"/>
  <c r="F144" i="9"/>
  <c r="H144" i="9" s="1"/>
  <c r="F145" i="9"/>
  <c r="H145" i="9" s="1"/>
  <c r="F146" i="9"/>
  <c r="H146" i="9" s="1"/>
  <c r="F147" i="9"/>
  <c r="H147" i="9" s="1"/>
  <c r="F148" i="9"/>
  <c r="H148" i="9" s="1"/>
  <c r="F149" i="9"/>
  <c r="H149" i="9" s="1"/>
  <c r="F150" i="9"/>
  <c r="H150" i="9" s="1"/>
  <c r="F151" i="9"/>
  <c r="H151" i="9" s="1"/>
  <c r="F152" i="9"/>
  <c r="H152" i="9" s="1"/>
  <c r="F153" i="9"/>
  <c r="H153" i="9" s="1"/>
  <c r="F154" i="9"/>
  <c r="H154" i="9" s="1"/>
  <c r="F155" i="9"/>
  <c r="H155" i="9" s="1"/>
  <c r="F156" i="9"/>
  <c r="H156" i="9" s="1"/>
  <c r="F157" i="9"/>
  <c r="H157" i="9" s="1"/>
  <c r="F158" i="9"/>
  <c r="H158" i="9" s="1"/>
  <c r="F159" i="9"/>
  <c r="H159" i="9" s="1"/>
  <c r="F160" i="9"/>
  <c r="H160" i="9" s="1"/>
  <c r="F161" i="9"/>
  <c r="H161" i="9" s="1"/>
  <c r="F162" i="9"/>
  <c r="H162" i="9" s="1"/>
  <c r="F163" i="9"/>
  <c r="H163" i="9" s="1"/>
  <c r="F164" i="9"/>
  <c r="H164" i="9" s="1"/>
  <c r="F165" i="9"/>
  <c r="H165" i="9" s="1"/>
  <c r="F166" i="9"/>
  <c r="H166" i="9" s="1"/>
  <c r="F167" i="9"/>
  <c r="H167" i="9" s="1"/>
  <c r="F168" i="9"/>
  <c r="H168" i="9" s="1"/>
  <c r="F169" i="9"/>
  <c r="H169" i="9" s="1"/>
  <c r="F170" i="9"/>
  <c r="H170" i="9" s="1"/>
  <c r="F171" i="9"/>
  <c r="H171" i="9" s="1"/>
  <c r="F172" i="9"/>
  <c r="H172" i="9" s="1"/>
  <c r="F173" i="9"/>
  <c r="H173" i="9" s="1"/>
  <c r="F174" i="9"/>
  <c r="H174" i="9" s="1"/>
  <c r="F175" i="9"/>
  <c r="H175" i="9" s="1"/>
  <c r="F176" i="9"/>
  <c r="H176" i="9" s="1"/>
  <c r="F177" i="9"/>
  <c r="H177" i="9" s="1"/>
  <c r="F178" i="9"/>
  <c r="H178" i="9" s="1"/>
  <c r="F179" i="9"/>
  <c r="H179" i="9" s="1"/>
  <c r="F180" i="9"/>
  <c r="H180" i="9" s="1"/>
  <c r="F181" i="9"/>
  <c r="H181" i="9" s="1"/>
  <c r="F182" i="9"/>
  <c r="H182" i="9" s="1"/>
  <c r="F183" i="9"/>
  <c r="H183" i="9" s="1"/>
  <c r="F184" i="9"/>
  <c r="H184" i="9" s="1"/>
  <c r="I65" i="9"/>
  <c r="I66" i="9"/>
  <c r="I67" i="9"/>
  <c r="L210" i="5"/>
  <c r="N210" i="5" s="1"/>
  <c r="O210" i="5" s="1"/>
  <c r="M210" i="5" s="1"/>
  <c r="L196" i="5"/>
  <c r="N196" i="5" s="1"/>
  <c r="O196" i="5" s="1"/>
  <c r="M196" i="5" s="1"/>
  <c r="L195" i="5"/>
  <c r="N195" i="5" s="1"/>
  <c r="O195" i="5" s="1"/>
  <c r="M195" i="5" s="1"/>
  <c r="L194" i="5"/>
  <c r="N194" i="5" s="1"/>
  <c r="O194" i="5" s="1"/>
  <c r="M194" i="5" s="1"/>
  <c r="L193" i="5"/>
  <c r="N193" i="5" s="1"/>
  <c r="O193" i="5" s="1"/>
  <c r="M193" i="5" s="1"/>
  <c r="L192" i="5"/>
  <c r="N192" i="5" s="1"/>
  <c r="O192" i="5" s="1"/>
  <c r="M192" i="5" s="1"/>
  <c r="L191" i="5"/>
  <c r="N191" i="5" s="1"/>
  <c r="O191" i="5" s="1"/>
  <c r="M191" i="5" s="1"/>
  <c r="L190" i="5"/>
  <c r="N190" i="5" s="1"/>
  <c r="O190" i="5" s="1"/>
  <c r="M190" i="5" s="1"/>
  <c r="L189" i="5"/>
  <c r="N189" i="5" s="1"/>
  <c r="O189" i="5" s="1"/>
  <c r="M189" i="5" s="1"/>
  <c r="L188" i="5"/>
  <c r="N188" i="5" s="1"/>
  <c r="O188" i="5" s="1"/>
  <c r="M188" i="5" s="1"/>
  <c r="L187" i="5"/>
  <c r="N187" i="5" s="1"/>
  <c r="O187" i="5" s="1"/>
  <c r="M187" i="5" s="1"/>
  <c r="L186" i="5"/>
  <c r="N186" i="5" s="1"/>
  <c r="O186" i="5" s="1"/>
  <c r="M186" i="5" s="1"/>
  <c r="L185" i="5"/>
  <c r="N185" i="5" s="1"/>
  <c r="O185" i="5" s="1"/>
  <c r="M185" i="5" s="1"/>
  <c r="L209" i="5"/>
  <c r="N209" i="5" s="1"/>
  <c r="O209" i="5" s="1"/>
  <c r="M209" i="5" s="1"/>
  <c r="L208" i="5"/>
  <c r="N208" i="5" s="1"/>
  <c r="O208" i="5" s="1"/>
  <c r="M208" i="5" s="1"/>
  <c r="L207" i="5"/>
  <c r="N207" i="5" s="1"/>
  <c r="O207" i="5" s="1"/>
  <c r="M207" i="5" s="1"/>
  <c r="L206" i="5"/>
  <c r="N206" i="5" s="1"/>
  <c r="O206" i="5" s="1"/>
  <c r="M206" i="5" s="1"/>
  <c r="L205" i="5"/>
  <c r="N205" i="5" s="1"/>
  <c r="O205" i="5" s="1"/>
  <c r="M205" i="5" s="1"/>
  <c r="L204" i="5"/>
  <c r="N204" i="5" s="1"/>
  <c r="O204" i="5" s="1"/>
  <c r="M204" i="5" s="1"/>
  <c r="L203" i="5"/>
  <c r="N203" i="5" s="1"/>
  <c r="O203" i="5" s="1"/>
  <c r="M203" i="5" s="1"/>
  <c r="L202" i="5"/>
  <c r="N202" i="5" s="1"/>
  <c r="O202" i="5" s="1"/>
  <c r="M202" i="5" s="1"/>
  <c r="L201" i="5"/>
  <c r="N201" i="5" s="1"/>
  <c r="O201" i="5" s="1"/>
  <c r="M201" i="5" s="1"/>
  <c r="L200" i="5"/>
  <c r="N200" i="5" s="1"/>
  <c r="O200" i="5" s="1"/>
  <c r="M200" i="5" s="1"/>
  <c r="L199" i="5"/>
  <c r="N199" i="5" s="1"/>
  <c r="O199" i="5" s="1"/>
  <c r="M199" i="5" s="1"/>
  <c r="L198" i="5"/>
  <c r="N198" i="5" s="1"/>
  <c r="O198" i="5" s="1"/>
  <c r="M198" i="5" s="1"/>
  <c r="F2" i="2"/>
  <c r="L59" i="10"/>
  <c r="N59" i="10" s="1"/>
  <c r="O59" i="10" s="1"/>
  <c r="M59" i="10" s="1"/>
  <c r="E213" i="9"/>
  <c r="F213" i="9"/>
  <c r="E214" i="9"/>
  <c r="F214" i="9"/>
  <c r="E215" i="9"/>
  <c r="F215" i="9"/>
  <c r="E216" i="9"/>
  <c r="F216" i="9"/>
  <c r="E217" i="9"/>
  <c r="F217" i="9"/>
  <c r="E218" i="9"/>
  <c r="F218" i="9"/>
  <c r="E219" i="9"/>
  <c r="F219" i="9"/>
  <c r="E220" i="9"/>
  <c r="F220" i="9"/>
  <c r="E221" i="9"/>
  <c r="F221" i="9"/>
  <c r="E222" i="9"/>
  <c r="F222" i="9"/>
  <c r="E223" i="9"/>
  <c r="F223" i="9"/>
  <c r="E224" i="9"/>
  <c r="F224" i="9"/>
  <c r="E225" i="9"/>
  <c r="F225" i="9"/>
  <c r="E226" i="9"/>
  <c r="F226" i="9"/>
  <c r="E227" i="9"/>
  <c r="F227" i="9"/>
  <c r="E228" i="9"/>
  <c r="F228" i="9"/>
  <c r="E229" i="9"/>
  <c r="F229" i="9"/>
  <c r="E230" i="9"/>
  <c r="F230" i="9"/>
  <c r="E231" i="9"/>
  <c r="F231" i="9"/>
  <c r="E232" i="9"/>
  <c r="F232" i="9"/>
  <c r="E233" i="9"/>
  <c r="F233" i="9"/>
  <c r="E234" i="9"/>
  <c r="F234" i="9"/>
  <c r="E235" i="9"/>
  <c r="F235" i="9"/>
  <c r="E236" i="9"/>
  <c r="F236" i="9"/>
  <c r="E237" i="9"/>
  <c r="F237" i="9"/>
  <c r="E238" i="9"/>
  <c r="F238" i="9"/>
  <c r="E239" i="9"/>
  <c r="F239" i="9"/>
  <c r="E240" i="9"/>
  <c r="F240" i="9"/>
  <c r="E241" i="9"/>
  <c r="F241" i="9"/>
  <c r="E242" i="9"/>
  <c r="F242" i="9"/>
  <c r="E243" i="9"/>
  <c r="F243" i="9"/>
  <c r="E244" i="9"/>
  <c r="F244" i="9"/>
  <c r="E245" i="9"/>
  <c r="F245" i="9"/>
  <c r="E246" i="9"/>
  <c r="F246" i="9"/>
  <c r="E247" i="9"/>
  <c r="F247" i="9"/>
  <c r="F212" i="9"/>
  <c r="E212"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49" i="9"/>
  <c r="E50" i="9"/>
  <c r="E51" i="9"/>
  <c r="E52" i="9"/>
  <c r="E53" i="9"/>
  <c r="E54" i="9"/>
  <c r="E55" i="9"/>
  <c r="E56" i="9"/>
  <c r="E57" i="9"/>
  <c r="E58" i="9"/>
  <c r="E59" i="9"/>
  <c r="E60" i="9"/>
  <c r="E61" i="9"/>
  <c r="E62" i="9"/>
  <c r="E63" i="9"/>
  <c r="E64" i="9"/>
  <c r="E65" i="9"/>
  <c r="E66" i="9"/>
  <c r="E67" i="9"/>
  <c r="E68" i="9"/>
  <c r="E69" i="9"/>
  <c r="E70" i="9"/>
  <c r="E71" i="9"/>
  <c r="E72" i="9"/>
  <c r="E73" i="9"/>
  <c r="E74" i="9"/>
  <c r="E75" i="9"/>
  <c r="E76" i="9"/>
  <c r="E77" i="9"/>
  <c r="E78" i="9"/>
  <c r="E79" i="9"/>
  <c r="E80" i="9"/>
  <c r="E81" i="9"/>
  <c r="E82" i="9"/>
  <c r="E83" i="9"/>
  <c r="E84" i="9"/>
  <c r="E85" i="9"/>
  <c r="E86" i="9"/>
  <c r="E87" i="9"/>
  <c r="E88" i="9"/>
  <c r="E89" i="9"/>
  <c r="E90" i="9"/>
  <c r="E91" i="9"/>
  <c r="E92" i="9"/>
  <c r="E93" i="9"/>
  <c r="E94" i="9"/>
  <c r="E95" i="9"/>
  <c r="E96" i="9"/>
  <c r="E97"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5" i="9"/>
  <c r="E126" i="9"/>
  <c r="E127" i="9"/>
  <c r="E128" i="9"/>
  <c r="E129" i="9"/>
  <c r="E130" i="9"/>
  <c r="E131" i="9"/>
  <c r="E132" i="9"/>
  <c r="E133" i="9"/>
  <c r="E134" i="9"/>
  <c r="E135" i="9"/>
  <c r="E136" i="9"/>
  <c r="E137" i="9"/>
  <c r="E138" i="9"/>
  <c r="E139" i="9"/>
  <c r="E140" i="9"/>
  <c r="E141"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F19" i="9"/>
  <c r="E19" i="9"/>
  <c r="D213" i="9"/>
  <c r="D214" i="9"/>
  <c r="D215" i="9"/>
  <c r="D216" i="9"/>
  <c r="D217" i="9"/>
  <c r="D218" i="9"/>
  <c r="D219" i="9"/>
  <c r="D220" i="9"/>
  <c r="D221" i="9"/>
  <c r="D222" i="9"/>
  <c r="D223" i="9"/>
  <c r="D224" i="9"/>
  <c r="D225" i="9"/>
  <c r="D226" i="9"/>
  <c r="D227" i="9"/>
  <c r="D228" i="9"/>
  <c r="D229" i="9"/>
  <c r="D230" i="9"/>
  <c r="D231" i="9"/>
  <c r="D232" i="9"/>
  <c r="D233" i="9"/>
  <c r="D234" i="9"/>
  <c r="D235" i="9"/>
  <c r="D236" i="9"/>
  <c r="D237" i="9"/>
  <c r="D238" i="9"/>
  <c r="D239" i="9"/>
  <c r="D240" i="9"/>
  <c r="D241" i="9"/>
  <c r="D242" i="9"/>
  <c r="D243" i="9"/>
  <c r="D244" i="9"/>
  <c r="D245" i="9"/>
  <c r="D246" i="9"/>
  <c r="D247" i="9"/>
  <c r="D212"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94" i="9"/>
  <c r="D95" i="9"/>
  <c r="D96" i="9"/>
  <c r="D97" i="9"/>
  <c r="D98" i="9"/>
  <c r="D99" i="9"/>
  <c r="D100" i="9"/>
  <c r="D101" i="9"/>
  <c r="D102" i="9"/>
  <c r="D103" i="9"/>
  <c r="D104" i="9"/>
  <c r="D105" i="9"/>
  <c r="D106" i="9"/>
  <c r="D107" i="9"/>
  <c r="D108" i="9"/>
  <c r="D109" i="9"/>
  <c r="D110" i="9"/>
  <c r="D111" i="9"/>
  <c r="D112" i="9"/>
  <c r="D113" i="9"/>
  <c r="D114" i="9"/>
  <c r="D115" i="9"/>
  <c r="D116" i="9"/>
  <c r="D117" i="9"/>
  <c r="D118" i="9"/>
  <c r="D119" i="9"/>
  <c r="D120" i="9"/>
  <c r="D121" i="9"/>
  <c r="D122" i="9"/>
  <c r="D123" i="9"/>
  <c r="D124" i="9"/>
  <c r="D125" i="9"/>
  <c r="D126" i="9"/>
  <c r="D127" i="9"/>
  <c r="D128" i="9"/>
  <c r="D129" i="9"/>
  <c r="D130" i="9"/>
  <c r="D131" i="9"/>
  <c r="D132" i="9"/>
  <c r="D133" i="9"/>
  <c r="D134" i="9"/>
  <c r="D135" i="9"/>
  <c r="D136" i="9"/>
  <c r="D137" i="9"/>
  <c r="D138" i="9"/>
  <c r="D139" i="9"/>
  <c r="D140" i="9"/>
  <c r="D141" i="9"/>
  <c r="D142" i="9"/>
  <c r="D143" i="9"/>
  <c r="D144" i="9"/>
  <c r="D145" i="9"/>
  <c r="D146" i="9"/>
  <c r="D147" i="9"/>
  <c r="D148" i="9"/>
  <c r="D149" i="9"/>
  <c r="D150" i="9"/>
  <c r="D151" i="9"/>
  <c r="D152" i="9"/>
  <c r="D153" i="9"/>
  <c r="D154" i="9"/>
  <c r="D155" i="9"/>
  <c r="D156" i="9"/>
  <c r="D157" i="9"/>
  <c r="D158" i="9"/>
  <c r="D159" i="9"/>
  <c r="D160" i="9"/>
  <c r="D161" i="9"/>
  <c r="D162" i="9"/>
  <c r="D163" i="9"/>
  <c r="D164" i="9"/>
  <c r="D165" i="9"/>
  <c r="D166" i="9"/>
  <c r="D167" i="9"/>
  <c r="D168" i="9"/>
  <c r="D169" i="9"/>
  <c r="D170" i="9"/>
  <c r="D171" i="9"/>
  <c r="D172" i="9"/>
  <c r="D173" i="9"/>
  <c r="D174" i="9"/>
  <c r="D175" i="9"/>
  <c r="D176" i="9"/>
  <c r="D177" i="9"/>
  <c r="D178" i="9"/>
  <c r="D179" i="9"/>
  <c r="D180" i="9"/>
  <c r="D181" i="9"/>
  <c r="D182" i="9"/>
  <c r="D183" i="9"/>
  <c r="D184" i="9"/>
  <c r="D19" i="9"/>
  <c r="C213" i="9"/>
  <c r="C214" i="9"/>
  <c r="C215" i="9"/>
  <c r="C216" i="9"/>
  <c r="C217" i="9"/>
  <c r="C218" i="9"/>
  <c r="C219" i="9"/>
  <c r="C220" i="9"/>
  <c r="C221" i="9"/>
  <c r="C222" i="9"/>
  <c r="C223" i="9"/>
  <c r="C224" i="9"/>
  <c r="C225" i="9"/>
  <c r="C226" i="9"/>
  <c r="C227" i="9"/>
  <c r="C228" i="9"/>
  <c r="C229" i="9"/>
  <c r="C230" i="9"/>
  <c r="C231" i="9"/>
  <c r="C232" i="9"/>
  <c r="C233" i="9"/>
  <c r="C234" i="9"/>
  <c r="C235" i="9"/>
  <c r="C236" i="9"/>
  <c r="C237" i="9"/>
  <c r="C238" i="9"/>
  <c r="C239" i="9"/>
  <c r="C240" i="9"/>
  <c r="C241" i="9"/>
  <c r="C242" i="9"/>
  <c r="C243" i="9"/>
  <c r="C244" i="9"/>
  <c r="C245" i="9"/>
  <c r="C246" i="9"/>
  <c r="C247" i="9"/>
  <c r="C212"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164" i="9"/>
  <c r="C165" i="9"/>
  <c r="C166" i="9"/>
  <c r="C167" i="9"/>
  <c r="C168" i="9"/>
  <c r="C169" i="9"/>
  <c r="C170" i="9"/>
  <c r="C171" i="9"/>
  <c r="C172" i="9"/>
  <c r="C173" i="9"/>
  <c r="C174" i="9"/>
  <c r="C175" i="9"/>
  <c r="C176" i="9"/>
  <c r="C177" i="9"/>
  <c r="C178" i="9"/>
  <c r="C179" i="9"/>
  <c r="C180" i="9"/>
  <c r="C181" i="9"/>
  <c r="C182" i="9"/>
  <c r="C183" i="9"/>
  <c r="C184" i="9"/>
  <c r="C19"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12"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9" i="9"/>
  <c r="L213" i="5"/>
  <c r="L214" i="5"/>
  <c r="L215" i="5"/>
  <c r="L216" i="5"/>
  <c r="L217" i="5"/>
  <c r="L218" i="5"/>
  <c r="L219" i="5"/>
  <c r="L220" i="5"/>
  <c r="L221" i="5"/>
  <c r="L222" i="5"/>
  <c r="L223" i="5"/>
  <c r="L224" i="5"/>
  <c r="L225" i="5"/>
  <c r="L226" i="5"/>
  <c r="L227" i="5"/>
  <c r="L228" i="5"/>
  <c r="L229" i="5"/>
  <c r="L230" i="5"/>
  <c r="L231" i="5"/>
  <c r="L232" i="5"/>
  <c r="L233" i="5"/>
  <c r="L234" i="5"/>
  <c r="L235" i="5"/>
  <c r="L236" i="5"/>
  <c r="L237" i="5"/>
  <c r="L238" i="5"/>
  <c r="L239" i="5"/>
  <c r="L240" i="5"/>
  <c r="L241" i="5"/>
  <c r="L242" i="5"/>
  <c r="L243" i="5"/>
  <c r="L244" i="5"/>
  <c r="L245" i="5"/>
  <c r="L246" i="5"/>
  <c r="L247" i="5"/>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L62" i="5"/>
  <c r="N62" i="5" s="1"/>
  <c r="O62" i="5" s="1"/>
  <c r="M62" i="5" s="1"/>
  <c r="L61" i="5"/>
  <c r="N61" i="5" s="1"/>
  <c r="O61" i="5" s="1"/>
  <c r="M61" i="5" s="1"/>
  <c r="L60" i="5"/>
  <c r="N60" i="5" s="1"/>
  <c r="O60" i="5" s="1"/>
  <c r="M60" i="5" s="1"/>
  <c r="L59" i="5"/>
  <c r="N59" i="5" s="1"/>
  <c r="O59" i="5" s="1"/>
  <c r="M59" i="5" s="1"/>
  <c r="L58" i="5"/>
  <c r="N58" i="5" s="1"/>
  <c r="O58" i="5" s="1"/>
  <c r="M58" i="5" s="1"/>
  <c r="L57" i="5"/>
  <c r="N57" i="5" s="1"/>
  <c r="O57" i="5" s="1"/>
  <c r="M57" i="5" s="1"/>
  <c r="L56" i="5"/>
  <c r="N56" i="5" s="1"/>
  <c r="O56" i="5" s="1"/>
  <c r="M56" i="5" s="1"/>
  <c r="L55" i="5"/>
  <c r="N55" i="5" s="1"/>
  <c r="O55" i="5" s="1"/>
  <c r="M55" i="5" s="1"/>
  <c r="L54" i="5"/>
  <c r="N54" i="5" s="1"/>
  <c r="O54" i="5" s="1"/>
  <c r="M54" i="5" s="1"/>
  <c r="L53" i="5"/>
  <c r="N53" i="5" s="1"/>
  <c r="O53" i="5" s="1"/>
  <c r="M53" i="5" s="1"/>
  <c r="L52" i="5"/>
  <c r="N52" i="5" s="1"/>
  <c r="O52" i="5" s="1"/>
  <c r="M52" i="5" s="1"/>
  <c r="L51" i="5"/>
  <c r="N51" i="5" s="1"/>
  <c r="O51" i="5" s="1"/>
  <c r="M51" i="5" s="1"/>
  <c r="L50" i="5"/>
  <c r="N50" i="5" s="1"/>
  <c r="O50" i="5" s="1"/>
  <c r="M50" i="5" s="1"/>
  <c r="L49" i="5"/>
  <c r="N49" i="5" s="1"/>
  <c r="O49" i="5" s="1"/>
  <c r="M49" i="5" s="1"/>
  <c r="L48" i="5"/>
  <c r="N48" i="5" s="1"/>
  <c r="O48" i="5" s="1"/>
  <c r="M48" i="5" s="1"/>
  <c r="L47" i="5"/>
  <c r="N47" i="5" s="1"/>
  <c r="O47" i="5" s="1"/>
  <c r="M47" i="5" s="1"/>
  <c r="L46" i="5"/>
  <c r="N46" i="5" s="1"/>
  <c r="O46" i="5" s="1"/>
  <c r="M46" i="5" s="1"/>
  <c r="L45" i="5"/>
  <c r="N45" i="5" s="1"/>
  <c r="O45" i="5" s="1"/>
  <c r="M45" i="5" s="1"/>
  <c r="L44" i="5"/>
  <c r="N44" i="5" s="1"/>
  <c r="O44" i="5" s="1"/>
  <c r="M44" i="5" s="1"/>
  <c r="L43" i="5"/>
  <c r="N43" i="5" s="1"/>
  <c r="O43" i="5" s="1"/>
  <c r="M43" i="5" s="1"/>
  <c r="L42" i="5"/>
  <c r="N42" i="5" s="1"/>
  <c r="O42" i="5" s="1"/>
  <c r="M42" i="5" s="1"/>
  <c r="L41" i="5"/>
  <c r="N41" i="5" s="1"/>
  <c r="O41" i="5" s="1"/>
  <c r="M41" i="5" s="1"/>
  <c r="L40" i="5"/>
  <c r="N40" i="5" s="1"/>
  <c r="O40" i="5" s="1"/>
  <c r="M40" i="5" s="1"/>
  <c r="L39" i="5"/>
  <c r="N39" i="5" s="1"/>
  <c r="O39" i="5" s="1"/>
  <c r="M39" i="5" s="1"/>
  <c r="L38" i="5"/>
  <c r="N38" i="5" s="1"/>
  <c r="O38" i="5" s="1"/>
  <c r="M38" i="5" s="1"/>
  <c r="L37" i="5"/>
  <c r="N37" i="5" s="1"/>
  <c r="O37" i="5" s="1"/>
  <c r="M37" i="5" s="1"/>
  <c r="L36" i="5"/>
  <c r="N36" i="5" s="1"/>
  <c r="O36" i="5" s="1"/>
  <c r="M36" i="5" s="1"/>
  <c r="L35" i="5"/>
  <c r="N35" i="5" s="1"/>
  <c r="O35" i="5" s="1"/>
  <c r="M35" i="5" s="1"/>
  <c r="L34" i="5"/>
  <c r="N34" i="5" s="1"/>
  <c r="O34" i="5" s="1"/>
  <c r="M34" i="5" s="1"/>
  <c r="L33" i="5"/>
  <c r="N33" i="5" s="1"/>
  <c r="O33" i="5" s="1"/>
  <c r="M33" i="5" s="1"/>
  <c r="L32" i="5"/>
  <c r="N32" i="5" s="1"/>
  <c r="O32" i="5" s="1"/>
  <c r="M32" i="5" s="1"/>
  <c r="L31" i="5"/>
  <c r="N31" i="5" s="1"/>
  <c r="O31" i="5" s="1"/>
  <c r="M31" i="5" s="1"/>
  <c r="L30" i="5"/>
  <c r="N30" i="5" s="1"/>
  <c r="O30" i="5" s="1"/>
  <c r="M30" i="5" s="1"/>
  <c r="L29" i="5"/>
  <c r="N29" i="5" s="1"/>
  <c r="O29" i="5" s="1"/>
  <c r="M29" i="5" s="1"/>
  <c r="H58" i="9" l="1"/>
  <c r="H187" i="9"/>
  <c r="H191" i="9"/>
  <c r="I40" i="9"/>
  <c r="H63" i="9"/>
  <c r="H61" i="9"/>
  <c r="I43" i="9"/>
  <c r="H190" i="9"/>
  <c r="I51" i="9"/>
  <c r="I193" i="9"/>
  <c r="H49" i="9"/>
  <c r="I192" i="9"/>
  <c r="H50" i="9"/>
  <c r="H48" i="9"/>
  <c r="H41" i="9"/>
  <c r="H39" i="9"/>
  <c r="H38" i="9"/>
  <c r="I196" i="9"/>
  <c r="I60" i="9"/>
  <c r="I188" i="9"/>
  <c r="H36" i="9"/>
  <c r="H197" i="9"/>
  <c r="H189" i="9"/>
  <c r="I35" i="9"/>
  <c r="I53" i="9"/>
  <c r="I195" i="9"/>
  <c r="I56" i="9"/>
  <c r="I194" i="9"/>
  <c r="I55" i="9"/>
  <c r="I186" i="9"/>
  <c r="I46" i="9"/>
  <c r="I45" i="9"/>
  <c r="I52" i="9"/>
  <c r="I37" i="9"/>
  <c r="I47" i="9"/>
  <c r="I57" i="9"/>
  <c r="I64" i="9"/>
  <c r="I54" i="9"/>
  <c r="I44" i="9"/>
  <c r="I42" i="9"/>
  <c r="I62" i="9"/>
  <c r="I59" i="9"/>
  <c r="B18" i="10" l="1"/>
  <c r="L154" i="10"/>
  <c r="N154" i="10" s="1"/>
  <c r="O154" i="10" s="1"/>
  <c r="M154" i="10" s="1"/>
  <c r="L153" i="10"/>
  <c r="N153" i="10" s="1"/>
  <c r="O153" i="10" s="1"/>
  <c r="M153" i="10" s="1"/>
  <c r="L152" i="10"/>
  <c r="N152" i="10" s="1"/>
  <c r="O152" i="10" s="1"/>
  <c r="M152" i="10" s="1"/>
  <c r="L151" i="10"/>
  <c r="N151" i="10" s="1"/>
  <c r="O151" i="10" s="1"/>
  <c r="M151" i="10" s="1"/>
  <c r="L150" i="10"/>
  <c r="N150" i="10" s="1"/>
  <c r="O150" i="10" s="1"/>
  <c r="M150" i="10" s="1"/>
  <c r="L149" i="10"/>
  <c r="N149" i="10" s="1"/>
  <c r="O149" i="10" s="1"/>
  <c r="M149" i="10" s="1"/>
  <c r="L148" i="10"/>
  <c r="N148" i="10" s="1"/>
  <c r="O148" i="10" s="1"/>
  <c r="M148" i="10" s="1"/>
  <c r="L147" i="10"/>
  <c r="N147" i="10" s="1"/>
  <c r="O147" i="10" s="1"/>
  <c r="M147" i="10" s="1"/>
  <c r="L146" i="10"/>
  <c r="N146" i="10" s="1"/>
  <c r="O146" i="10" s="1"/>
  <c r="M146" i="10" s="1"/>
  <c r="L145" i="10"/>
  <c r="N145" i="10" s="1"/>
  <c r="O145" i="10" s="1"/>
  <c r="M145" i="10" s="1"/>
  <c r="L144" i="10"/>
  <c r="N144" i="10" s="1"/>
  <c r="O144" i="10" s="1"/>
  <c r="M144" i="10" s="1"/>
  <c r="L143" i="10"/>
  <c r="N143" i="10" s="1"/>
  <c r="O143" i="10" s="1"/>
  <c r="M143" i="10" s="1"/>
  <c r="L142" i="10"/>
  <c r="N142" i="10" s="1"/>
  <c r="O142" i="10" s="1"/>
  <c r="M142" i="10" s="1"/>
  <c r="L141" i="10"/>
  <c r="N141" i="10" s="1"/>
  <c r="O141" i="10" s="1"/>
  <c r="M141" i="10" s="1"/>
  <c r="L140" i="10"/>
  <c r="N140" i="10" s="1"/>
  <c r="O140" i="10" s="1"/>
  <c r="M140" i="10" s="1"/>
  <c r="L139" i="10"/>
  <c r="N139" i="10" s="1"/>
  <c r="O139" i="10" s="1"/>
  <c r="M139" i="10" s="1"/>
  <c r="L138" i="10"/>
  <c r="N138" i="10" s="1"/>
  <c r="O138" i="10" s="1"/>
  <c r="M138" i="10" s="1"/>
  <c r="L137" i="10"/>
  <c r="N137" i="10" s="1"/>
  <c r="O137" i="10" s="1"/>
  <c r="M137" i="10" s="1"/>
  <c r="L136" i="10"/>
  <c r="N136" i="10" s="1"/>
  <c r="O136" i="10" s="1"/>
  <c r="M136" i="10" s="1"/>
  <c r="L135" i="10"/>
  <c r="N135" i="10" s="1"/>
  <c r="O135" i="10" s="1"/>
  <c r="M135" i="10" s="1"/>
  <c r="L134" i="10"/>
  <c r="N134" i="10" s="1"/>
  <c r="O134" i="10" s="1"/>
  <c r="M134" i="10" s="1"/>
  <c r="L133" i="10"/>
  <c r="N133" i="10" s="1"/>
  <c r="O133" i="10" s="1"/>
  <c r="M133" i="10" s="1"/>
  <c r="L132" i="10"/>
  <c r="N132" i="10" s="1"/>
  <c r="O132" i="10" s="1"/>
  <c r="M132" i="10" s="1"/>
  <c r="L131" i="10"/>
  <c r="N131" i="10" s="1"/>
  <c r="O131" i="10" s="1"/>
  <c r="M131" i="10" s="1"/>
  <c r="L130" i="10"/>
  <c r="N130" i="10" s="1"/>
  <c r="O130" i="10" s="1"/>
  <c r="M130" i="10" s="1"/>
  <c r="L129" i="10"/>
  <c r="N129" i="10" s="1"/>
  <c r="O129" i="10" s="1"/>
  <c r="M129" i="10" s="1"/>
  <c r="L128" i="10"/>
  <c r="N128" i="10" s="1"/>
  <c r="O128" i="10" s="1"/>
  <c r="M128" i="10" s="1"/>
  <c r="L127" i="10"/>
  <c r="N127" i="10" s="1"/>
  <c r="O127" i="10" s="1"/>
  <c r="M127" i="10" s="1"/>
  <c r="L126" i="10"/>
  <c r="N126" i="10" s="1"/>
  <c r="O126" i="10" s="1"/>
  <c r="M126" i="10" s="1"/>
  <c r="L125" i="10"/>
  <c r="N125" i="10" s="1"/>
  <c r="O125" i="10" s="1"/>
  <c r="M125" i="10" s="1"/>
  <c r="L123" i="10"/>
  <c r="N123" i="10" s="1"/>
  <c r="O123" i="10" s="1"/>
  <c r="M123" i="10" s="1"/>
  <c r="L122" i="10"/>
  <c r="N122" i="10" s="1"/>
  <c r="O122" i="10" s="1"/>
  <c r="M122" i="10" s="1"/>
  <c r="L121" i="10"/>
  <c r="N121" i="10" s="1"/>
  <c r="O121" i="10" s="1"/>
  <c r="M121" i="10" s="1"/>
  <c r="L120" i="10"/>
  <c r="N120" i="10" s="1"/>
  <c r="O120" i="10" s="1"/>
  <c r="M120" i="10" s="1"/>
  <c r="L119" i="10"/>
  <c r="N119" i="10" s="1"/>
  <c r="O119" i="10" s="1"/>
  <c r="M119" i="10" s="1"/>
  <c r="L118" i="10"/>
  <c r="N118" i="10" s="1"/>
  <c r="O118" i="10" s="1"/>
  <c r="M118" i="10" s="1"/>
  <c r="L117" i="10"/>
  <c r="N117" i="10" s="1"/>
  <c r="O117" i="10" s="1"/>
  <c r="M117" i="10" s="1"/>
  <c r="L116" i="10"/>
  <c r="N116" i="10" s="1"/>
  <c r="O116" i="10" s="1"/>
  <c r="M116" i="10" s="1"/>
  <c r="L115" i="10"/>
  <c r="N115" i="10" s="1"/>
  <c r="O115" i="10" s="1"/>
  <c r="M115" i="10" s="1"/>
  <c r="L114" i="10"/>
  <c r="N114" i="10" s="1"/>
  <c r="O114" i="10" s="1"/>
  <c r="M114" i="10" s="1"/>
  <c r="L113" i="10"/>
  <c r="N113" i="10" s="1"/>
  <c r="O113" i="10" s="1"/>
  <c r="M113" i="10" s="1"/>
  <c r="L112" i="10"/>
  <c r="N112" i="10" s="1"/>
  <c r="O112" i="10" s="1"/>
  <c r="M112" i="10" s="1"/>
  <c r="L111" i="10"/>
  <c r="N111" i="10" s="1"/>
  <c r="O111" i="10" s="1"/>
  <c r="M111" i="10" s="1"/>
  <c r="L110" i="10"/>
  <c r="N110" i="10" s="1"/>
  <c r="O110" i="10" s="1"/>
  <c r="M110" i="10" s="1"/>
  <c r="L109" i="10"/>
  <c r="N109" i="10" s="1"/>
  <c r="O109" i="10" s="1"/>
  <c r="M109" i="10" s="1"/>
  <c r="L108" i="10"/>
  <c r="N108" i="10" s="1"/>
  <c r="O108" i="10" s="1"/>
  <c r="M108" i="10" s="1"/>
  <c r="L107" i="10"/>
  <c r="N107" i="10" s="1"/>
  <c r="O107" i="10" s="1"/>
  <c r="M107" i="10" s="1"/>
  <c r="L106" i="10"/>
  <c r="N106" i="10" s="1"/>
  <c r="O106" i="10" s="1"/>
  <c r="M106" i="10" s="1"/>
  <c r="L105" i="10"/>
  <c r="N105" i="10" s="1"/>
  <c r="O105" i="10" s="1"/>
  <c r="M105" i="10" s="1"/>
  <c r="L104" i="10"/>
  <c r="N104" i="10" s="1"/>
  <c r="O104" i="10" s="1"/>
  <c r="M104" i="10" s="1"/>
  <c r="L103" i="10"/>
  <c r="N103" i="10" s="1"/>
  <c r="O103" i="10" s="1"/>
  <c r="M103" i="10" s="1"/>
  <c r="L102" i="10"/>
  <c r="N102" i="10" s="1"/>
  <c r="O102" i="10" s="1"/>
  <c r="M102" i="10" s="1"/>
  <c r="L101" i="10"/>
  <c r="N101" i="10" s="1"/>
  <c r="O101" i="10" s="1"/>
  <c r="M101" i="10" s="1"/>
  <c r="L100" i="10"/>
  <c r="N100" i="10" s="1"/>
  <c r="O100" i="10" s="1"/>
  <c r="M100" i="10" s="1"/>
  <c r="L99" i="10"/>
  <c r="N99" i="10" s="1"/>
  <c r="O99" i="10" s="1"/>
  <c r="M99" i="10" s="1"/>
  <c r="L98" i="10"/>
  <c r="N98" i="10" s="1"/>
  <c r="O98" i="10" s="1"/>
  <c r="M98" i="10" s="1"/>
  <c r="L97" i="10"/>
  <c r="N97" i="10" s="1"/>
  <c r="O97" i="10" s="1"/>
  <c r="M97" i="10" s="1"/>
  <c r="L96" i="10"/>
  <c r="N96" i="10" s="1"/>
  <c r="O96" i="10" s="1"/>
  <c r="M96" i="10" s="1"/>
  <c r="L95" i="10"/>
  <c r="N95" i="10" s="1"/>
  <c r="O95" i="10" s="1"/>
  <c r="M95" i="10" s="1"/>
  <c r="L94" i="10"/>
  <c r="N94" i="10" s="1"/>
  <c r="O94" i="10" s="1"/>
  <c r="M94" i="10" s="1"/>
  <c r="L93" i="10"/>
  <c r="N93" i="10" s="1"/>
  <c r="O93" i="10" s="1"/>
  <c r="M93" i="10" s="1"/>
  <c r="L92" i="10"/>
  <c r="N92" i="10" s="1"/>
  <c r="O92" i="10" s="1"/>
  <c r="M92" i="10" s="1"/>
  <c r="L91" i="10"/>
  <c r="N91" i="10" s="1"/>
  <c r="O91" i="10" s="1"/>
  <c r="M91" i="10" s="1"/>
  <c r="L90" i="10"/>
  <c r="N90" i="10" s="1"/>
  <c r="O90" i="10" s="1"/>
  <c r="M90" i="10" s="1"/>
  <c r="L89" i="10"/>
  <c r="N89" i="10" s="1"/>
  <c r="O89" i="10" s="1"/>
  <c r="M89" i="10" s="1"/>
  <c r="L88" i="10"/>
  <c r="N88" i="10" s="1"/>
  <c r="O88" i="10" s="1"/>
  <c r="M88" i="10" s="1"/>
  <c r="L87" i="10"/>
  <c r="N87" i="10" s="1"/>
  <c r="O87" i="10" s="1"/>
  <c r="M87" i="10" s="1"/>
  <c r="L86" i="10"/>
  <c r="N86" i="10" s="1"/>
  <c r="O86" i="10" s="1"/>
  <c r="M86" i="10" s="1"/>
  <c r="L85" i="10"/>
  <c r="N85" i="10" s="1"/>
  <c r="O85" i="10" s="1"/>
  <c r="M85" i="10" s="1"/>
  <c r="L84" i="10"/>
  <c r="N84" i="10" s="1"/>
  <c r="O84" i="10" s="1"/>
  <c r="M84" i="10" s="1"/>
  <c r="L83" i="10"/>
  <c r="N83" i="10" s="1"/>
  <c r="O83" i="10" s="1"/>
  <c r="M83" i="10" s="1"/>
  <c r="L82" i="10"/>
  <c r="N82" i="10" s="1"/>
  <c r="O82" i="10" s="1"/>
  <c r="M82" i="10" s="1"/>
  <c r="L81" i="10"/>
  <c r="N81" i="10" s="1"/>
  <c r="O81" i="10" s="1"/>
  <c r="M81" i="10" s="1"/>
  <c r="L80" i="10"/>
  <c r="N80" i="10" s="1"/>
  <c r="O80" i="10" s="1"/>
  <c r="M80" i="10" s="1"/>
  <c r="L79" i="10"/>
  <c r="N79" i="10" s="1"/>
  <c r="O79" i="10" s="1"/>
  <c r="M79" i="10" s="1"/>
  <c r="L78" i="10"/>
  <c r="N78" i="10" s="1"/>
  <c r="O78" i="10" s="1"/>
  <c r="M78" i="10" s="1"/>
  <c r="L77" i="10"/>
  <c r="N77" i="10" s="1"/>
  <c r="O77" i="10" s="1"/>
  <c r="M77" i="10" s="1"/>
  <c r="L76" i="10"/>
  <c r="N76" i="10" s="1"/>
  <c r="O76" i="10" s="1"/>
  <c r="M76" i="10" s="1"/>
  <c r="L75" i="10"/>
  <c r="N75" i="10" s="1"/>
  <c r="O75" i="10" s="1"/>
  <c r="M75" i="10" s="1"/>
  <c r="L74" i="10"/>
  <c r="N74" i="10" s="1"/>
  <c r="O74" i="10" s="1"/>
  <c r="M74" i="10" s="1"/>
  <c r="L73" i="10"/>
  <c r="N73" i="10" s="1"/>
  <c r="O73" i="10" s="1"/>
  <c r="M73" i="10" s="1"/>
  <c r="L72" i="10"/>
  <c r="N72" i="10" s="1"/>
  <c r="O72" i="10" s="1"/>
  <c r="M72" i="10" s="1"/>
  <c r="L71" i="10"/>
  <c r="N71" i="10" s="1"/>
  <c r="O71" i="10" s="1"/>
  <c r="M71" i="10" s="1"/>
  <c r="L70" i="10"/>
  <c r="N70" i="10" s="1"/>
  <c r="O70" i="10" s="1"/>
  <c r="M70" i="10" s="1"/>
  <c r="L69" i="10"/>
  <c r="N69" i="10" s="1"/>
  <c r="O69" i="10" s="1"/>
  <c r="M69" i="10" s="1"/>
  <c r="L68" i="10"/>
  <c r="N68" i="10" s="1"/>
  <c r="O68" i="10" s="1"/>
  <c r="M68" i="10" s="1"/>
  <c r="L67" i="10"/>
  <c r="N67" i="10" s="1"/>
  <c r="O67" i="10" s="1"/>
  <c r="M67" i="10" s="1"/>
  <c r="L66" i="10"/>
  <c r="N66" i="10" s="1"/>
  <c r="O66" i="10" s="1"/>
  <c r="M66" i="10" s="1"/>
  <c r="L65" i="10"/>
  <c r="N65" i="10" s="1"/>
  <c r="O65" i="10" s="1"/>
  <c r="M65" i="10" s="1"/>
  <c r="L64" i="10"/>
  <c r="N64" i="10" s="1"/>
  <c r="O64" i="10" s="1"/>
  <c r="M64" i="10" s="1"/>
  <c r="L63" i="10"/>
  <c r="N63" i="10" s="1"/>
  <c r="O63" i="10" s="1"/>
  <c r="M63" i="10" s="1"/>
  <c r="L62" i="10"/>
  <c r="N62" i="10" s="1"/>
  <c r="O62" i="10" s="1"/>
  <c r="M62" i="10" s="1"/>
  <c r="L61" i="10"/>
  <c r="N61" i="10" s="1"/>
  <c r="O61" i="10" s="1"/>
  <c r="M61" i="10" s="1"/>
  <c r="L60" i="10"/>
  <c r="N60" i="10" s="1"/>
  <c r="O60" i="10" s="1"/>
  <c r="M60" i="10" s="1"/>
  <c r="L58" i="10"/>
  <c r="N58" i="10" s="1"/>
  <c r="O58" i="10" s="1"/>
  <c r="M58" i="10" s="1"/>
  <c r="L57" i="10"/>
  <c r="N57" i="10" s="1"/>
  <c r="O57" i="10" s="1"/>
  <c r="M57" i="10" s="1"/>
  <c r="L56" i="10"/>
  <c r="N56" i="10" s="1"/>
  <c r="O56" i="10" s="1"/>
  <c r="M56" i="10" s="1"/>
  <c r="L55" i="10"/>
  <c r="N55" i="10" s="1"/>
  <c r="O55" i="10" s="1"/>
  <c r="M55" i="10" s="1"/>
  <c r="L54" i="10"/>
  <c r="N54" i="10" s="1"/>
  <c r="O54" i="10" s="1"/>
  <c r="M54" i="10" s="1"/>
  <c r="L53" i="10"/>
  <c r="N53" i="10" s="1"/>
  <c r="O53" i="10" s="1"/>
  <c r="M53" i="10" s="1"/>
  <c r="L52" i="10"/>
  <c r="N52" i="10" s="1"/>
  <c r="O52" i="10" s="1"/>
  <c r="M52" i="10" s="1"/>
  <c r="L51" i="10"/>
  <c r="N51" i="10" s="1"/>
  <c r="O51" i="10" s="1"/>
  <c r="M51" i="10" s="1"/>
  <c r="L50" i="10"/>
  <c r="N50" i="10" s="1"/>
  <c r="O50" i="10" s="1"/>
  <c r="M50" i="10" s="1"/>
  <c r="L49" i="10"/>
  <c r="N49" i="10" s="1"/>
  <c r="O49" i="10" s="1"/>
  <c r="M49" i="10" s="1"/>
  <c r="L48" i="10"/>
  <c r="N48" i="10" s="1"/>
  <c r="O48" i="10" s="1"/>
  <c r="M48" i="10" s="1"/>
  <c r="L47" i="10"/>
  <c r="N47" i="10" s="1"/>
  <c r="O47" i="10" s="1"/>
  <c r="M47" i="10" s="1"/>
  <c r="L46" i="10"/>
  <c r="N46" i="10" s="1"/>
  <c r="O46" i="10" s="1"/>
  <c r="M46" i="10" s="1"/>
  <c r="L45" i="10"/>
  <c r="N45" i="10" s="1"/>
  <c r="O45" i="10" s="1"/>
  <c r="M45" i="10" s="1"/>
  <c r="L44" i="10"/>
  <c r="N44" i="10" s="1"/>
  <c r="O44" i="10" s="1"/>
  <c r="M44" i="10" s="1"/>
  <c r="L43" i="10"/>
  <c r="N43" i="10" s="1"/>
  <c r="O43" i="10" s="1"/>
  <c r="M43" i="10" s="1"/>
  <c r="L42" i="10"/>
  <c r="N42" i="10" s="1"/>
  <c r="O42" i="10" s="1"/>
  <c r="M42" i="10" s="1"/>
  <c r="L41" i="10"/>
  <c r="N41" i="10" s="1"/>
  <c r="O41" i="10" s="1"/>
  <c r="M41" i="10" s="1"/>
  <c r="L40" i="10"/>
  <c r="N40" i="10" s="1"/>
  <c r="O40" i="10" s="1"/>
  <c r="M40" i="10" s="1"/>
  <c r="L39" i="10"/>
  <c r="N39" i="10" s="1"/>
  <c r="O39" i="10" s="1"/>
  <c r="M39" i="10" s="1"/>
  <c r="L38" i="10"/>
  <c r="N38" i="10" s="1"/>
  <c r="O38" i="10" s="1"/>
  <c r="M38" i="10" s="1"/>
  <c r="L37" i="10"/>
  <c r="N37" i="10" s="1"/>
  <c r="O37" i="10" s="1"/>
  <c r="M37" i="10" s="1"/>
  <c r="L36" i="10"/>
  <c r="N36" i="10" s="1"/>
  <c r="O36" i="10" s="1"/>
  <c r="M36" i="10" s="1"/>
  <c r="L35" i="10"/>
  <c r="N35" i="10" s="1"/>
  <c r="O35" i="10" s="1"/>
  <c r="M35" i="10" s="1"/>
  <c r="L34" i="10"/>
  <c r="N34" i="10" s="1"/>
  <c r="O34" i="10" s="1"/>
  <c r="M34" i="10" s="1"/>
  <c r="L33" i="10"/>
  <c r="N33" i="10" s="1"/>
  <c r="O33" i="10" s="1"/>
  <c r="M33" i="10" s="1"/>
  <c r="L32" i="10"/>
  <c r="N32" i="10" s="1"/>
  <c r="O32" i="10" s="1"/>
  <c r="M32" i="10" s="1"/>
  <c r="L31" i="10"/>
  <c r="N31" i="10" s="1"/>
  <c r="O31" i="10" s="1"/>
  <c r="M31" i="10" s="1"/>
  <c r="L30" i="10"/>
  <c r="N30" i="10" s="1"/>
  <c r="O30" i="10" s="1"/>
  <c r="M30" i="10" s="1"/>
  <c r="L29" i="10"/>
  <c r="N29" i="10" s="1"/>
  <c r="O29" i="10" s="1"/>
  <c r="M29" i="10" s="1"/>
  <c r="L28" i="10"/>
  <c r="N28" i="10" s="1"/>
  <c r="O28" i="10" s="1"/>
  <c r="M28" i="10" s="1"/>
  <c r="L27" i="10"/>
  <c r="N27" i="10" s="1"/>
  <c r="O27" i="10" s="1"/>
  <c r="M27" i="10" s="1"/>
  <c r="L26" i="10"/>
  <c r="N26" i="10" s="1"/>
  <c r="O26" i="10" s="1"/>
  <c r="M26" i="10" s="1"/>
  <c r="L25" i="10"/>
  <c r="N25" i="10" s="1"/>
  <c r="O25" i="10" s="1"/>
  <c r="M25" i="10" s="1"/>
  <c r="B211" i="9"/>
  <c r="A211" i="9"/>
  <c r="A212" i="9"/>
  <c r="A213" i="9"/>
  <c r="I247" i="9"/>
  <c r="H247" i="9"/>
  <c r="I246" i="9"/>
  <c r="H246" i="9"/>
  <c r="I245" i="9"/>
  <c r="H245" i="9"/>
  <c r="I244" i="9"/>
  <c r="H244" i="9"/>
  <c r="I243" i="9"/>
  <c r="H243" i="9"/>
  <c r="I242" i="9"/>
  <c r="H242" i="9"/>
  <c r="I241" i="9"/>
  <c r="H241" i="9"/>
  <c r="I240" i="9"/>
  <c r="H240" i="9"/>
  <c r="I239" i="9"/>
  <c r="H239" i="9"/>
  <c r="I238" i="9"/>
  <c r="H238" i="9"/>
  <c r="I237" i="9"/>
  <c r="H237" i="9"/>
  <c r="I236" i="9"/>
  <c r="H236" i="9"/>
  <c r="I235" i="9"/>
  <c r="H235" i="9"/>
  <c r="I234" i="9"/>
  <c r="H234" i="9"/>
  <c r="I233" i="9"/>
  <c r="H233" i="9"/>
  <c r="I232" i="9"/>
  <c r="H232" i="9"/>
  <c r="I231" i="9"/>
  <c r="H231" i="9"/>
  <c r="I230" i="9"/>
  <c r="H230" i="9"/>
  <c r="I229" i="9"/>
  <c r="H229" i="9"/>
  <c r="I228" i="9"/>
  <c r="H228" i="9"/>
  <c r="I227" i="9"/>
  <c r="H227" i="9"/>
  <c r="I226" i="9"/>
  <c r="H226" i="9"/>
  <c r="I225" i="9"/>
  <c r="H225" i="9"/>
  <c r="I224" i="9"/>
  <c r="H224" i="9"/>
  <c r="I223" i="9"/>
  <c r="H223" i="9"/>
  <c r="I222" i="9"/>
  <c r="H222" i="9"/>
  <c r="I221" i="9"/>
  <c r="H221" i="9"/>
  <c r="I220" i="9"/>
  <c r="H220" i="9"/>
  <c r="I219" i="9"/>
  <c r="H219" i="9"/>
  <c r="I218" i="9"/>
  <c r="H218" i="9"/>
  <c r="I217" i="9"/>
  <c r="H217" i="9"/>
  <c r="I216" i="9"/>
  <c r="H216" i="9"/>
  <c r="I215" i="9"/>
  <c r="H215" i="9"/>
  <c r="I214" i="9"/>
  <c r="H214" i="9"/>
  <c r="I213" i="9"/>
  <c r="H213" i="9"/>
  <c r="I212" i="9"/>
  <c r="H212" i="9"/>
  <c r="I185" i="9"/>
  <c r="I184" i="9"/>
  <c r="I183" i="9"/>
  <c r="I182" i="9"/>
  <c r="I181" i="9"/>
  <c r="I180" i="9"/>
  <c r="I179" i="9"/>
  <c r="I178" i="9"/>
  <c r="I177" i="9"/>
  <c r="I176" i="9"/>
  <c r="I175" i="9"/>
  <c r="I174" i="9"/>
  <c r="I173" i="9"/>
  <c r="I172" i="9"/>
  <c r="I171" i="9"/>
  <c r="I170" i="9"/>
  <c r="I169" i="9"/>
  <c r="I168" i="9"/>
  <c r="I167" i="9"/>
  <c r="I166" i="9"/>
  <c r="I165" i="9"/>
  <c r="I164" i="9"/>
  <c r="I163" i="9"/>
  <c r="I162" i="9"/>
  <c r="I161" i="9"/>
  <c r="I160" i="9"/>
  <c r="I159" i="9"/>
  <c r="I158" i="9"/>
  <c r="I157" i="9"/>
  <c r="I156" i="9"/>
  <c r="I155"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68" i="9"/>
  <c r="I34" i="9"/>
  <c r="I33" i="9"/>
  <c r="I32" i="9"/>
  <c r="I31" i="9"/>
  <c r="I30" i="9"/>
  <c r="I29" i="9"/>
  <c r="I28" i="9"/>
  <c r="I27" i="9"/>
  <c r="I26" i="9"/>
  <c r="I25" i="9"/>
  <c r="I24" i="9"/>
  <c r="I23" i="9"/>
  <c r="L26" i="5"/>
  <c r="N26" i="5" s="1"/>
  <c r="O26" i="5" s="1"/>
  <c r="M26" i="5" s="1"/>
  <c r="L25" i="5"/>
  <c r="N25" i="5" s="1"/>
  <c r="O25" i="5" s="1"/>
  <c r="M25" i="5" s="1"/>
  <c r="L24" i="5"/>
  <c r="N24" i="5" s="1"/>
  <c r="O24" i="5" s="1"/>
  <c r="M24" i="5" s="1"/>
  <c r="N247" i="5"/>
  <c r="O247" i="5" s="1"/>
  <c r="M247" i="5" s="1"/>
  <c r="N246" i="5"/>
  <c r="O246" i="5" s="1"/>
  <c r="M246" i="5" s="1"/>
  <c r="N245" i="5"/>
  <c r="O245" i="5" s="1"/>
  <c r="M245" i="5" s="1"/>
  <c r="N244" i="5"/>
  <c r="O244" i="5" s="1"/>
  <c r="M244" i="5" s="1"/>
  <c r="N243" i="5"/>
  <c r="O243" i="5" s="1"/>
  <c r="M243" i="5" s="1"/>
  <c r="N242" i="5"/>
  <c r="O242" i="5" s="1"/>
  <c r="M242" i="5" s="1"/>
  <c r="N241" i="5"/>
  <c r="O241" i="5" s="1"/>
  <c r="M241" i="5" s="1"/>
  <c r="N240" i="5"/>
  <c r="O240" i="5" s="1"/>
  <c r="M240" i="5" s="1"/>
  <c r="N239" i="5"/>
  <c r="O239" i="5" s="1"/>
  <c r="M239" i="5" s="1"/>
  <c r="N238" i="5"/>
  <c r="O238" i="5" s="1"/>
  <c r="M238" i="5" s="1"/>
  <c r="N237" i="5"/>
  <c r="O237" i="5" s="1"/>
  <c r="M237" i="5" s="1"/>
  <c r="N236" i="5"/>
  <c r="O236" i="5" s="1"/>
  <c r="M236" i="5" s="1"/>
  <c r="N235" i="5"/>
  <c r="O235" i="5" s="1"/>
  <c r="M235" i="5" s="1"/>
  <c r="N234" i="5"/>
  <c r="O234" i="5" s="1"/>
  <c r="M234" i="5" s="1"/>
  <c r="N233" i="5"/>
  <c r="O233" i="5" s="1"/>
  <c r="M233" i="5" s="1"/>
  <c r="N232" i="5"/>
  <c r="O232" i="5" s="1"/>
  <c r="M232" i="5" s="1"/>
  <c r="N231" i="5"/>
  <c r="O231" i="5" s="1"/>
  <c r="M231" i="5" s="1"/>
  <c r="N230" i="5"/>
  <c r="O230" i="5" s="1"/>
  <c r="M230" i="5" s="1"/>
  <c r="N229" i="5"/>
  <c r="O229" i="5" s="1"/>
  <c r="M229" i="5" s="1"/>
  <c r="N228" i="5"/>
  <c r="O228" i="5" s="1"/>
  <c r="M228" i="5" s="1"/>
  <c r="N227" i="5"/>
  <c r="O227" i="5" s="1"/>
  <c r="M227" i="5" s="1"/>
  <c r="N226" i="5"/>
  <c r="O226" i="5" s="1"/>
  <c r="M226" i="5" s="1"/>
  <c r="N225" i="5"/>
  <c r="O225" i="5" s="1"/>
  <c r="M225" i="5" s="1"/>
  <c r="N224" i="5"/>
  <c r="O224" i="5" s="1"/>
  <c r="M224" i="5" s="1"/>
  <c r="N223" i="5"/>
  <c r="O223" i="5" s="1"/>
  <c r="M223" i="5" s="1"/>
  <c r="N222" i="5"/>
  <c r="O222" i="5" s="1"/>
  <c r="M222" i="5" s="1"/>
  <c r="N221" i="5"/>
  <c r="O221" i="5" s="1"/>
  <c r="M221" i="5" s="1"/>
  <c r="N220" i="5"/>
  <c r="O220" i="5" s="1"/>
  <c r="M220" i="5" s="1"/>
  <c r="N219" i="5"/>
  <c r="O219" i="5" s="1"/>
  <c r="M219" i="5" s="1"/>
  <c r="N218" i="5"/>
  <c r="O218" i="5" s="1"/>
  <c r="M218" i="5" s="1"/>
  <c r="N217" i="5"/>
  <c r="O217" i="5" s="1"/>
  <c r="M217" i="5" s="1"/>
  <c r="N216" i="5"/>
  <c r="O216" i="5" s="1"/>
  <c r="M216" i="5" s="1"/>
  <c r="N215" i="5"/>
  <c r="O215" i="5" s="1"/>
  <c r="M215" i="5" s="1"/>
  <c r="N214" i="5"/>
  <c r="O214" i="5" s="1"/>
  <c r="M214" i="5" s="1"/>
  <c r="N213" i="5"/>
  <c r="O213" i="5" s="1"/>
  <c r="M213" i="5" s="1"/>
  <c r="L212" i="5"/>
  <c r="N212" i="5" s="1"/>
  <c r="O212" i="5" s="1"/>
  <c r="M212" i="5" s="1"/>
  <c r="L197" i="5"/>
  <c r="N197" i="5" s="1"/>
  <c r="O197" i="5" s="1"/>
  <c r="M197" i="5" s="1"/>
  <c r="L184" i="5"/>
  <c r="N184" i="5" s="1"/>
  <c r="O184" i="5" s="1"/>
  <c r="M184" i="5" s="1"/>
  <c r="L183" i="5"/>
  <c r="N183" i="5" s="1"/>
  <c r="O183" i="5" s="1"/>
  <c r="M183" i="5" s="1"/>
  <c r="L182" i="5"/>
  <c r="N182" i="5" s="1"/>
  <c r="O182" i="5" s="1"/>
  <c r="M182" i="5" s="1"/>
  <c r="L181" i="5"/>
  <c r="N181" i="5" s="1"/>
  <c r="O181" i="5" s="1"/>
  <c r="M181" i="5" s="1"/>
  <c r="L180" i="5"/>
  <c r="N180" i="5" s="1"/>
  <c r="O180" i="5" s="1"/>
  <c r="M180" i="5" s="1"/>
  <c r="L179" i="5"/>
  <c r="N179" i="5" s="1"/>
  <c r="O179" i="5" s="1"/>
  <c r="M179" i="5" s="1"/>
  <c r="L178" i="5"/>
  <c r="N178" i="5" s="1"/>
  <c r="O178" i="5" s="1"/>
  <c r="M178" i="5" s="1"/>
  <c r="L177" i="5"/>
  <c r="N177" i="5" s="1"/>
  <c r="O177" i="5" s="1"/>
  <c r="M177" i="5" s="1"/>
  <c r="L176" i="5"/>
  <c r="N176" i="5" s="1"/>
  <c r="O176" i="5" s="1"/>
  <c r="M176" i="5" s="1"/>
  <c r="L175" i="5"/>
  <c r="N175" i="5" s="1"/>
  <c r="O175" i="5" s="1"/>
  <c r="M175" i="5" s="1"/>
  <c r="L174" i="5"/>
  <c r="N174" i="5" s="1"/>
  <c r="O174" i="5" s="1"/>
  <c r="M174" i="5" s="1"/>
  <c r="L173" i="5"/>
  <c r="N173" i="5" s="1"/>
  <c r="O173" i="5" s="1"/>
  <c r="M173" i="5" s="1"/>
  <c r="L172" i="5"/>
  <c r="N172" i="5" s="1"/>
  <c r="O172" i="5" s="1"/>
  <c r="M172" i="5" s="1"/>
  <c r="L171" i="5"/>
  <c r="N171" i="5" s="1"/>
  <c r="O171" i="5" s="1"/>
  <c r="M171" i="5" s="1"/>
  <c r="L170" i="5"/>
  <c r="N170" i="5" s="1"/>
  <c r="O170" i="5" s="1"/>
  <c r="M170" i="5" s="1"/>
  <c r="L169" i="5"/>
  <c r="N169" i="5" s="1"/>
  <c r="O169" i="5" s="1"/>
  <c r="M169" i="5" s="1"/>
  <c r="L168" i="5"/>
  <c r="N168" i="5" s="1"/>
  <c r="O168" i="5" s="1"/>
  <c r="M168" i="5" s="1"/>
  <c r="L167" i="5"/>
  <c r="N167" i="5" s="1"/>
  <c r="O167" i="5" s="1"/>
  <c r="M167" i="5" s="1"/>
  <c r="L166" i="5"/>
  <c r="N166" i="5" s="1"/>
  <c r="O166" i="5" s="1"/>
  <c r="M166" i="5" s="1"/>
  <c r="L165" i="5"/>
  <c r="N165" i="5" s="1"/>
  <c r="O165" i="5" s="1"/>
  <c r="M165" i="5" s="1"/>
  <c r="L164" i="5"/>
  <c r="N164" i="5" s="1"/>
  <c r="O164" i="5" s="1"/>
  <c r="M164" i="5" s="1"/>
  <c r="L163" i="5"/>
  <c r="N163" i="5" s="1"/>
  <c r="O163" i="5" s="1"/>
  <c r="M163" i="5" s="1"/>
  <c r="L162" i="5"/>
  <c r="N162" i="5" s="1"/>
  <c r="O162" i="5" s="1"/>
  <c r="M162" i="5" s="1"/>
  <c r="L161" i="5"/>
  <c r="N161" i="5" s="1"/>
  <c r="O161" i="5" s="1"/>
  <c r="M161" i="5" s="1"/>
  <c r="L160" i="5"/>
  <c r="N160" i="5" s="1"/>
  <c r="O160" i="5" s="1"/>
  <c r="M160" i="5" s="1"/>
  <c r="L159" i="5"/>
  <c r="N159" i="5" s="1"/>
  <c r="O159" i="5" s="1"/>
  <c r="M159" i="5" s="1"/>
  <c r="L158" i="5"/>
  <c r="N158" i="5" s="1"/>
  <c r="O158" i="5" s="1"/>
  <c r="M158" i="5" s="1"/>
  <c r="L157" i="5"/>
  <c r="N157" i="5" s="1"/>
  <c r="O157" i="5" s="1"/>
  <c r="M157" i="5" s="1"/>
  <c r="L156" i="5"/>
  <c r="N156" i="5" s="1"/>
  <c r="O156" i="5" s="1"/>
  <c r="M156" i="5" s="1"/>
  <c r="L155" i="5"/>
  <c r="N155" i="5" s="1"/>
  <c r="O155" i="5" s="1"/>
  <c r="M155" i="5" s="1"/>
  <c r="L154" i="5"/>
  <c r="N154" i="5" s="1"/>
  <c r="O154" i="5" s="1"/>
  <c r="M154" i="5" s="1"/>
  <c r="L153" i="5"/>
  <c r="N153" i="5" s="1"/>
  <c r="O153" i="5" s="1"/>
  <c r="M153" i="5" s="1"/>
  <c r="L152" i="5"/>
  <c r="N152" i="5" s="1"/>
  <c r="O152" i="5" s="1"/>
  <c r="M152" i="5" s="1"/>
  <c r="L151" i="5"/>
  <c r="N151" i="5" s="1"/>
  <c r="O151" i="5" s="1"/>
  <c r="M151" i="5" s="1"/>
  <c r="L150" i="5"/>
  <c r="N150" i="5" s="1"/>
  <c r="O150" i="5" s="1"/>
  <c r="M150" i="5" s="1"/>
  <c r="L149" i="5"/>
  <c r="N149" i="5" s="1"/>
  <c r="O149" i="5" s="1"/>
  <c r="M149" i="5" s="1"/>
  <c r="L148" i="5"/>
  <c r="N148" i="5" s="1"/>
  <c r="O148" i="5" s="1"/>
  <c r="M148" i="5" s="1"/>
  <c r="L147" i="5"/>
  <c r="N147" i="5" s="1"/>
  <c r="O147" i="5" s="1"/>
  <c r="M147" i="5" s="1"/>
  <c r="L146" i="5"/>
  <c r="N146" i="5" s="1"/>
  <c r="O146" i="5" s="1"/>
  <c r="M146" i="5" s="1"/>
  <c r="L145" i="5"/>
  <c r="N145" i="5" s="1"/>
  <c r="O145" i="5" s="1"/>
  <c r="M145" i="5" s="1"/>
  <c r="L144" i="5"/>
  <c r="N144" i="5" s="1"/>
  <c r="O144" i="5" s="1"/>
  <c r="M144" i="5" s="1"/>
  <c r="L143" i="5"/>
  <c r="N143" i="5" s="1"/>
  <c r="O143" i="5" s="1"/>
  <c r="M143" i="5" s="1"/>
  <c r="L142" i="5"/>
  <c r="N142" i="5" s="1"/>
  <c r="O142" i="5" s="1"/>
  <c r="M142" i="5" s="1"/>
  <c r="L141" i="5"/>
  <c r="N141" i="5" s="1"/>
  <c r="O141" i="5" s="1"/>
  <c r="M141" i="5" s="1"/>
  <c r="L140" i="5"/>
  <c r="N140" i="5" s="1"/>
  <c r="O140" i="5" s="1"/>
  <c r="M140" i="5" s="1"/>
  <c r="L139" i="5"/>
  <c r="N139" i="5" s="1"/>
  <c r="O139" i="5" s="1"/>
  <c r="M139" i="5" s="1"/>
  <c r="L138" i="5"/>
  <c r="N138" i="5" s="1"/>
  <c r="O138" i="5" s="1"/>
  <c r="M138" i="5" s="1"/>
  <c r="L137" i="5"/>
  <c r="N137" i="5" s="1"/>
  <c r="O137" i="5" s="1"/>
  <c r="M137" i="5" s="1"/>
  <c r="L136" i="5"/>
  <c r="N136" i="5" s="1"/>
  <c r="O136" i="5" s="1"/>
  <c r="M136" i="5" s="1"/>
  <c r="L135" i="5"/>
  <c r="N135" i="5" s="1"/>
  <c r="O135" i="5" s="1"/>
  <c r="M135" i="5" s="1"/>
  <c r="L134" i="5"/>
  <c r="N134" i="5" s="1"/>
  <c r="O134" i="5" s="1"/>
  <c r="M134" i="5" s="1"/>
  <c r="L133" i="5"/>
  <c r="N133" i="5" s="1"/>
  <c r="O133" i="5" s="1"/>
  <c r="M133" i="5" s="1"/>
  <c r="L132" i="5"/>
  <c r="N132" i="5" s="1"/>
  <c r="O132" i="5" s="1"/>
  <c r="M132" i="5" s="1"/>
  <c r="L131" i="5"/>
  <c r="N131" i="5" s="1"/>
  <c r="O131" i="5" s="1"/>
  <c r="M131" i="5" s="1"/>
  <c r="L130" i="5"/>
  <c r="N130" i="5" s="1"/>
  <c r="O130" i="5" s="1"/>
  <c r="M130" i="5" s="1"/>
  <c r="L129" i="5"/>
  <c r="N129" i="5" s="1"/>
  <c r="O129" i="5" s="1"/>
  <c r="M129" i="5" s="1"/>
  <c r="L128" i="5"/>
  <c r="N128" i="5" s="1"/>
  <c r="O128" i="5" s="1"/>
  <c r="M128" i="5" s="1"/>
  <c r="L127" i="5"/>
  <c r="N127" i="5" s="1"/>
  <c r="O127" i="5" s="1"/>
  <c r="M127" i="5" s="1"/>
  <c r="L126" i="5"/>
  <c r="N126" i="5" s="1"/>
  <c r="O126" i="5" s="1"/>
  <c r="M126" i="5" s="1"/>
  <c r="L125" i="5"/>
  <c r="N125" i="5" s="1"/>
  <c r="O125" i="5" s="1"/>
  <c r="M125" i="5" s="1"/>
  <c r="L124" i="5"/>
  <c r="N124" i="5" s="1"/>
  <c r="O124" i="5" s="1"/>
  <c r="M124" i="5" s="1"/>
  <c r="L123" i="5"/>
  <c r="N123" i="5" s="1"/>
  <c r="O123" i="5" s="1"/>
  <c r="M123" i="5" s="1"/>
  <c r="L122" i="5"/>
  <c r="N122" i="5" s="1"/>
  <c r="O122" i="5" s="1"/>
  <c r="M122" i="5" s="1"/>
  <c r="L121" i="5"/>
  <c r="N121" i="5" s="1"/>
  <c r="O121" i="5" s="1"/>
  <c r="M121" i="5" s="1"/>
  <c r="L120" i="5"/>
  <c r="N120" i="5" s="1"/>
  <c r="O120" i="5" s="1"/>
  <c r="M120" i="5" s="1"/>
  <c r="L119" i="5"/>
  <c r="N119" i="5" s="1"/>
  <c r="O119" i="5" s="1"/>
  <c r="M119" i="5" s="1"/>
  <c r="L118" i="5"/>
  <c r="N118" i="5" s="1"/>
  <c r="O118" i="5" s="1"/>
  <c r="M118" i="5" s="1"/>
  <c r="L117" i="5"/>
  <c r="N117" i="5" s="1"/>
  <c r="O117" i="5" s="1"/>
  <c r="M117" i="5" s="1"/>
  <c r="L116" i="5"/>
  <c r="N116" i="5" s="1"/>
  <c r="O116" i="5" s="1"/>
  <c r="M116" i="5" s="1"/>
  <c r="L115" i="5"/>
  <c r="N115" i="5" s="1"/>
  <c r="O115" i="5" s="1"/>
  <c r="M115" i="5" s="1"/>
  <c r="L114" i="5"/>
  <c r="N114" i="5" s="1"/>
  <c r="O114" i="5" s="1"/>
  <c r="M114" i="5" s="1"/>
  <c r="L113" i="5"/>
  <c r="N113" i="5" s="1"/>
  <c r="O113" i="5" s="1"/>
  <c r="M113" i="5" s="1"/>
  <c r="L112" i="5"/>
  <c r="N112" i="5" s="1"/>
  <c r="O112" i="5" s="1"/>
  <c r="M112" i="5" s="1"/>
  <c r="L111" i="5"/>
  <c r="N111" i="5" s="1"/>
  <c r="O111" i="5" s="1"/>
  <c r="M111" i="5" s="1"/>
  <c r="L110" i="5"/>
  <c r="N110" i="5" s="1"/>
  <c r="O110" i="5" s="1"/>
  <c r="M110" i="5" s="1"/>
  <c r="L109" i="5"/>
  <c r="N109" i="5" s="1"/>
  <c r="O109" i="5" s="1"/>
  <c r="M109" i="5" s="1"/>
  <c r="L108" i="5"/>
  <c r="N108" i="5" s="1"/>
  <c r="O108" i="5" s="1"/>
  <c r="M108" i="5" s="1"/>
  <c r="L107" i="5"/>
  <c r="N107" i="5" s="1"/>
  <c r="O107" i="5" s="1"/>
  <c r="M107" i="5" s="1"/>
  <c r="L106" i="5"/>
  <c r="N106" i="5" s="1"/>
  <c r="O106" i="5" s="1"/>
  <c r="M106" i="5" s="1"/>
  <c r="L105" i="5"/>
  <c r="N105" i="5" s="1"/>
  <c r="O105" i="5" s="1"/>
  <c r="M105" i="5" s="1"/>
  <c r="L104" i="5"/>
  <c r="N104" i="5" s="1"/>
  <c r="O104" i="5" s="1"/>
  <c r="M104" i="5" s="1"/>
  <c r="L103" i="5"/>
  <c r="N103" i="5" s="1"/>
  <c r="O103" i="5" s="1"/>
  <c r="M103" i="5" s="1"/>
  <c r="L102" i="5"/>
  <c r="N102" i="5" s="1"/>
  <c r="O102" i="5" s="1"/>
  <c r="M102" i="5" s="1"/>
  <c r="L101" i="5"/>
  <c r="N101" i="5" s="1"/>
  <c r="O101" i="5" s="1"/>
  <c r="M101" i="5" s="1"/>
  <c r="L100" i="5"/>
  <c r="N100" i="5" s="1"/>
  <c r="O100" i="5" s="1"/>
  <c r="M100" i="5" s="1"/>
  <c r="L99" i="5"/>
  <c r="N99" i="5" s="1"/>
  <c r="O99" i="5" s="1"/>
  <c r="M99" i="5" s="1"/>
  <c r="L98" i="5"/>
  <c r="N98" i="5" s="1"/>
  <c r="O98" i="5" s="1"/>
  <c r="M98" i="5" s="1"/>
  <c r="L97" i="5"/>
  <c r="N97" i="5" s="1"/>
  <c r="O97" i="5" s="1"/>
  <c r="M97" i="5" s="1"/>
  <c r="L96" i="5"/>
  <c r="N96" i="5" s="1"/>
  <c r="O96" i="5" s="1"/>
  <c r="M96" i="5" s="1"/>
  <c r="L95" i="5"/>
  <c r="N95" i="5" s="1"/>
  <c r="O95" i="5" s="1"/>
  <c r="M95" i="5" s="1"/>
  <c r="L94" i="5"/>
  <c r="N94" i="5" s="1"/>
  <c r="O94" i="5" s="1"/>
  <c r="M94" i="5" s="1"/>
  <c r="L93" i="5"/>
  <c r="N93" i="5" s="1"/>
  <c r="O93" i="5" s="1"/>
  <c r="M93" i="5" s="1"/>
  <c r="L92" i="5"/>
  <c r="N92" i="5" s="1"/>
  <c r="O92" i="5" s="1"/>
  <c r="M92" i="5" s="1"/>
  <c r="L91" i="5"/>
  <c r="N91" i="5" s="1"/>
  <c r="O91" i="5" s="1"/>
  <c r="M91" i="5" s="1"/>
  <c r="L90" i="5"/>
  <c r="N90" i="5" s="1"/>
  <c r="O90" i="5" s="1"/>
  <c r="M90" i="5" s="1"/>
  <c r="L89" i="5"/>
  <c r="N89" i="5" s="1"/>
  <c r="O89" i="5" s="1"/>
  <c r="M89" i="5" s="1"/>
  <c r="L88" i="5"/>
  <c r="N88" i="5" s="1"/>
  <c r="O88" i="5" s="1"/>
  <c r="M88" i="5" s="1"/>
  <c r="L87" i="5"/>
  <c r="N87" i="5" s="1"/>
  <c r="O87" i="5" s="1"/>
  <c r="M87" i="5" s="1"/>
  <c r="L86" i="5"/>
  <c r="N86" i="5" s="1"/>
  <c r="O86" i="5" s="1"/>
  <c r="M86" i="5" s="1"/>
  <c r="L85" i="5"/>
  <c r="N85" i="5" s="1"/>
  <c r="O85" i="5" s="1"/>
  <c r="M85" i="5" s="1"/>
  <c r="L84" i="5"/>
  <c r="N84" i="5" s="1"/>
  <c r="O84" i="5" s="1"/>
  <c r="M84" i="5" s="1"/>
  <c r="L83" i="5"/>
  <c r="N83" i="5" s="1"/>
  <c r="O83" i="5" s="1"/>
  <c r="M83" i="5" s="1"/>
  <c r="L82" i="5"/>
  <c r="N82" i="5" s="1"/>
  <c r="O82" i="5" s="1"/>
  <c r="M82" i="5" s="1"/>
  <c r="L81" i="5"/>
  <c r="N81" i="5" s="1"/>
  <c r="O81" i="5" s="1"/>
  <c r="M81" i="5" s="1"/>
  <c r="L80" i="5"/>
  <c r="N80" i="5" s="1"/>
  <c r="O80" i="5" s="1"/>
  <c r="M80" i="5" s="1"/>
  <c r="L79" i="5"/>
  <c r="N79" i="5" s="1"/>
  <c r="O79" i="5" s="1"/>
  <c r="M79" i="5" s="1"/>
  <c r="L78" i="5"/>
  <c r="N78" i="5" s="1"/>
  <c r="O78" i="5" s="1"/>
  <c r="M78" i="5" s="1"/>
  <c r="L77" i="5"/>
  <c r="N77" i="5" s="1"/>
  <c r="O77" i="5" s="1"/>
  <c r="M77" i="5" s="1"/>
  <c r="L76" i="5"/>
  <c r="N76" i="5" s="1"/>
  <c r="O76" i="5" s="1"/>
  <c r="M76" i="5" s="1"/>
  <c r="L75" i="5"/>
  <c r="N75" i="5" s="1"/>
  <c r="O75" i="5" s="1"/>
  <c r="M75" i="5" s="1"/>
  <c r="L74" i="5"/>
  <c r="N74" i="5" s="1"/>
  <c r="O74" i="5" s="1"/>
  <c r="M74" i="5" s="1"/>
  <c r="L73" i="5"/>
  <c r="N73" i="5" s="1"/>
  <c r="O73" i="5" s="1"/>
  <c r="M73" i="5" s="1"/>
  <c r="L72" i="5"/>
  <c r="N72" i="5" s="1"/>
  <c r="O72" i="5" s="1"/>
  <c r="M72" i="5" s="1"/>
  <c r="L71" i="5"/>
  <c r="N71" i="5" s="1"/>
  <c r="O71" i="5" s="1"/>
  <c r="M71" i="5" s="1"/>
  <c r="L70" i="5"/>
  <c r="N70" i="5" s="1"/>
  <c r="O70" i="5" s="1"/>
  <c r="M70" i="5" s="1"/>
  <c r="L69" i="5"/>
  <c r="N69" i="5" s="1"/>
  <c r="O69" i="5" s="1"/>
  <c r="M69" i="5" s="1"/>
  <c r="L68" i="5"/>
  <c r="N68" i="5" s="1"/>
  <c r="O68" i="5" s="1"/>
  <c r="M68" i="5" s="1"/>
  <c r="L67" i="5"/>
  <c r="N67" i="5" s="1"/>
  <c r="O67" i="5" s="1"/>
  <c r="M67" i="5" s="1"/>
  <c r="L66" i="5"/>
  <c r="N66" i="5" s="1"/>
  <c r="O66" i="5" s="1"/>
  <c r="M66" i="5" s="1"/>
  <c r="L65" i="5"/>
  <c r="N65" i="5" s="1"/>
  <c r="O65" i="5" s="1"/>
  <c r="M65" i="5" s="1"/>
  <c r="L64" i="5"/>
  <c r="N64" i="5" s="1"/>
  <c r="O64" i="5" s="1"/>
  <c r="M64" i="5" s="1"/>
  <c r="L63" i="5"/>
  <c r="N63" i="5" s="1"/>
  <c r="O63" i="5" s="1"/>
  <c r="M63" i="5" s="1"/>
  <c r="L28" i="5"/>
  <c r="N28" i="5" s="1"/>
  <c r="O28" i="5" s="1"/>
  <c r="M28" i="5" s="1"/>
  <c r="L27" i="5"/>
  <c r="N27" i="5" s="1"/>
  <c r="O27" i="5" s="1"/>
  <c r="M27" i="5" s="1"/>
  <c r="L23" i="5"/>
  <c r="N23" i="5" s="1"/>
  <c r="O23" i="5" s="1"/>
  <c r="M23" i="5" s="1"/>
  <c r="I20" i="9" l="1"/>
  <c r="I21" i="9"/>
  <c r="I22" i="9"/>
  <c r="I19" i="9"/>
  <c r="I248" i="9" l="1"/>
  <c r="L20" i="10" l="1"/>
  <c r="N20" i="10" s="1"/>
  <c r="O20" i="10" s="1"/>
  <c r="M20" i="10" s="1"/>
  <c r="L21" i="10"/>
  <c r="N21" i="10" s="1"/>
  <c r="O21" i="10" s="1"/>
  <c r="M21" i="10" s="1"/>
  <c r="L22" i="10"/>
  <c r="N22" i="10" s="1"/>
  <c r="O22" i="10" s="1"/>
  <c r="M22" i="10" s="1"/>
  <c r="L23" i="10"/>
  <c r="N23" i="10" s="1"/>
  <c r="O23" i="10" s="1"/>
  <c r="M23" i="10" s="1"/>
  <c r="L24" i="10"/>
  <c r="N24" i="10" s="1"/>
  <c r="O24" i="10" s="1"/>
  <c r="M24" i="10" s="1"/>
  <c r="A18" i="9"/>
  <c r="A18" i="10" s="1"/>
  <c r="L20" i="5"/>
  <c r="N20" i="5" s="1"/>
  <c r="O20" i="5" s="1"/>
  <c r="M20" i="5" s="1"/>
  <c r="L21" i="5"/>
  <c r="N21" i="5" s="1"/>
  <c r="O21" i="5" s="1"/>
  <c r="M21" i="5" s="1"/>
  <c r="L22" i="5"/>
  <c r="N22" i="5" s="1"/>
  <c r="O22" i="5" s="1"/>
  <c r="M22" i="5" s="1"/>
  <c r="D162" i="10" l="1"/>
  <c r="D163" i="10"/>
  <c r="K163" i="10"/>
  <c r="K164" i="10"/>
  <c r="H19" i="9"/>
  <c r="A19" i="9"/>
  <c r="L19" i="5"/>
  <c r="L248" i="5" s="1"/>
  <c r="L250" i="5" s="1"/>
  <c r="B18" i="9"/>
  <c r="F49" i="21"/>
  <c r="F48" i="21"/>
  <c r="F46" i="21"/>
  <c r="H248" i="9" l="1"/>
  <c r="N19" i="5"/>
  <c r="N248" i="5" s="1"/>
  <c r="B11" i="9"/>
  <c r="B10" i="9"/>
  <c r="B9" i="9"/>
  <c r="B8" i="9"/>
  <c r="O19" i="5" l="1"/>
  <c r="M19" i="5" s="1"/>
  <c r="M248" i="5" s="1"/>
  <c r="H23" i="21"/>
  <c r="A51" i="21" s="1"/>
  <c r="A13" i="21"/>
  <c r="A12" i="21"/>
  <c r="A11" i="21"/>
  <c r="A10" i="21"/>
  <c r="A9" i="21"/>
  <c r="Z2" i="21"/>
  <c r="B53" i="21" s="1"/>
  <c r="Z1" i="21"/>
  <c r="E55" i="21" s="1"/>
  <c r="L251" i="5" l="1"/>
  <c r="M250" i="5"/>
  <c r="B54" i="21"/>
  <c r="E54" i="21"/>
  <c r="B55" i="21"/>
  <c r="C52" i="21"/>
  <c r="F52" i="21"/>
  <c r="B56" i="21"/>
  <c r="I11" i="5" l="1"/>
  <c r="AE10" i="5"/>
  <c r="I10" i="5"/>
  <c r="I9" i="5"/>
  <c r="I8" i="5"/>
  <c r="I7" i="5"/>
  <c r="AE6" i="5"/>
  <c r="AE5" i="5"/>
  <c r="AE4" i="5"/>
  <c r="L19" i="10" l="1"/>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L155" i="10" l="1"/>
  <c r="D14" i="14"/>
  <c r="N19" i="10"/>
  <c r="N155" i="10" s="1"/>
  <c r="I24" i="20"/>
  <c r="I18" i="20"/>
  <c r="J18" i="20" s="1"/>
  <c r="L158" i="10" l="1"/>
  <c r="N169" i="10"/>
  <c r="O19" i="10"/>
  <c r="O155" i="10" s="1"/>
  <c r="O19" i="6"/>
  <c r="D15" i="13" l="1"/>
  <c r="M19" i="10"/>
  <c r="P19" i="6"/>
  <c r="M156" i="10" l="1"/>
  <c r="M159" i="10" s="1"/>
  <c r="D17" i="13" s="1"/>
  <c r="D18"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E4" i="10"/>
  <c r="AE5" i="10"/>
  <c r="AE6" i="10"/>
  <c r="I7" i="10"/>
  <c r="I8" i="10"/>
  <c r="I9" i="10"/>
  <c r="I10" i="10"/>
  <c r="AE10" i="10"/>
  <c r="I11" i="10"/>
  <c r="T1" i="9"/>
  <c r="T2" i="9" s="1"/>
  <c r="Y1" i="9"/>
  <c r="Y8" i="9"/>
  <c r="A7" i="9" s="1"/>
  <c r="G254" i="9"/>
  <c r="G255"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D49" i="6"/>
  <c r="K49" i="6"/>
  <c r="K50" i="6"/>
  <c r="AA6" i="4"/>
  <c r="AH2" i="6" s="1"/>
  <c r="B7" i="4"/>
  <c r="B9" i="4"/>
  <c r="A6" i="7" s="1"/>
  <c r="B10" i="4"/>
  <c r="B14" i="4"/>
  <c r="B15" i="4"/>
  <c r="H33" i="4"/>
  <c r="B3" i="2"/>
  <c r="B9" i="10" l="1"/>
  <c r="B9" i="5"/>
  <c r="B11" i="10"/>
  <c r="B11" i="5"/>
  <c r="B10" i="10"/>
  <c r="B10" i="5"/>
  <c r="B8" i="10"/>
  <c r="B8" i="5"/>
  <c r="B24" i="12"/>
  <c r="D256" i="5"/>
  <c r="B6" i="25"/>
  <c r="AG9" i="25" s="1"/>
  <c r="D255" i="5"/>
  <c r="F47" i="25"/>
  <c r="K257" i="5"/>
  <c r="G18" i="17"/>
  <c r="K256" i="5"/>
  <c r="B11" i="14"/>
  <c r="B10" i="16"/>
  <c r="B9" i="18"/>
  <c r="B112" i="18" s="1"/>
  <c r="A7" i="19"/>
  <c r="A112" i="19" s="1"/>
  <c r="A7" i="5"/>
  <c r="F44" i="25"/>
  <c r="A1" i="25"/>
  <c r="A1" i="5"/>
  <c r="A1" i="21" s="1"/>
  <c r="C15" i="25"/>
  <c r="A3" i="5"/>
  <c r="C15" i="21" s="1"/>
  <c r="L37" i="6"/>
  <c r="H250"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Y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B253" i="9" l="1"/>
  <c r="B48" i="21"/>
  <c r="B6" i="21"/>
  <c r="B254" i="9"/>
  <c r="B49"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I26" i="20"/>
  <c r="I20" i="20"/>
  <c r="J20" i="20" s="1"/>
  <c r="D18" i="14"/>
  <c r="AE3" i="5" s="1"/>
  <c r="AE7" i="5" s="1"/>
  <c r="D7" i="27"/>
  <c r="F7" i="27" s="1"/>
  <c r="J15" i="20"/>
  <c r="L42" i="6"/>
  <c r="O19" i="20" l="1"/>
  <c r="D16" i="16" s="1"/>
  <c r="O20" i="20"/>
  <c r="O18" i="20"/>
  <c r="B43" i="21"/>
  <c r="D22" i="14"/>
  <c r="D26" i="14" s="1"/>
  <c r="D8" i="26"/>
  <c r="F8" i="26" s="1"/>
  <c r="D8" i="27"/>
  <c r="F8" i="27" s="1"/>
  <c r="O22" i="20"/>
  <c r="M14" i="19" s="1"/>
  <c r="O21" i="20"/>
  <c r="H11" i="26"/>
  <c r="D11" i="26" s="1"/>
  <c r="F11" i="26" s="1"/>
  <c r="D14" i="16" l="1"/>
  <c r="D14" i="15"/>
  <c r="D14" i="26" s="1"/>
  <c r="D18" i="16"/>
  <c r="D16" i="15"/>
  <c r="D6" i="27"/>
  <c r="M3" i="8"/>
  <c r="M7" i="8" s="1"/>
  <c r="AE3" i="10"/>
  <c r="AE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<sst xmlns="http://schemas.openxmlformats.org/spreadsheetml/2006/main" count="2276" uniqueCount="898">
  <si>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</si>
  <si>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</si>
  <si>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</si>
  <si>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</si>
  <si>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</si>
  <si>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</si>
  <si>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</si>
  <si>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</si>
  <si>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</si>
  <si>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</si>
  <si>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</si>
  <si>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</si>
  <si>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</si>
  <si>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</si>
  <si>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</si>
  <si>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</si>
  <si>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</si>
  <si>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</si>
  <si>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</si>
  <si>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</si>
  <si>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</si>
  <si>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</si>
  <si>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</si>
  <si>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</si>
  <si>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</si>
  <si>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</si>
  <si>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</si>
  <si>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</si>
  <si>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</si>
  <si>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</si>
  <si>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</si>
  <si>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</si>
  <si>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</si>
  <si>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</si>
  <si>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</si>
  <si>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</si>
  <si>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</si>
  <si>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</si>
  <si>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</si>
  <si>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</si>
  <si>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</si>
  <si>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</si>
  <si>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</si>
  <si>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</si>
  <si>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</si>
  <si>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</si>
  <si>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</si>
  <si>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</si>
  <si>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</si>
  <si>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</si>
  <si>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</si>
  <si>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</si>
  <si>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</si>
  <si>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</si>
  <si>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</si>
  <si>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</si>
  <si>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</si>
  <si>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</si>
  <si>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</si>
  <si>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</si>
  <si>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</si>
  <si>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</si>
  <si>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</si>
  <si>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</si>
  <si>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</si>
  <si>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</si>
  <si>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</si>
  <si>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</si>
  <si>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</si>
  <si>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</si>
  <si>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</si>
  <si>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</si>
  <si>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</si>
  <si>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</si>
  <si>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</si>
  <si>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</si>
  <si>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</si>
  <si>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</si>
  <si>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</si>
  <si>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</si>
  <si>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</si>
  <si>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</si>
  <si>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</si>
  <si>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</si>
  <si>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</si>
  <si>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</si>
  <si>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</si>
  <si>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</si>
  <si>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</si>
  <si>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</si>
  <si>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</si>
  <si>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</si>
  <si>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</si>
  <si>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</si>
  <si>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</si>
  <si>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</si>
  <si>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</si>
  <si>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</si>
  <si>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</si>
  <si>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</si>
  <si>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</si>
  <si>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</si>
  <si>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</si>
  <si>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</si>
  <si>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</si>
  <si>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12 = 10*11</t>
  </si>
  <si>
    <t>6 = 4 x 5</t>
  </si>
  <si>
    <t xml:space="preserve">EA </t>
  </si>
  <si>
    <t>Controlled Switching Device for 420 kV, 3-ph Circuit Breaker</t>
  </si>
  <si>
    <t>336kV Surge Arrester (1-phase)</t>
  </si>
  <si>
    <t>420 kV, 1 phase Bus Post Insulator (except for Line Traps)</t>
  </si>
  <si>
    <t>SET</t>
  </si>
  <si>
    <t>LOT</t>
  </si>
  <si>
    <t>400KV CIRCUIT BREAKER RELAY PANEL (WITH AUTOMATION)</t>
  </si>
  <si>
    <t xml:space="preserve">KM </t>
  </si>
  <si>
    <t>Air conditioning system  for Switchyard Panel Room of 6m length</t>
  </si>
  <si>
    <t>Fire Detection and Alarm System for Switchyard Panel Room of 6 mlength</t>
  </si>
  <si>
    <t>4.5 kg CO2 type Portable Fire extinguisher</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</si>
  <si>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</si>
  <si>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</si>
  <si>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</si>
  <si>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</si>
  <si>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</si>
  <si>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</si>
  <si>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</si>
  <si>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</si>
  <si>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</si>
  <si>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SPARES FOR 336KV SURGE ARRESTER</t>
  </si>
  <si>
    <t>Relay &amp; protection Panels (with automation)</t>
  </si>
  <si>
    <t>Spares-Substation Automation System</t>
  </si>
  <si>
    <t>Power and Control Cables</t>
  </si>
  <si>
    <t>PMU with GPS Clock (clock can be either internal or external)</t>
  </si>
  <si>
    <t>WAMS Hardware - Time System (GPS receiver)</t>
  </si>
  <si>
    <t>SUBSTATION GRADE LAYER 2 LAN SWITCH</t>
  </si>
  <si>
    <t>WAMS Miscellaneous - Armored Fibre Optic Cable and associatedtermination (e.g. L2 Switch) for connecting PMU panels located indifferent control room of a station</t>
  </si>
  <si>
    <t>LIU - FO PATCH PANEL-12 PORT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</si>
  <si>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</si>
  <si>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</si>
  <si>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</si>
  <si>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</si>
  <si>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</si>
  <si>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</si>
  <si>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</si>
  <si>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</si>
  <si>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</si>
  <si>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</si>
  <si>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</si>
  <si>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</si>
  <si>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</si>
  <si>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</si>
  <si>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</si>
  <si>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</si>
  <si>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</si>
  <si>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</si>
  <si>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</si>
  <si>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</si>
  <si>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</si>
  <si>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</si>
  <si>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</si>
  <si>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</si>
  <si>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</si>
  <si>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</si>
  <si>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</si>
  <si>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</si>
  <si>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</si>
  <si>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</si>
  <si>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</si>
  <si>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</si>
  <si>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</si>
  <si>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</si>
  <si>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</si>
  <si>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</si>
  <si>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</si>
  <si>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</si>
  <si>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</si>
  <si>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</si>
  <si>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</si>
  <si>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</si>
  <si>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</si>
  <si>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</si>
  <si>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</si>
  <si>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</si>
  <si>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</si>
  <si>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</si>
  <si>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</si>
  <si>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</si>
  <si>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</si>
  <si>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</si>
  <si>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</si>
  <si>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</si>
  <si>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</si>
  <si>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</si>
  <si>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</si>
  <si>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</si>
  <si>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</si>
  <si>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</si>
  <si>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</si>
  <si>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</si>
  <si>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</si>
  <si>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</si>
  <si>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</si>
  <si>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</si>
  <si>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</si>
  <si>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</si>
  <si>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</si>
  <si>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</si>
  <si>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</si>
  <si>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</si>
  <si>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</si>
  <si>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</si>
  <si>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</si>
  <si>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</si>
  <si>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</si>
  <si>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</si>
  <si>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</si>
  <si>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</si>
  <si>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</si>
  <si>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</si>
  <si>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</si>
  <si>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</si>
  <si>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</si>
  <si>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</si>
  <si>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Schedule - 2</t>
  </si>
  <si>
    <t>Local Transportation, In-transit insurance, loading and unloading</t>
  </si>
  <si>
    <t xml:space="preserve">Unit F&amp;I price </t>
  </si>
  <si>
    <t xml:space="preserve">Total F&amp;I price </t>
  </si>
  <si>
    <t>8=6*7</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</si>
  <si>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</si>
  <si>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</si>
  <si>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</si>
  <si>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</si>
  <si>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</si>
  <si>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</si>
  <si>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</si>
  <si>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400kV Circuit Breaker Relay Panel (with Automation)</t>
  </si>
  <si>
    <t>Fire Detection and Alarm System for Switchyard Panel Room of 6 m length</t>
  </si>
  <si>
    <t>40 mm MS rod for Main Earthmat</t>
  </si>
  <si>
    <t>Service:- Phasor Measurement Unit (PMU)</t>
  </si>
  <si>
    <t>WAMS TIME SYSTEM(GPS RECEIVER)</t>
  </si>
  <si>
    <t>SUBSTATION GRADE Layer 2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</si>
  <si>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</si>
  <si>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</si>
  <si>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</si>
  <si>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</si>
  <si>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</si>
  <si>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</si>
  <si>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Tributary interface-Gigabit Ethernet Interfaces 10/100 Mbps with Layer -2 Switching (minimum 2 nos.)</t>
  </si>
  <si>
    <t>Equipment Cabinets-For SDH Equipments</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</si>
  <si>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</si>
  <si>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</si>
  <si>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</si>
  <si>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</si>
  <si>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</si>
  <si>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</si>
  <si>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</si>
  <si>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</si>
  <si>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</si>
  <si>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</si>
  <si>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painting of fire wall with cement wash</t>
  </si>
  <si>
    <t xml:space="preserve">M  </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</si>
  <si>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</si>
  <si>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</si>
  <si>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</si>
  <si>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</si>
  <si>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</si>
  <si>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</si>
  <si>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</si>
  <si>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</si>
  <si>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</si>
  <si>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</si>
  <si>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</si>
  <si>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</si>
  <si>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stone boulders mixed with sand under foundations, roads, cable trenches, drains etc in layers notexceeding 250mm thickness including ramming, watering compacting</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</si>
  <si>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</si>
  <si>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</si>
  <si>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</si>
  <si>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</si>
  <si>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</si>
  <si>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</si>
  <si>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</si>
  <si>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</si>
  <si>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</si>
  <si>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</si>
  <si>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</si>
  <si>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</si>
  <si>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</si>
  <si>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</si>
  <si>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</si>
  <si>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</si>
  <si>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</si>
  <si>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</si>
  <si>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</si>
  <si>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</si>
  <si>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</si>
  <si>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</si>
  <si>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</si>
  <si>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</si>
  <si>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</si>
  <si>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</si>
  <si>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</si>
  <si>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</si>
  <si>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</si>
  <si>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</si>
  <si>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</si>
  <si>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</si>
  <si>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</si>
  <si>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</si>
  <si>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</si>
  <si>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</si>
  <si>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</si>
  <si>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</si>
  <si>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</si>
  <si>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</si>
  <si>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</si>
  <si>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</si>
  <si>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</si>
  <si>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</si>
  <si>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</si>
  <si>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</si>
  <si>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</si>
  <si>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</si>
  <si>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</si>
  <si>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</si>
  <si>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</si>
  <si>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</si>
  <si>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</si>
  <si>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</si>
  <si>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</si>
  <si>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</si>
  <si>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</si>
  <si>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</si>
  <si>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</si>
  <si>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</si>
  <si>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</si>
  <si>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</si>
  <si>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</si>
  <si>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</si>
  <si>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</si>
  <si>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</si>
  <si>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</si>
  <si>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</si>
  <si>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</si>
  <si>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</si>
  <si>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</si>
  <si>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</si>
  <si>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</si>
  <si>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</si>
  <si>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</si>
  <si>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</si>
  <si>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</si>
  <si>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</si>
  <si>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</si>
  <si>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</si>
  <si>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</si>
  <si>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</si>
  <si>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</si>
  <si>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</si>
  <si>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</si>
  <si>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</si>
  <si>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</si>
  <si>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</si>
  <si>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</si>
  <si>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</si>
  <si>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</si>
  <si>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</si>
  <si>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</si>
  <si>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</si>
  <si>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</si>
  <si>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</si>
  <si>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</si>
  <si>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</si>
  <si>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</si>
  <si>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</si>
  <si>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</si>
  <si>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</si>
  <si>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</si>
  <si>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</si>
  <si>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</si>
  <si>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</si>
  <si>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</si>
  <si>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</si>
  <si>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</si>
  <si>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</si>
  <si>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</si>
  <si>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</si>
  <si>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</si>
  <si>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</si>
  <si>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</si>
  <si>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</si>
  <si>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</si>
  <si>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</si>
  <si>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</si>
  <si>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</si>
  <si>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</si>
  <si>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</si>
  <si>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</si>
  <si>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</si>
  <si>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</si>
  <si>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</si>
  <si>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</si>
  <si>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</si>
  <si>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</si>
  <si>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</si>
  <si>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</si>
  <si>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</si>
  <si>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</si>
  <si>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</si>
  <si>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</si>
  <si>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</si>
  <si>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</si>
  <si>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</si>
  <si>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</si>
  <si>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</si>
  <si>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</si>
  <si>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</si>
  <si>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</si>
  <si>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</si>
  <si>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</si>
  <si>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</si>
  <si>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</si>
  <si>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</si>
  <si>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</si>
  <si>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</si>
  <si>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</si>
  <si>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</si>
  <si>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</si>
  <si>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</si>
  <si>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</si>
  <si>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</si>
  <si>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</si>
  <si>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</si>
  <si>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</si>
  <si>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</si>
  <si>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</si>
  <si>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</si>
  <si>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</si>
  <si>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</si>
  <si>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</si>
  <si>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</si>
  <si>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</si>
  <si>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</si>
  <si>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</si>
  <si>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</si>
  <si>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</si>
  <si>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</si>
  <si>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</si>
  <si>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</si>
  <si>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</si>
  <si>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</si>
  <si>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</si>
  <si>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</si>
  <si>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</si>
  <si>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</si>
  <si>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</si>
  <si>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</si>
  <si>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</si>
  <si>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</si>
  <si>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</si>
  <si>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</si>
  <si>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</si>
  <si>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</si>
  <si>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</si>
  <si>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</si>
  <si>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</si>
  <si>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</si>
  <si>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</si>
  <si>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</si>
  <si>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</si>
  <si>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</si>
  <si>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</si>
  <si>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</si>
  <si>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</si>
  <si>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</si>
  <si>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</si>
  <si>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</si>
  <si>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</si>
  <si>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</si>
  <si>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</si>
  <si>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</si>
  <si>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</si>
  <si>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</si>
  <si>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</si>
  <si>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</si>
  <si>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</si>
  <si>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</si>
  <si>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</si>
  <si>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</si>
  <si>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</si>
  <si>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</si>
  <si>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</si>
  <si>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</si>
  <si>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</si>
  <si>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</si>
  <si>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</si>
  <si>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</si>
  <si>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</si>
  <si>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</si>
  <si>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</si>
  <si>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</si>
  <si>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</si>
  <si>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</si>
  <si>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</si>
  <si>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</si>
  <si>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</si>
  <si>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</si>
  <si>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</si>
  <si>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</si>
  <si>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</si>
  <si>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</si>
  <si>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</si>
  <si>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</si>
  <si>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</si>
  <si>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</si>
  <si>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</si>
  <si>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</si>
  <si>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</si>
  <si>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</si>
  <si>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</si>
  <si>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</si>
  <si>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</si>
  <si>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</si>
  <si>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</si>
  <si>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</si>
  <si>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</si>
  <si>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</si>
  <si>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</si>
  <si>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</si>
  <si>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</si>
  <si>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</si>
  <si>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</si>
  <si>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</si>
  <si>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</si>
  <si>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</si>
  <si>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</si>
  <si>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</si>
  <si>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</si>
  <si>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</si>
  <si>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</si>
  <si>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</si>
  <si>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</si>
  <si>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</si>
  <si>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</si>
  <si>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</si>
  <si>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</si>
  <si>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</si>
  <si>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</si>
  <si>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</si>
  <si>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</si>
  <si>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</si>
  <si>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</si>
  <si>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</si>
  <si>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</si>
  <si>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</si>
  <si>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</si>
  <si>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</si>
  <si>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</si>
  <si>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</si>
  <si>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</si>
  <si>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</si>
  <si>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</si>
  <si>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</si>
  <si>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</si>
  <si>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</si>
  <si>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</si>
  <si>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</si>
  <si>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</si>
  <si>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</si>
  <si>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</si>
  <si>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</si>
  <si>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</si>
  <si>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</si>
  <si>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</si>
  <si>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</si>
  <si>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</si>
  <si>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</si>
  <si>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</si>
  <si>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</si>
  <si>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</si>
  <si>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</si>
  <si>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</si>
  <si>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</si>
  <si>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</si>
  <si>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</si>
  <si>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</si>
  <si>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</si>
  <si>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</si>
  <si>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</si>
  <si>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</si>
  <si>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</si>
  <si>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</si>
  <si>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</si>
  <si>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</si>
  <si>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</si>
  <si>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</si>
  <si>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</si>
  <si>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</si>
  <si>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</si>
  <si>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</si>
  <si>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</si>
  <si>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</si>
  <si>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</si>
  <si>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</si>
  <si>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</si>
  <si>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</si>
  <si>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</si>
  <si>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</si>
  <si>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</si>
  <si>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</si>
  <si>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</si>
  <si>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</si>
  <si>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</si>
  <si>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</si>
  <si>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</si>
  <si>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</si>
  <si>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</si>
  <si>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</si>
  <si>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</si>
  <si>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</si>
  <si>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</si>
  <si>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</si>
  <si>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</si>
  <si>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</si>
  <si>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</si>
  <si>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</si>
  <si>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</si>
  <si>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</si>
  <si>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</si>
  <si>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</si>
  <si>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</si>
  <si>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</si>
  <si>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</si>
  <si>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</si>
  <si>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</si>
  <si>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</si>
  <si>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</si>
  <si>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</si>
  <si>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</si>
  <si>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</si>
  <si>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</si>
  <si>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</si>
  <si>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</si>
  <si>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</si>
  <si>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</si>
  <si>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</si>
  <si>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</si>
  <si>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</si>
  <si>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</si>
  <si>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</si>
  <si>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</si>
  <si>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</si>
  <si>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</si>
  <si>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</si>
  <si>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</si>
  <si>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</si>
  <si>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</si>
  <si>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pumps- 2 HP</t>
  </si>
  <si>
    <t>Augmentation of existing 400kV bus bar protection scheme.(No. of bays as per specification)-(with Automation)</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</si>
  <si>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</si>
  <si>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</si>
  <si>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We understand that, if POWERGRID becomes successful bidder in BPC bidding and we emerge as successful bidder in the subject Package, then prior to placing the award onto us for the subject Package, POWERGRID will proportionately adjust the unit prices of all the items in our bid by multiplying with a factor as defined at ITB sub-clause 27.7 b) in case the time gap between the deadline for bid submission for the subject Package and the deadline for RfP bid submission for POWERGRID in BPC bidding is more than 90 days (excluding the date of bid submission for subject Package).</t>
  </si>
  <si>
    <r>
      <t xml:space="preserve">We declare that as specified in Clause 11.5, Section-II:ITB, Vol.-I of the Bidding Documents, prices quoted by us in the Price Schedules </t>
    </r>
    <r>
      <rPr>
        <b/>
        <sz val="11"/>
        <rFont val="Book Antiqua"/>
        <family val="1"/>
      </rPr>
      <t>shall be subject to Price Adjustment during the execution of Contract in accordance with Appendix-2 (Price Adjustment) to the Contract Agreement.</t>
    </r>
  </si>
  <si>
    <t xml:space="preserve">SAS                                     </t>
  </si>
  <si>
    <t xml:space="preserve">AIR CONDITIONING &amp; VENTILATION SYSTEM   </t>
  </si>
  <si>
    <t xml:space="preserve">ILLUMINATION SYSTEM                     </t>
  </si>
  <si>
    <t>PORTABLE FIRE EXTINGUISHER-DCP TYPE 4.5/5 KG</t>
  </si>
  <si>
    <t xml:space="preserve">Civil Works                             </t>
  </si>
  <si>
    <t>Training charges for training to be imparted. (Not Applicable)</t>
  </si>
  <si>
    <t>Break-Up of Type Test Charges (Not Applicable)</t>
  </si>
  <si>
    <t>Augmentation of Substation automation System for 400kV Main bay as perTechnical Specification</t>
  </si>
  <si>
    <t>LIGHTING FIXTURE LED LUMINAIRES TYPE FL-1 AS PER TECH. SPECIFICATIONS</t>
  </si>
  <si>
    <t>TRIBUTARY INTERFACES-ETHERNET INTERFACES 10/100 MBPS WITH LAYER -2SWITCHING (MINIMUM 16 NOS.)</t>
  </si>
  <si>
    <t>Augmentation of   Substation automation System for 400kV Main bay as per Technical Specification</t>
  </si>
  <si>
    <t>Tributary interfaces-Ethernet Interfaces 10/100 Mbps with Layer -2 Switching (Minimum 16 nos.)</t>
  </si>
  <si>
    <t>SS-156</t>
  </si>
  <si>
    <t>Spec No: CC/NT/W-GIS/DOM/A01/26/04616</t>
  </si>
  <si>
    <t>Extn of Tuticorin-II GIS for ICT7 &amp; line</t>
  </si>
  <si>
    <t xml:space="preserve">GIS Portion-400kV GIS EQUIPMENTS        </t>
  </si>
  <si>
    <t xml:space="preserve">GIS portion-220GIS EQUIPMENTS           </t>
  </si>
  <si>
    <t xml:space="preserve">400kV AIS Equipments                    </t>
  </si>
  <si>
    <t xml:space="preserve">220KV AIS EQUIPMENT                     </t>
  </si>
  <si>
    <t xml:space="preserve">ERECTION HARDWARE                       </t>
  </si>
  <si>
    <t xml:space="preserve">RELAY PANELS                            </t>
  </si>
  <si>
    <t xml:space="preserve">FIRE PROTECTION SYSTEM                  </t>
  </si>
  <si>
    <t xml:space="preserve">CABLES(KM)                              </t>
  </si>
  <si>
    <t xml:space="preserve">STRUCTURES                              </t>
  </si>
  <si>
    <t xml:space="preserve">MANDATORY SPARES-400kV GIS              </t>
  </si>
  <si>
    <t xml:space="preserve">Mandatory Spares (LOT)                  </t>
  </si>
  <si>
    <t xml:space="preserve">POWER &amp; CONTROL CABLE(LOT)              </t>
  </si>
  <si>
    <t xml:space="preserve">Main Earthmat                           </t>
  </si>
  <si>
    <t xml:space="preserve">Spares-220 kV Hybrid GIS                </t>
  </si>
  <si>
    <t xml:space="preserve">LT switchgear                           </t>
  </si>
  <si>
    <t xml:space="preserve">Supply Tele BOQ at tuticorin-II         </t>
  </si>
  <si>
    <t xml:space="preserve">Spares-tele BOQ                         </t>
  </si>
  <si>
    <t xml:space="preserve">PMU &amp; associaed items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</si>
  <si>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</si>
  <si>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</si>
  <si>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</si>
  <si>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</si>
  <si>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420 kV, 3150 A, 63 kA, SF6 GIS Linefeeder bay module(without PIR) as perSection-Project, Technicalspecification</t>
  </si>
  <si>
    <t>420kV, 3150 A, 63 kA, SF6 GIS Tie baymodule(without PIR) as perSection-Project, Technicalspecification</t>
  </si>
  <si>
    <t>420KV,4000A, 63KA, 3-PHASE GIS EXTENSION PIECE (INTERFACE) MODULESUITABLE FOR EXTENDING EXISTING HYOSUNG MAKE GIS BUS BAR/DUCT AS PERTECHNICAL SPECIFICATION</t>
  </si>
  <si>
    <t>Controlled switching device for 420 kV, 3 phase circuit breaker</t>
  </si>
  <si>
    <t>245KV, 1600 A, DM TYPE  SF6 MTS/HYBRID GIS  ICT/LINEFEEDER BAYSWITCHGEAR ASSEMBLY AS PER SECTION-PROJECT, TECHNICAL SPECIFICATION</t>
  </si>
  <si>
    <t>245KV,3000A, 50KA, SINGLE PHASE, SF6 GAS INSULATED BUS DUCT (GIB)OUTSIDE GIS HALL ALONGWITH ASSOCIATED SUPPORT STRUCTURE ETC. AS PERTECHNICAL SPECIFICATION</t>
  </si>
  <si>
    <t>245 kV, 1 phase Bus Post Insulator (except for Line Traps)</t>
  </si>
  <si>
    <t>216kV Surge Arrester (1-phase)</t>
  </si>
  <si>
    <t>220KV LINE TRAPS 1600A, 0.5MH, 50KA</t>
  </si>
  <si>
    <t>245 kV ,1 phase Bus Post Insulators for Line Traps</t>
  </si>
  <si>
    <t>245 kV, 4400pf  Capacitive Voltage Transformer (1- Phase)</t>
  </si>
  <si>
    <t>Erection Hardware for 400kV I type layout for GIS terminationarrangement-Transformer bay as per technical specification</t>
  </si>
  <si>
    <t>Erection Hardware for 220kV DM-type layout for GIS terminationarrangement-Transformer bay as per technical specification</t>
  </si>
  <si>
    <t>Erection Hardware for 220kV DM-type layout for GIS terminationarrangement-Line bay as per technical specification</t>
  </si>
  <si>
    <t>ERECTION HARDWARE FOR 220KV LAYOUT (DOUBLE MAIN SCHEME)-BUS WORK (TWOBAY) AS PER TECHNICAL SPECIFICATION</t>
  </si>
  <si>
    <t>400kV Transformer Protection Panel (For both HV &amp; MV side)-(withAutomation)</t>
  </si>
  <si>
    <t>Relay Test kit</t>
  </si>
  <si>
    <t>220KV CIRCUIT BREAKER RELAY PANEL (WITH AUTOMATION)</t>
  </si>
  <si>
    <t>220kV Line Protection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</si>
  <si>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</si>
  <si>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</si>
  <si>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Tie bay as perTechnical Specification</t>
  </si>
  <si>
    <t>HVW spray system, Hydrant system and complete U/G &amp; O/G piping andaccessories etc. out side the pump house  for 500MVA , 400KV/220/33kV, 3-phase  Autotransformer</t>
  </si>
  <si>
    <t>FIRE PROTECTION SYSTEM FOR LOCAL RELAY ROOM FOR 400KV GIS</t>
  </si>
  <si>
    <t>FIRE PROTECTION SYSTEM-400KVGIS HALL EXENSION</t>
  </si>
  <si>
    <t>Sub Lighting panel (outdoor) type SLP (Switchyard and Street Lighting)</t>
  </si>
  <si>
    <t>Illumination system for 400KV GIS Hall</t>
  </si>
  <si>
    <t>Fabrication, galvanising and supply of  Equipment Support (Pipe)Structures to be designed during detailed engineering</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</si>
  <si>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</si>
  <si>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</si>
  <si>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</si>
  <si>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</si>
  <si>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</si>
  <si>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</si>
  <si>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</si>
  <si>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</si>
  <si>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</si>
  <si>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</si>
  <si>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</si>
  <si>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</si>
  <si>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</si>
  <si>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</si>
  <si>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</si>
  <si>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</si>
  <si>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</si>
  <si>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</si>
  <si>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</si>
  <si>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</si>
  <si>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</si>
  <si>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</si>
  <si>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</si>
  <si>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</si>
  <si>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</si>
  <si>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</si>
  <si>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</si>
  <si>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</si>
  <si>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</si>
  <si>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</si>
  <si>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</si>
  <si>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</si>
  <si>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</si>
  <si>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</si>
  <si>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</si>
  <si>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</si>
  <si>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</si>
  <si>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</si>
  <si>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</si>
  <si>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</si>
  <si>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</si>
  <si>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</si>
  <si>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</si>
  <si>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</si>
  <si>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</si>
  <si>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</si>
  <si>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</si>
  <si>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</si>
  <si>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</si>
  <si>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</si>
  <si>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</si>
  <si>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Spare-216kV Surge Arrester</t>
  </si>
  <si>
    <t>Spare-245kV CVT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</si>
  <si>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</si>
  <si>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</si>
  <si>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</si>
  <si>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</si>
  <si>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</si>
  <si>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</si>
  <si>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</si>
  <si>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</si>
  <si>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</si>
  <si>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</si>
  <si>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</si>
  <si>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</si>
  <si>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</si>
  <si>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</si>
  <si>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</si>
  <si>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</si>
  <si>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</si>
  <si>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</si>
  <si>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</si>
  <si>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</si>
  <si>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</si>
  <si>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</si>
  <si>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</si>
  <si>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</si>
  <si>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</si>
  <si>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</si>
  <si>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</si>
  <si>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220KV GIS- SINGLE PHASE OF CURRENT TRANSFORMER (5 CORES) WITHASSOCIATED ENCLOSURE AND PRIMARY CONDUCTOR COMPLETE IN ALL RESPECT</t>
  </si>
  <si>
    <t>LCC SPARES  - AUX. RELAYS, CONTACTORS,PUSH BUTTONS, SWITCHES, LAMPS,ANNUNCIATION WINDOWS, MCB, FUSES,TIMERS, TERMINAL BLOCKS ETC. OF EACHTYPE &amp; RATING-220kV GIS</t>
  </si>
  <si>
    <t>220kV GIS- Single phase of 1600A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t>
  </si>
  <si>
    <t>220KV GIS- SINGLE PHASE MAINTENANCE EARTHING SWITCH INCLUDING MAINCIRCUIT, ENCLOSURE, DRIVING MECHANISM AND SUPPORT INSULATORETC.,COMPLETE IN ALL RESPECT (NOTE 1 - IN CASE, DIS-CONNECTOR SWITCH(DS) &amp; 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</si>
  <si>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</si>
  <si>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</si>
  <si>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</si>
  <si>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</si>
  <si>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</si>
  <si>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</si>
  <si>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</si>
  <si>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</si>
  <si>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</si>
  <si>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</si>
  <si>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</si>
  <si>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</si>
  <si>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</si>
  <si>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</si>
  <si>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</si>
  <si>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</si>
  <si>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</si>
  <si>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Ventillation system for 400kV GIS Hall Ext</t>
  </si>
  <si>
    <t>Air conditioning sys-400kV GIS Hall LCC</t>
  </si>
  <si>
    <t>415V ACDB (Extn.)</t>
  </si>
  <si>
    <t>ETHERNET INTERFACE 10/100 BASE T WITH LAYER-2 SWITCHING (MIN 8INTERFACES PER CARD)</t>
  </si>
  <si>
    <t>NMS- CRAFT TERMINAL-HARDWARE</t>
  </si>
  <si>
    <t>Software for Craft Terminal</t>
  </si>
  <si>
    <t>OPGW Fibre Optic Distribution Panel (FODP): Indoor Type: 96F</t>
  </si>
  <si>
    <t>VOIP TELEPHONE INSTRUMENT WITH ONE COMMON SWITCH (MIN. 8 PORT)</t>
  </si>
  <si>
    <t xml:space="preserve">1no. 230kV Line bay @Tuticorin2-NTPC GR </t>
  </si>
  <si>
    <t xml:space="preserve">Structures                              </t>
  </si>
  <si>
    <t xml:space="preserve">Supply Tele eqpt BOQ at Tuticorin-II    </t>
  </si>
  <si>
    <t xml:space="preserve">Spares Tele eqpt                        </t>
  </si>
  <si>
    <t xml:space="preserve">400KV GIS EQUIPMENTS INSTALLATION       </t>
  </si>
  <si>
    <t xml:space="preserve">400 KV AIS EQUIPMENTS INSTALLATION      </t>
  </si>
  <si>
    <t xml:space="preserve">ERECTION HARDWARE INSTALLATION          </t>
  </si>
  <si>
    <t xml:space="preserve">RELAY PANELS INSTALLATION               </t>
  </si>
  <si>
    <t xml:space="preserve">SAS INSTALLATION                        </t>
  </si>
  <si>
    <t xml:space="preserve">ILLUMINATION SYSTEM INSTALLATION        </t>
  </si>
  <si>
    <t xml:space="preserve">POWER &amp; CONTROL CABLES(LS)              </t>
  </si>
  <si>
    <t xml:space="preserve">220KV AIS EQUIPMENTS INSTALLATION       </t>
  </si>
  <si>
    <t xml:space="preserve">Service: Fire protection system         </t>
  </si>
  <si>
    <t xml:space="preserve">INSTALLATION OF VMS                     </t>
  </si>
  <si>
    <t xml:space="preserve">245kV GIS equipment                     </t>
  </si>
  <si>
    <t xml:space="preserve">CIVIL WORKS                             </t>
  </si>
  <si>
    <t xml:space="preserve">Service-tele BOQ at Tuticorin_II        </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</si>
  <si>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</si>
  <si>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</si>
  <si>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</si>
  <si>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</si>
  <si>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420 kV, 3150 A, 63 kA, SF6 GIS Line feeder bay module(with PIR) as per Section-Project, Technical specification</t>
  </si>
  <si>
    <t>420kV, 3150 A, 63 kA, SF6 GIS Tie bay module(without PIR) as per Section-Project, Technical specification</t>
  </si>
  <si>
    <t>420kV,4000A, 63kA, 3-Phase GIS Extension Piece (Interface) module suitable for extending existing HYOSUNG make GIS Bus Bar/Duct asper Technical Specification</t>
  </si>
  <si>
    <t>420 kV Bus Post Insulator (Except for wave traps)</t>
  </si>
  <si>
    <t>Erection Hardware for 400kV I type layout for GIS termination arrangement-Transformer bay as per technical specification</t>
  </si>
  <si>
    <t>Erection Hardware for 220kV DM type layout-Transformer bay as per technical specification</t>
  </si>
  <si>
    <t>Erection Hardware for 220kV layout (Double Main Scheme)-Line Bay as per technical specification</t>
  </si>
  <si>
    <t>Erection Hardware for 220kV layout (Double Main Scheme)-Bus work (two bay) as per technical specification</t>
  </si>
  <si>
    <t>400kV Transformer Protection Panel (For both HV &amp; MV side)-(with Automation)</t>
  </si>
  <si>
    <t>220kV Circuit Breaker Relay Panel (with Automation)</t>
  </si>
  <si>
    <t>Augmentation of existing 220kV bus bar protection scheme.(No. of bays as per specification)-(with Automation)</t>
  </si>
  <si>
    <t>Augmentation of   Substation automation System for 220kV bay as per Technical Specification</t>
  </si>
  <si>
    <t>Augmentation of   Substation automation System for 400kV Tie bay as per Technical Specification</t>
  </si>
  <si>
    <t>Lighting Fixture LED Luminaires type FL-1 as per tech. specifications</t>
  </si>
  <si>
    <t>245 kV,1 phase Bus Post Insulator (except for Line Traps)</t>
  </si>
  <si>
    <t>220kV Line Traps 1600A, 0.5mH, 50kA</t>
  </si>
  <si>
    <t>HVW spray system, Hydrant system and complete U/G &amp; O/G piping and accessories etc. out side the pump house  for 500MVA ,400KV/220/33 kV, 3-phase  Autotransformer</t>
  </si>
  <si>
    <t>Fire Protection System for local relay room for 400kV GIS</t>
  </si>
  <si>
    <t>Fire detection &amp; alarm System for GIS Building extension</t>
  </si>
  <si>
    <t>245kV, 1600 A, DM Type  SF6 MTS/HYBRID GIS  ICT/LINEfeeder baySwitchgear Assembly as per Section-Project, Technical specification .</t>
  </si>
  <si>
    <t>245kV,3000A, 50kA, Single phase, SF6 Gas Insulated Bus Duct (GIB) outside GIS Hall alongwith associated support structure etc. asper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</si>
  <si>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</si>
  <si>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</si>
  <si>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Removing,cleaning and washing of existing stones and respreading of stones in switchyard excluding PCC</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</si>
  <si>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</si>
  <si>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3.75m wide Cement Concrete road with PCC shoulder including 100 mm dia RCC Hume Pipe @ 100 metre interval as per drawing and TS.However, reinforcement steel and all type concrete shall be paid separately under relevant items</t>
  </si>
  <si>
    <t>Supplying, filling and compacting CNS material as per specification under floors, foundations, roads, cable trenches, drains etc inlayers not exceeding 200 mm thickness</t>
  </si>
  <si>
    <t>Dismantling of RCC in foundation including disposal of debris and reinforcement bars of dismantled RCC works within substationboundaries as per direction of enginner incahrge</t>
  </si>
  <si>
    <t>PEB - Ext of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</si>
  <si>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</si>
  <si>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</si>
  <si>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 xml:space="preserve">Erection of  Equipment Support (Pipe) Structures to be designed during detailed engineering.
</t>
  </si>
  <si>
    <t>Airconditioning system-LCR-400kV GIS HALL</t>
  </si>
  <si>
    <t>Ethernet Interface 10/100 Base T with Layer-2 switching (Min 8 Interfaces per card)</t>
  </si>
  <si>
    <t>NMS-Craft Terminal-Hardware</t>
  </si>
  <si>
    <t>NMS-Craft Terminal-Software</t>
  </si>
  <si>
    <t>Fibre Optic Approach cabling: Including installation hardware like GI pipe, elbow, conduits, accessories etc.: 48 Fibre</t>
  </si>
  <si>
    <t>Fibre Optic Distribution Panel (FODP): Indoor Type: FC Coupling and mounted on ETSI 19" rack or slimline rack: Type 2  (96 Fibre)</t>
  </si>
  <si>
    <t xml:space="preserve">Ser-tele eqpt at Tuticorin-II           </t>
  </si>
  <si>
    <t>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</si>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</sst>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7">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43">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6" fillId="0" borderId="4" xfId="199" applyNumberFormat="1" applyFont="1" applyFill="1" applyBorder="1" applyAlignment="1" applyProtection="1">
      <alignment horizontal="center" vertical="top"/>
    </xf>
    <xf numFmtId="0" fontId="6" fillId="0" borderId="4" xfId="199" applyNumberFormat="1" applyFont="1" applyFill="1" applyBorder="1" applyAlignment="1" applyProtection="1">
      <alignment horizontal="center" vertical="top" wrapText="1"/>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199" applyNumberFormat="1" applyFont="1" applyFill="1" applyBorder="1" applyAlignment="1" applyProtection="1">
      <alignment horizontal="center" vertical="top"/>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 fontId="87" fillId="0" borderId="4" xfId="0" applyNumberFormat="1" applyFont="1" applyBorder="1" applyAlignment="1">
      <alignment horizontal="center" vertical="center" wrapText="1"/>
    </xf>
    <xf numFmtId="9" fontId="87" fillId="0" borderId="4" xfId="213" applyFont="1" applyBorder="1" applyAlignment="1" applyProtection="1">
      <alignment horizontal="center" vertical="top" wrapText="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6" fillId="0" borderId="4" xfId="0" applyFont="1" applyBorder="1" applyAlignment="1">
      <alignment horizontal="center" vertical="top"/>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6" fillId="0" borderId="4" xfId="199" applyNumberFormat="1" applyFont="1" applyFill="1" applyBorder="1" applyAlignment="1" applyProtection="1">
      <alignment horizontal="right" vertical="top" wrapText="1"/>
      <protection locked="0"/>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1" fontId="5" fillId="0" borderId="4" xfId="0" applyNumberFormat="1" applyFont="1" applyBorder="1" applyAlignment="1">
      <alignment horizontal="center"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6" fillId="14" borderId="4"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6" fillId="14" borderId="4" xfId="0" applyFont="1" applyFill="1" applyBorder="1" applyAlignment="1">
      <alignment horizontal="center" vertical="center" wrapText="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90" fillId="14" borderId="3" xfId="212" applyFont="1" applyFill="1" applyBorder="1" applyAlignment="1">
      <alignment horizontal="left" vertical="top" wrapText="1"/>
    </xf>
    <xf numFmtId="0" fontId="90" fillId="14" borderId="15" xfId="212" applyFont="1" applyFill="1" applyBorder="1" applyAlignment="1">
      <alignment horizontal="left" vertical="top" wrapText="1"/>
    </xf>
    <xf numFmtId="0" fontId="81" fillId="14" borderId="0" xfId="0" applyFont="1" applyFill="1" applyAlignment="1">
      <alignment vertical="top"/>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0" fontId="0" fillId="0" borderId="0" xfId="194" applyFont="1" applyAlignment="1">
      <alignment horizontal="justify" vertical="top"/>
    </xf>
    <xf numFmtId="0" fontId="90" fillId="14" borderId="14" xfId="0" applyFont="1" applyFill="1" applyBorder="1" applyAlignment="1">
      <alignment vertical="top"/>
    </xf>
    <xf numFmtId="164" fontId="91" fillId="7" borderId="4" xfId="11" applyFont="1" applyFill="1" applyBorder="1" applyAlignment="1">
      <alignment vertical="top"/>
    </xf>
    <xf numFmtId="0" fontId="6" fillId="14" borderId="4" xfId="0" applyFont="1" applyFill="1" applyBorder="1" applyAlignment="1">
      <alignment horizontal="center" vertical="center"/>
    </xf>
    <xf numFmtId="0" fontId="6" fillId="14" borderId="4" xfId="0" applyFont="1" applyFill="1" applyBorder="1" applyAlignment="1">
      <alignment vertical="center"/>
    </xf>
    <xf numFmtId="0" fontId="6" fillId="14" borderId="3" xfId="0" applyFont="1" applyFill="1" applyBorder="1" applyAlignment="1">
      <alignment vertical="top"/>
    </xf>
    <xf numFmtId="0" fontId="6" fillId="14" borderId="15" xfId="0"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0" fontId="87"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0" fontId="90" fillId="14" borderId="3" xfId="0" applyFont="1" applyFill="1" applyBorder="1" applyAlignment="1">
      <alignment horizontal="center" vertical="top" wrapText="1"/>
    </xf>
    <xf numFmtId="0" fontId="90" fillId="14" borderId="15" xfId="0" applyFont="1" applyFill="1" applyBorder="1" applyAlignment="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90" fillId="14" borderId="14" xfId="0" applyFont="1" applyFill="1" applyBorder="1" applyAlignment="1">
      <alignment horizontal="left" vertical="top"/>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0" fontId="6" fillId="14" borderId="4" xfId="0" applyFont="1" applyFill="1" applyBorder="1" applyAlignment="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0" fontId="31" fillId="0" borderId="4" xfId="0" applyFont="1" applyBorder="1" applyAlignment="1">
      <alignment horizontal="center" vertical="center"/>
    </xf>
    <xf numFmtId="0" fontId="31" fillId="0" borderId="4" xfId="0" applyFont="1" applyBorder="1" applyAlignment="1">
      <alignment horizontal="left" vertical="center" wrapText="1"/>
    </xf>
    <xf numFmtId="2" fontId="5" fillId="0" borderId="0" xfId="199" applyNumberFormat="1" applyFont="1" applyFill="1" applyBorder="1" applyProtection="1">
      <alignment vertical="top"/>
    </xf>
    <xf numFmtId="0" fontId="0" fillId="0" borderId="0" xfId="194" applyFont="1" applyAlignment="1">
      <alignment horizontal="center" vertical="top"/>
    </xf>
    <xf numFmtId="0" fontId="0" fillId="0" borderId="0" xfId="194" applyFont="1" applyAlignment="1">
      <alignment vertical="center"/>
    </xf>
    <xf numFmtId="0" fontId="0" fillId="0" borderId="0" xfId="194" applyFont="1"/>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0" fontId="39" fillId="14" borderId="9" xfId="0" applyFont="1" applyFill="1" applyBorder="1" applyAlignment="1">
      <alignment horizontal="center" vertical="top" wrapText="1"/>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31" fillId="0" borderId="4" xfId="0" applyFont="1" applyBorder="1" applyAlignment="1">
      <alignment vertical="center" wrapText="1"/>
    </xf>
    <xf numFmtId="0" fontId="5" fillId="0" borderId="0" xfId="200" applyNumberFormat="1" applyFont="1" applyFill="1" applyBorder="1" applyAlignment="1" applyProtection="1">
      <alignment vertical="top" wrapText="1"/>
      <protection hidden="1"/>
    </xf>
    <xf numFmtId="0" fontId="36" fillId="0" borderId="0" xfId="0" applyFont="1" applyAlignment="1" applyProtection="1">
      <alignment vertical="top" wrapText="1"/>
      <protection hidden="1"/>
    </xf>
    <xf numFmtId="0" fontId="41" fillId="0" borderId="0" xfId="199" applyNumberFormat="1" applyFont="1" applyFill="1" applyBorder="1" applyAlignment="1" applyProtection="1">
      <alignment vertical="top" wrapText="1"/>
      <protection hidden="1"/>
    </xf>
    <xf numFmtId="0" fontId="5" fillId="0" borderId="0" xfId="199" applyNumberFormat="1" applyFont="1" applyFill="1" applyBorder="1" applyAlignment="1" applyProtection="1">
      <alignment vertical="top" wrapText="1"/>
      <protection hidden="1"/>
    </xf>
    <xf numFmtId="0" fontId="102" fillId="0" borderId="4" xfId="0" applyFont="1" applyBorder="1" applyAlignment="1">
      <alignment horizontal="left" vertical="center" wrapText="1"/>
    </xf>
    <xf numFmtId="0" fontId="6" fillId="0" borderId="11" xfId="0" applyFont="1" applyBorder="1" applyAlignment="1">
      <alignment horizontal="left" vertical="center"/>
    </xf>
    <xf numFmtId="165" fontId="6" fillId="0" borderId="5" xfId="0" applyNumberFormat="1" applyFont="1" applyBorder="1" applyAlignment="1">
      <alignment vertical="top" wrapText="1"/>
    </xf>
    <xf numFmtId="165" fontId="5" fillId="0" borderId="0" xfId="0" applyNumberFormat="1" applyFont="1" applyAlignment="1">
      <alignment vertical="top" wrapText="1"/>
    </xf>
    <xf numFmtId="165" fontId="5" fillId="0" borderId="0" xfId="199" applyNumberFormat="1" applyFont="1" applyFill="1" applyBorder="1" applyAlignment="1" applyProtection="1">
      <alignment vertical="top" wrapText="1"/>
    </xf>
    <xf numFmtId="165" fontId="6" fillId="0" borderId="0" xfId="204" applyNumberFormat="1" applyFont="1" applyAlignment="1" applyProtection="1">
      <alignment vertical="top" wrapText="1"/>
      <protection hidden="1"/>
    </xf>
    <xf numFmtId="165" fontId="5" fillId="0" borderId="0" xfId="204" applyNumberFormat="1" applyFont="1" applyAlignment="1" applyProtection="1">
      <alignment vertical="top" wrapText="1"/>
      <protection hidden="1"/>
    </xf>
    <xf numFmtId="1" fontId="87" fillId="0" borderId="4" xfId="0" applyNumberFormat="1" applyFont="1" applyBorder="1" applyAlignment="1">
      <alignment vertical="center" wrapText="1"/>
    </xf>
    <xf numFmtId="0" fontId="6" fillId="0" borderId="11" xfId="0" applyFont="1" applyBorder="1" applyAlignment="1">
      <alignment vertical="center" wrapText="1"/>
    </xf>
    <xf numFmtId="0" fontId="5" fillId="0" borderId="15" xfId="0" applyFont="1" applyBorder="1" applyAlignment="1">
      <alignment vertical="top" wrapText="1"/>
    </xf>
    <xf numFmtId="0" fontId="52" fillId="0" borderId="0" xfId="0" applyFont="1" applyAlignment="1">
      <alignment vertical="top" wrapText="1"/>
    </xf>
    <xf numFmtId="165" fontId="6" fillId="0" borderId="0" xfId="0" applyNumberFormat="1" applyFont="1" applyAlignment="1">
      <alignment vertical="top" wrapText="1"/>
    </xf>
    <xf numFmtId="165" fontId="36" fillId="0" borderId="0" xfId="0" applyNumberFormat="1" applyFont="1" applyAlignment="1">
      <alignment vertical="top" wrapText="1"/>
    </xf>
    <xf numFmtId="165" fontId="6" fillId="0" borderId="0" xfId="210" applyNumberFormat="1" applyFont="1" applyFill="1" applyBorder="1" applyAlignment="1" applyProtection="1">
      <alignment vertical="top" wrapText="1"/>
      <protection hidden="1"/>
    </xf>
    <xf numFmtId="165" fontId="36" fillId="0" borderId="0" xfId="199" applyNumberFormat="1" applyFont="1" applyFill="1" applyBorder="1" applyAlignment="1" applyProtection="1">
      <alignment vertical="top" wrapText="1"/>
      <protection hidden="1"/>
    </xf>
    <xf numFmtId="165" fontId="5" fillId="0" borderId="0" xfId="199" applyNumberFormat="1" applyFont="1" applyFill="1" applyBorder="1" applyAlignment="1" applyProtection="1">
      <alignment vertical="top" wrapText="1"/>
      <protection hidden="1"/>
    </xf>
    <xf numFmtId="165" fontId="6" fillId="0" borderId="0" xfId="0" applyNumberFormat="1" applyFont="1" applyAlignment="1" applyProtection="1">
      <alignment vertical="top" wrapText="1"/>
      <protection hidden="1"/>
    </xf>
    <xf numFmtId="0" fontId="6" fillId="0" borderId="5" xfId="0" applyFont="1" applyBorder="1" applyAlignment="1">
      <alignment vertical="top" wrapText="1"/>
    </xf>
    <xf numFmtId="0" fontId="5" fillId="0" borderId="0" xfId="0" applyFont="1" applyAlignment="1">
      <alignment vertical="top" wrapText="1"/>
    </xf>
    <xf numFmtId="0" fontId="5" fillId="0" borderId="0" xfId="204" applyFont="1" applyAlignment="1" applyProtection="1">
      <alignment vertical="top" wrapText="1"/>
      <protection hidden="1"/>
    </xf>
    <xf numFmtId="0" fontId="5" fillId="0" borderId="0" xfId="204" applyFont="1" applyAlignment="1">
      <alignment vertical="top" wrapText="1"/>
    </xf>
    <xf numFmtId="0" fontId="6" fillId="0" borderId="4" xfId="199" applyNumberFormat="1" applyFont="1" applyFill="1" applyBorder="1" applyAlignment="1" applyProtection="1">
      <alignment vertical="top" wrapText="1"/>
    </xf>
    <xf numFmtId="0" fontId="6" fillId="0" borderId="4" xfId="0" applyFont="1" applyBorder="1" applyAlignment="1">
      <alignment vertical="center" wrapText="1"/>
    </xf>
    <xf numFmtId="0" fontId="6" fillId="14" borderId="9" xfId="0" applyFont="1" applyFill="1" applyBorder="1" applyAlignment="1">
      <alignment vertical="center" wrapText="1"/>
    </xf>
    <xf numFmtId="3" fontId="5" fillId="0" borderId="4" xfId="212" applyNumberFormat="1" applyFont="1" applyFill="1" applyBorder="1" applyAlignment="1">
      <alignment vertical="center" wrapText="1"/>
    </xf>
    <xf numFmtId="0" fontId="36" fillId="0" borderId="0" xfId="0" applyFont="1" applyAlignment="1">
      <alignment vertical="top" wrapText="1"/>
    </xf>
    <xf numFmtId="178" fontId="6" fillId="0" borderId="0" xfId="0" applyNumberFormat="1" applyFont="1" applyAlignment="1" applyProtection="1">
      <alignment vertical="top" wrapText="1"/>
      <protection hidden="1"/>
    </xf>
    <xf numFmtId="0" fontId="6" fillId="0" borderId="0" xfId="0" applyFont="1" applyAlignment="1" applyProtection="1">
      <alignment vertical="top" wrapText="1"/>
      <protection hidden="1"/>
    </xf>
    <xf numFmtId="0" fontId="5" fillId="17" borderId="0" xfId="199" applyNumberFormat="1" applyFont="1" applyFill="1" applyBorder="1" applyProtection="1">
      <alignment vertical="top"/>
    </xf>
    <xf numFmtId="0" fontId="5" fillId="17" borderId="0" xfId="199" applyNumberFormat="1" applyFont="1" applyFill="1" applyBorder="1" applyAlignment="1" applyProtection="1">
      <alignment vertical="top" wrapText="1"/>
    </xf>
    <xf numFmtId="0" fontId="31" fillId="16" borderId="4" xfId="0" applyFont="1" applyFill="1" applyBorder="1" applyAlignment="1">
      <alignment horizontal="center" vertical="center"/>
    </xf>
    <xf numFmtId="1" fontId="31" fillId="16" borderId="4" xfId="0" applyNumberFormat="1" applyFont="1" applyFill="1" applyBorder="1" applyAlignment="1">
      <alignment horizontal="center" vertical="center" wrapText="1"/>
    </xf>
    <xf numFmtId="1" fontId="5" fillId="16" borderId="4" xfId="199" applyNumberFormat="1" applyFont="1" applyFill="1" applyBorder="1" applyAlignment="1" applyProtection="1">
      <alignment horizontal="center" vertical="center" wrapText="1"/>
      <protection locked="0"/>
    </xf>
    <xf numFmtId="9" fontId="5" fillId="16" borderId="4" xfId="213" applyFont="1" applyFill="1" applyBorder="1" applyAlignment="1" applyProtection="1">
      <alignment horizontal="center" vertical="center" wrapText="1"/>
      <protection locked="0"/>
    </xf>
    <xf numFmtId="2" fontId="5" fillId="16" borderId="4" xfId="199" applyNumberFormat="1" applyFont="1" applyFill="1" applyBorder="1" applyAlignment="1" applyProtection="1">
      <alignment horizontal="right" vertical="top" wrapText="1"/>
    </xf>
    <xf numFmtId="1" fontId="102" fillId="0" borderId="4" xfId="0" applyNumberFormat="1" applyFont="1" applyBorder="1" applyAlignment="1">
      <alignment horizontal="left" vertical="center" wrapText="1"/>
    </xf>
    <xf numFmtId="0" fontId="31" fillId="0" borderId="4" xfId="0" applyFont="1" applyBorder="1" applyAlignment="1">
      <alignment horizontal="left" vertical="center"/>
    </xf>
    <xf numFmtId="2" fontId="5" fillId="16" borderId="4" xfId="199" applyNumberFormat="1" applyFont="1" applyFill="1" applyBorder="1" applyAlignment="1" applyProtection="1">
      <alignment vertical="top" wrapText="1"/>
    </xf>
    <xf numFmtId="0" fontId="5" fillId="16" borderId="0" xfId="199" applyNumberFormat="1" applyFont="1" applyFill="1" applyBorder="1" applyProtection="1">
      <alignment vertical="top"/>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 fillId="0" borderId="6" xfId="203" applyBorder="1"/>
    <xf numFmtId="0" fontId="2" fillId="0" borderId="0" xfId="203"/>
    <xf numFmtId="0" fontId="2" fillId="0" borderId="7" xfId="203" applyBorder="1"/>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5" fillId="0" borderId="0" xfId="204" applyFont="1" applyAlignment="1" applyProtection="1">
      <alignment horizontal="left" vertical="top"/>
      <protection hidden="1"/>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98" fillId="0" borderId="0" xfId="0" applyFont="1" applyAlignment="1">
      <alignment horizontal="center" vertical="top"/>
    </xf>
    <xf numFmtId="0" fontId="6" fillId="0" borderId="0" xfId="0" applyFont="1" applyAlignment="1">
      <alignment horizontal="right" vertical="top"/>
    </xf>
    <xf numFmtId="0" fontId="5" fillId="0" borderId="0" xfId="0" applyFont="1" applyAlignment="1">
      <alignment horizontal="center" vertical="top"/>
    </xf>
    <xf numFmtId="0" fontId="39" fillId="14" borderId="30" xfId="0" applyFont="1" applyFill="1" applyBorder="1" applyAlignment="1">
      <alignment horizontal="left" vertical="top"/>
    </xf>
    <xf numFmtId="0" fontId="39" fillId="14" borderId="10" xfId="0" applyFont="1" applyFill="1" applyBorder="1" applyAlignment="1">
      <alignment horizontal="left" vertical="top"/>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52" fillId="0" borderId="0" xfId="0" applyFont="1" applyAlignment="1">
      <alignment horizontal="center" vertical="top"/>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lignment horizontal="center" vertical="top"/>
    </xf>
    <xf numFmtId="0" fontId="79" fillId="0" borderId="0" xfId="0" applyFont="1" applyAlignment="1">
      <alignment horizontal="center" vertical="top"/>
    </xf>
    <xf numFmtId="0" fontId="80" fillId="0" borderId="0" xfId="0" applyFont="1" applyAlignment="1" applyProtection="1">
      <alignment horizontal="justify" vertical="top" wrapText="1"/>
      <protection hidden="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27" fillId="0" borderId="0" xfId="209" applyNumberFormat="1" applyFont="1" applyFill="1" applyBorder="1" applyAlignment="1" applyProtection="1">
      <alignment horizontal="left" vertical="center" wrapText="1"/>
      <protection hidden="1"/>
    </xf>
    <xf numFmtId="0" fontId="32" fillId="0" borderId="0" xfId="204" applyFont="1" applyAlignment="1" applyProtection="1">
      <alignment horizontal="left" vertical="center"/>
      <protection hidden="1"/>
    </xf>
    <xf numFmtId="0" fontId="17" fillId="0" borderId="0" xfId="0" applyFont="1" applyAlignment="1">
      <alignment horizontal="center" vertical="center"/>
    </xf>
    <xf numFmtId="0" fontId="32"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0" fontId="6" fillId="15" borderId="0" xfId="0" applyFont="1" applyFill="1" applyAlignment="1">
      <alignment horizontal="center" vertical="center" wrapText="1"/>
    </xf>
    <xf numFmtId="0" fontId="106" fillId="0" borderId="0" xfId="0" applyFont="1" applyAlignment="1">
      <alignment horizontal="justify" vertical="top" wrapText="1"/>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0" fillId="0" borderId="26" xfId="203" applyFont="1" applyBorder="1" applyAlignment="1" applyProtection="1">
      <alignment horizontal="justify" vertical="center" wrapText="1"/>
      <protection hidden="1"/>
    </xf>
    <xf numFmtId="0" fontId="16" fillId="0" borderId="4" xfId="203" applyFont="1" applyBorder="1" applyAlignment="1" applyProtection="1">
      <alignment horizontal="left" vertical="center" wrapText="1"/>
      <protection hidden="1"/>
    </xf>
    <xf numFmtId="0" fontId="16" fillId="15" borderId="0" xfId="203" applyFont="1" applyFill="1" applyAlignment="1" applyProtection="1">
      <alignment horizontal="left" vertical="top" wrapText="1"/>
      <protection hidden="1"/>
    </xf>
    <xf numFmtId="0" fontId="16" fillId="0" borderId="0" xfId="199" applyNumberFormat="1" applyFont="1" applyFill="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0" borderId="0" xfId="199" applyNumberFormat="1" applyFont="1" applyFill="1" applyBorder="1" applyAlignment="1" applyProtection="1">
      <alignment horizontal="justify" vertical="center"/>
      <protection hidden="1"/>
    </xf>
    <xf numFmtId="2" fontId="17" fillId="0" borderId="0" xfId="204" applyNumberFormat="1" applyAlignment="1" applyProtection="1">
      <alignment horizontal="right" vertical="center"/>
      <protection hidden="1"/>
    </xf>
    <xf numFmtId="0" fontId="17" fillId="0" borderId="0" xfId="204" applyAlignment="1" applyProtection="1">
      <alignment horizontal="left" vertical="top" wrapText="1"/>
      <protection hidden="1"/>
    </xf>
    <xf numFmtId="168" fontId="16" fillId="0" borderId="0" xfId="0" applyNumberFormat="1" applyFont="1" applyAlignment="1" applyProtection="1">
      <alignment horizontal="center" vertical="center" wrapText="1"/>
      <protection hidden="1"/>
    </xf>
    <xf numFmtId="0" fontId="16" fillId="0" borderId="0" xfId="204"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16" fillId="15" borderId="0" xfId="204" applyFont="1" applyFill="1" applyAlignment="1" applyProtection="1">
      <alignment horizontal="left" vertical="top"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75" fillId="0" borderId="0" xfId="202" applyNumberFormat="1" applyFont="1" applyFill="1" applyBorder="1" applyAlignment="1" applyProtection="1">
      <alignment horizontal="center" vertical="top" wrapText="1"/>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40" xfId="0" applyFont="1" applyBorder="1" applyAlignment="1">
      <alignment horizontal="left" vertical="center" indent="2"/>
    </xf>
    <xf numFmtId="0" fontId="17" fillId="0" borderId="0" xfId="0" applyFont="1" applyAlignment="1">
      <alignment horizontal="left" vertical="center" indent="2"/>
    </xf>
    <xf numFmtId="0" fontId="17" fillId="0" borderId="38" xfId="0" applyFont="1" applyBorder="1" applyAlignment="1">
      <alignment horizontal="left" vertical="center" indent="2"/>
    </xf>
    <xf numFmtId="0" fontId="17" fillId="0" borderId="40" xfId="0" applyFont="1" applyBorder="1" applyAlignment="1">
      <alignment horizontal="justify" vertical="center" wrapText="1"/>
    </xf>
    <xf numFmtId="0" fontId="0" fillId="0" borderId="0" xfId="194" applyFont="1" applyAlignment="1">
      <alignment horizontal="justify" vertical="top"/>
    </xf>
    <xf numFmtId="0" fontId="17" fillId="0" borderId="0" xfId="194" applyFont="1" applyAlignment="1">
      <alignment horizontal="justify" vertical="top"/>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0" fillId="0" borderId="0" xfId="0" applyAlignment="1">
      <alignment horizontal="left" vertical="top" wrapText="1"/>
    </xf>
    <xf numFmtId="0" fontId="17"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193" applyFont="1" applyAlignment="1">
      <alignment horizontal="center"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39" fillId="0" borderId="0" xfId="193" quotePrefix="1" applyFont="1" applyAlignment="1">
      <alignment horizontal="center" vertical="center"/>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208" applyFont="1" applyAlignment="1" applyProtection="1">
      <alignment horizontal="justify" vertical="center" wrapText="1"/>
      <protection hidden="1"/>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2" fontId="19" fillId="0" borderId="0" xfId="197" applyNumberFormat="1" applyFont="1" applyAlignment="1" applyProtection="1">
      <alignment horizontal="left" vertical="center"/>
      <protection hidden="1"/>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120967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2751143" y="19050"/>
          <a:ext cx="0" cy="877661"/>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0</xdr:row>
      <xdr:rowOff>28575</xdr:rowOff>
    </xdr:from>
    <xdr:to>
      <xdr:col>8</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6410214" y="28575"/>
          <a:ext cx="0" cy="687161"/>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1091071"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3950" cy="74295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B1" sqref="B1"/>
    </sheetView>
  </sheetViews>
  <sheetFormatPr defaultRowHeight="16.5"/>
  <cols>
    <col min="1" max="1" width="18" customWidth="1"/>
    <col min="2" max="2" width="71.875" customWidth="1"/>
  </cols>
  <sheetData>
    <row r="1" spans="1:8" ht="90" customHeight="1">
      <c r="A1" s="281" t="s">
        <v>0</v>
      </c>
      <c r="B1" s="924" t="s">
        <v>895</v>
      </c>
      <c r="C1" s="634"/>
      <c r="D1" s="634"/>
      <c r="E1" s="634"/>
      <c r="F1" s="634"/>
      <c r="G1" s="634"/>
      <c r="H1" s="634"/>
    </row>
    <row r="2" spans="1:8">
      <c r="B2" s="426"/>
    </row>
    <row r="3" spans="1:8">
      <c r="A3" t="s">
        <v>1</v>
      </c>
      <c r="B3" t="s">
        <v>673</v>
      </c>
    </row>
    <row r="5" spans="1:8">
      <c r="A5" t="s">
        <v>2</v>
      </c>
      <c r="B5" s="1238" t="s">
        <v>674</v>
      </c>
      <c r="C5" s="1239"/>
      <c r="D5" s="1239"/>
      <c r="E5" s="1239"/>
      <c r="F5" s="1239"/>
      <c r="G5" s="1239"/>
      <c r="H5" s="1239"/>
    </row>
    <row r="8" spans="1:8">
      <c r="B8" t="s">
        <v>3</v>
      </c>
    </row>
    <row r="9" spans="1:8">
      <c r="B9" s="426"/>
    </row>
  </sheetData>
  <customSheetViews>
    <customSheetView guid="{9D1C7440-73A9-478A-BEB9-87B8CB1A08D5}" state="hidden">
      <selection activeCell="B13" sqref="B13"/>
      <pageMargins left="0" right="0" top="0" bottom="0" header="0" footer="0"/>
      <pageSetup orientation="portrait" r:id="rId1"/>
      <headerFooter alignWithMargins="0"/>
    </customSheetView>
    <customSheetView guid="{3D35547A-C7A7-4365-9B6F-E005D667DB30}" state="hidden">
      <selection activeCell="B13" sqref="B13"/>
      <pageMargins left="0" right="0" top="0" bottom="0" header="0" footer="0"/>
      <pageSetup orientation="portrait" r:id="rId2"/>
      <headerFooter alignWithMargins="0"/>
    </customSheetView>
    <customSheetView guid="{5ABC3710-AA5A-4945-ADAE-A94A47CF63D8}" state="hidden">
      <selection activeCell="B8" sqref="B8"/>
      <pageMargins left="0" right="0" top="0" bottom="0" header="0" footer="0"/>
      <pageSetup orientation="portrait" r:id="rId3"/>
      <headerFooter alignWithMargins="0"/>
    </customSheetView>
    <customSheetView guid="{15CFD519-1213-4A8D-B348-9E21E48996A3}" state="hidden">
      <selection activeCell="B10" sqref="B10"/>
      <pageMargins left="0" right="0" top="0" bottom="0" header="0" footer="0"/>
      <pageSetup orientation="portrait" r:id="rId4"/>
      <headerFooter alignWithMargins="0"/>
    </customSheetView>
    <customSheetView guid="{A8C3F6CB-9FED-463C-BD60-E40C9BB21FCB}" state="hidden">
      <selection activeCell="B12" sqref="B12"/>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8" sqref="B8"/>
      <pageMargins left="0" right="0" top="0" bottom="0" header="0" footer="0"/>
      <pageSetup orientation="portrait" r:id="rId8"/>
      <headerFooter alignWithMargins="0"/>
    </customSheetView>
    <customSheetView guid="{498493C3-769C-4143-9114-C68CD1D40B11}" state="hidden">
      <selection activeCell="B13" sqref="B13"/>
      <pageMargins left="0" right="0" top="0" bottom="0" header="0" footer="0"/>
      <pageSetup orientation="portrait" r:id="rId9"/>
      <headerFooter alignWithMargins="0"/>
    </customSheetView>
    <customSheetView guid="{B835C05C-B615-4DCB-982D-4519616B3CD8}" state="hidden">
      <selection activeCell="B11" sqref="B11"/>
      <pageMargins left="0" right="0" top="0" bottom="0" header="0" footer="0"/>
      <pageSetup orientation="portrait" r:id="rId10"/>
      <headerFooter alignWithMargins="0"/>
    </customSheetView>
    <customSheetView guid="{D53177B2-31EC-4222-B97A-A37DCFD9E45B}" state="hidden">
      <selection activeCell="B1" sqref="B1:H1"/>
      <pageMargins left="0" right="0" top="0" bottom="0" header="0" footer="0"/>
      <pageSetup orientation="portrait" r:id="rId11"/>
      <headerFooter alignWithMargins="0"/>
    </customSheetView>
    <customSheetView guid="{B3CE7B10-A914-4559-A6DA-AED8C22AFD6D}" state="hidden">
      <selection activeCell="B7" sqref="B7"/>
      <pageMargins left="0" right="0" top="0" bottom="0" header="0" footer="0"/>
      <pageSetup orientation="portrait" r:id="rId12"/>
      <headerFooter alignWithMargins="0"/>
    </customSheetView>
    <customSheetView guid="{7487ED9F-BBED-4B2A-9631-22F1A430946B}" state="hidden">
      <selection activeCell="B2" sqref="B2"/>
      <pageMargins left="0" right="0" top="0" bottom="0" header="0" footer="0"/>
      <pageSetup orientation="portrait" r:id="rId13"/>
      <headerFooter alignWithMargins="0"/>
    </customSheetView>
    <customSheetView guid="{A7DBDDEF-9245-44C6-9EBF-032DB6E1C0A2}" state="hidden">
      <selection activeCell="B8" sqref="B8"/>
      <pageMargins left="0" right="0" top="0" bottom="0" header="0" footer="0"/>
      <pageSetup orientation="portrait" r:id="rId14"/>
      <headerFooter alignWithMargins="0"/>
    </customSheetView>
    <customSheetView guid="{E9F4E142-7D26-464D-BECA-4F3806DB1FE1}" state="hidden">
      <selection activeCell="B10" sqref="B10"/>
      <pageMargins left="0" right="0" top="0" bottom="0" header="0" footer="0"/>
      <pageSetup orientation="portrait" r:id="rId15"/>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6"/>
      <headerFooter alignWithMargins="0"/>
    </customSheetView>
    <customSheetView guid="{B23AD343-29DA-4CE0-BD10-47BF44F3782F}" state="hidden">
      <selection activeCell="B10" sqref="B10"/>
      <pageMargins left="0" right="0" top="0" bottom="0" header="0" footer="0"/>
      <pageSetup orientation="portrait" r:id="rId17"/>
      <headerFooter alignWithMargins="0"/>
    </customSheetView>
    <customSheetView guid="{4AA1107B-A795-4744-B566-827168772C7A}" state="hidden">
      <selection activeCell="B2" sqref="B2"/>
      <pageMargins left="0" right="0" top="0" bottom="0" header="0" footer="0"/>
      <pageSetup orientation="portrait" r:id="rId18"/>
      <headerFooter alignWithMargins="0"/>
    </customSheetView>
    <customSheetView guid="{EE46BCD1-F715-4FA9-A5FC-1B125AD601E0}" state="hidden">
      <selection activeCell="B5" sqref="B5:H5"/>
      <pageMargins left="0" right="0" top="0" bottom="0" header="0" footer="0"/>
      <pageSetup orientation="portrait" r:id="rId19"/>
      <headerFooter alignWithMargins="0"/>
    </customSheetView>
    <customSheetView guid="{D0757F9E-DF41-4B40-A5E5-F4F8FDD8D61D}" state="hidden">
      <selection activeCell="B6" sqref="B6"/>
      <pageMargins left="0" right="0" top="0" bottom="0" header="0" footer="0"/>
      <pageSetup orientation="portrait" r:id="rId20"/>
      <headerFooter alignWithMargins="0"/>
    </customSheetView>
    <customSheetView guid="{E97134B6-5E8D-4951-8DA0-73D065532361}" state="hidden">
      <selection activeCell="B1" sqref="B1:H1"/>
      <pageMargins left="0" right="0" top="0" bottom="0" header="0" footer="0"/>
      <pageSetup orientation="portrait" r:id="rId21"/>
      <headerFooter alignWithMargins="0"/>
    </customSheetView>
    <customSheetView guid="{C431BC99-7569-44AB-83F6-AB73BDED3783}" state="hidden">
      <selection activeCell="B11" sqref="B11"/>
      <pageMargins left="0" right="0" top="0" bottom="0" header="0" footer="0"/>
      <pageSetup orientation="portrait" r:id="rId22"/>
      <headerFooter alignWithMargins="0"/>
    </customSheetView>
    <customSheetView guid="{3D7485D4-8B22-4B60-AFED-214FFEBEC996}" state="hidden">
      <selection activeCell="B12" sqref="B12"/>
      <pageMargins left="0" right="0" top="0" bottom="0" header="0" footer="0"/>
      <pageSetup orientation="portrait" r:id="rId23"/>
      <headerFooter alignWithMargins="0"/>
    </customSheetView>
    <customSheetView guid="{C1509BCB-6271-4823-8162-379A0BECF309}" state="hidden">
      <selection activeCell="B10" sqref="B10"/>
      <pageMargins left="0" right="0" top="0" bottom="0" header="0" footer="0"/>
      <pageSetup orientation="portrait" r:id="rId24"/>
      <headerFooter alignWithMargins="0"/>
    </customSheetView>
    <customSheetView guid="{B535BD94-65F4-4909-8C8E-E86709E2A476}" state="hidden">
      <selection activeCell="B26" sqref="B26"/>
      <pageMargins left="0" right="0" top="0" bottom="0" header="0" footer="0"/>
      <pageSetup orientation="portrait" r:id="rId25"/>
      <headerFooter alignWithMargins="0"/>
    </customSheetView>
    <customSheetView guid="{D740C66E-3500-4CD9-B3E0-6816AA23C943}" state="hidden">
      <selection activeCell="B12" sqref="B12"/>
      <pageMargins left="0" right="0" top="0" bottom="0" header="0" footer="0"/>
      <pageSetup orientation="portrait" r:id="rId26"/>
      <headerFooter alignWithMargins="0"/>
    </customSheetView>
    <customSheetView guid="{669A479F-2379-4FA5-9E9A-84868BC66652}" state="hidden">
      <selection activeCell="B10" sqref="B10"/>
      <pageMargins left="0" right="0" top="0" bottom="0" header="0" footer="0"/>
      <pageSetup orientation="portrait" r:id="rId27"/>
      <headerFooter alignWithMargins="0"/>
    </customSheetView>
    <customSheetView guid="{DE035FB0-2CA1-4023-BC22-3DADA3977B89}" state="hidden">
      <selection activeCell="B8" sqref="B8"/>
      <pageMargins left="0" right="0" top="0" bottom="0" header="0" footer="0"/>
      <pageSetup orientation="portrait" r:id="rId28"/>
      <headerFooter alignWithMargins="0"/>
    </customSheetView>
    <customSheetView guid="{67F5C388-2549-4EA3-9BC3-B2243CD03065}" state="hidden">
      <selection activeCell="B13" sqref="B13"/>
      <pageMargins left="0" right="0" top="0" bottom="0" header="0" footer="0"/>
      <pageSetup orientation="portrait" r:id="rId29"/>
      <headerFooter alignWithMargins="0"/>
    </customSheetView>
    <customSheetView guid="{17B393F9-58FB-4C8A-BA36-EE3D99C6B20A}"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B16" sqref="B16"/>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2"/>
      <c r="B1" s="1240"/>
      <c r="C1" s="1241"/>
      <c r="D1" s="1241"/>
      <c r="E1" s="1242"/>
      <c r="F1" s="282"/>
      <c r="G1" s="15"/>
      <c r="H1" s="15"/>
      <c r="I1" s="15"/>
      <c r="J1" s="16"/>
    </row>
    <row r="2" spans="1:10" ht="94.5" customHeight="1">
      <c r="A2" s="1257" t="s">
        <v>4</v>
      </c>
      <c r="B2" s="1245" t="str">
        <f>Basic!B1</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C2" s="1246"/>
      <c r="D2" s="1246"/>
      <c r="E2" s="1247"/>
      <c r="F2" s="1260" t="str">
        <f>"GIS extn Substation Extension Package - " &amp;Basic!B3</f>
        <v>GIS extn Substation Extension Package - SS-156</v>
      </c>
      <c r="G2" s="15"/>
      <c r="H2" s="15"/>
      <c r="I2" s="15"/>
      <c r="J2" s="16"/>
    </row>
    <row r="3" spans="1:10" ht="55.5" customHeight="1">
      <c r="A3" s="1258"/>
      <c r="B3" s="1248" t="str">
        <f>Basic!B5</f>
        <v>Spec No: CC/NT/W-GIS/DOM/A01/26/04616</v>
      </c>
      <c r="C3" s="1249"/>
      <c r="D3" s="1249"/>
      <c r="E3" s="1250"/>
      <c r="F3" s="1261"/>
      <c r="G3" s="15"/>
      <c r="H3" s="15"/>
      <c r="I3" s="15"/>
      <c r="J3" s="16"/>
    </row>
    <row r="4" spans="1:10" ht="40.15" customHeight="1">
      <c r="A4" s="1258"/>
      <c r="B4" s="280">
        <v>1</v>
      </c>
      <c r="C4" s="1243" t="s">
        <v>5</v>
      </c>
      <c r="D4" s="1243"/>
      <c r="E4" s="1244"/>
      <c r="F4" s="1261"/>
      <c r="G4" s="21"/>
      <c r="H4" s="623" t="s">
        <v>6</v>
      </c>
      <c r="I4" s="15"/>
      <c r="J4" s="16"/>
    </row>
    <row r="5" spans="1:10" ht="30" customHeight="1">
      <c r="A5" s="1258"/>
      <c r="B5" s="280">
        <v>2</v>
      </c>
      <c r="C5" s="1243" t="s">
        <v>7</v>
      </c>
      <c r="D5" s="1243"/>
      <c r="E5" s="1244"/>
      <c r="F5" s="1261"/>
      <c r="G5" s="15"/>
      <c r="H5" s="15"/>
      <c r="I5" s="15"/>
      <c r="J5" s="16"/>
    </row>
    <row r="6" spans="1:10" s="26" customFormat="1" ht="42.75" customHeight="1">
      <c r="A6" s="1258"/>
      <c r="B6" s="280">
        <v>3</v>
      </c>
      <c r="C6" s="1243" t="s">
        <v>8</v>
      </c>
      <c r="D6" s="1243"/>
      <c r="E6" s="1244"/>
      <c r="F6" s="1261"/>
      <c r="G6" s="15"/>
      <c r="H6" s="15"/>
      <c r="I6" s="15"/>
      <c r="J6" s="15"/>
    </row>
    <row r="7" spans="1:10" ht="52.5" hidden="1" customHeight="1">
      <c r="A7" s="1258"/>
      <c r="B7" s="280">
        <v>4</v>
      </c>
      <c r="C7" s="1243" t="s">
        <v>9</v>
      </c>
      <c r="D7" s="1243"/>
      <c r="E7" s="1244"/>
      <c r="F7" s="1261"/>
      <c r="G7" s="15"/>
      <c r="H7" s="15"/>
      <c r="I7" s="15"/>
      <c r="J7" s="16"/>
    </row>
    <row r="8" spans="1:10" ht="9.75" customHeight="1">
      <c r="A8" s="1258"/>
      <c r="B8" s="19"/>
      <c r="C8" s="18"/>
      <c r="D8" s="18"/>
      <c r="E8" s="20"/>
      <c r="F8" s="1261"/>
      <c r="G8" s="15"/>
      <c r="H8" s="15"/>
      <c r="I8" s="15"/>
      <c r="J8" s="16"/>
    </row>
    <row r="9" spans="1:10" ht="23.25" customHeight="1">
      <c r="A9" s="1258"/>
      <c r="B9" s="1267"/>
      <c r="C9" s="1268"/>
      <c r="D9" s="1268"/>
      <c r="E9" s="1269"/>
      <c r="F9" s="1261"/>
      <c r="G9" s="15"/>
      <c r="H9" s="15"/>
      <c r="I9" s="15"/>
      <c r="J9" s="16"/>
    </row>
    <row r="10" spans="1:10" ht="10.5" customHeight="1">
      <c r="A10" s="1258"/>
      <c r="B10" s="22"/>
      <c r="C10" s="23"/>
      <c r="D10" s="23"/>
      <c r="E10" s="24"/>
      <c r="F10" s="1261"/>
      <c r="G10" s="15"/>
      <c r="H10" s="15"/>
      <c r="I10" s="15"/>
      <c r="J10" s="16"/>
    </row>
    <row r="11" spans="1:10" ht="24" customHeight="1">
      <c r="A11" s="1258"/>
      <c r="B11" s="1265" t="s">
        <v>10</v>
      </c>
      <c r="C11" s="1266"/>
      <c r="D11" s="1266"/>
      <c r="E11" s="25"/>
      <c r="F11" s="1261"/>
    </row>
    <row r="12" spans="1:10" ht="57" customHeight="1">
      <c r="A12" s="1259"/>
      <c r="B12" s="1251" t="s">
        <v>11</v>
      </c>
      <c r="C12" s="1252"/>
      <c r="D12" s="1252"/>
      <c r="E12" s="27"/>
      <c r="F12" s="1262"/>
      <c r="G12" s="15"/>
      <c r="H12" s="15"/>
      <c r="I12" s="15"/>
      <c r="J12" s="16"/>
    </row>
    <row r="13" spans="1:10" ht="30" customHeight="1">
      <c r="A13" s="1256"/>
      <c r="B13" s="1253" t="s">
        <v>12</v>
      </c>
      <c r="C13" s="1254"/>
      <c r="D13" s="1254"/>
      <c r="E13" s="25"/>
      <c r="F13" s="1255"/>
      <c r="G13" s="28"/>
      <c r="H13" s="28"/>
      <c r="I13" s="28"/>
      <c r="J13" s="28"/>
    </row>
    <row r="14" spans="1:10" ht="16.149999999999999" customHeight="1">
      <c r="A14" s="1256"/>
      <c r="B14" s="1263" t="s">
        <v>13</v>
      </c>
      <c r="C14" s="1264"/>
      <c r="D14" s="1264"/>
      <c r="E14" s="29"/>
      <c r="F14" s="1255"/>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Z8RqI9VJd4k3KOk+9ieF9GdgPbRNKAAdHK0uiBnA6qVWTsx4HrDOSq/BKWRiwO2ZfVHhCI9kfL83ai8pC1/o2g==" saltValue="XhmgizADP+3wnYDxhIR29g==" spinCount="100000" sheet="1" objects="1" scenarios="1" formatColumns="0" formatRows="0"/>
  <customSheetViews>
    <customSheetView guid="{9D1C7440-73A9-478A-BEB9-87B8CB1A08D5}" showGridLines="0" hiddenRows="1">
      <selection activeCell="B12" sqref="B12:D12"/>
      <pageMargins left="0" right="0" top="0" bottom="0" header="0" footer="0"/>
      <printOptions horizontalCentered="1"/>
      <pageSetup paperSize="9" orientation="landscape" r:id="rId1"/>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2"/>
      <headerFooter alignWithMargins="0"/>
    </customSheetView>
    <customSheetView guid="{5ABC3710-AA5A-4945-ADAE-A94A47CF63D8}" showGridLines="0" hiddenRows="1">
      <pageMargins left="0" right="0" top="0" bottom="0" header="0" footer="0"/>
      <printOptions horizontalCentered="1"/>
      <pageSetup paperSize="9" orientation="landscape" r:id="rId3"/>
      <headerFooter alignWithMargins="0"/>
    </customSheetView>
    <customSheetView guid="{15CFD519-1213-4A8D-B348-9E21E48996A3}" showGridLines="0" hiddenRows="1">
      <pageMargins left="0" right="0" top="0" bottom="0" header="0" footer="0"/>
      <printOptions horizontalCentered="1"/>
      <pageSetup paperSize="9" orientation="landscape" r:id="rId4"/>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5"/>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6"/>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7"/>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8"/>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9"/>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10"/>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11"/>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12"/>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13"/>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4"/>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5"/>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6"/>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7"/>
      <headerFooter alignWithMargins="0"/>
    </customSheetView>
    <customSheetView guid="{01ACF2E1-8E61-4459-ABC1-B6C183DEED61}" showGridLines="0" showRuler="0">
      <pageMargins left="0" right="0" top="0" bottom="0" header="0" footer="0"/>
      <printOptions horizontalCentered="1"/>
      <pageSetup paperSize="9" orientation="landscape" r:id="rId18"/>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9"/>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20"/>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21"/>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22"/>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23"/>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24"/>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25"/>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26"/>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27"/>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28"/>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29"/>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669A479F-2379-4FA5-9E9A-84868BC66652}" showGridLines="0" hiddenRows="1">
      <pageMargins left="0" right="0" top="0" bottom="0" header="0" footer="0"/>
      <printOptions horizontalCentered="1"/>
      <pageSetup paperSize="9" orientation="landscape" r:id="rId31"/>
      <headerFooter alignWithMargins="0"/>
    </customSheetView>
    <customSheetView guid="{DE035FB0-2CA1-4023-BC22-3DADA3977B89}" showGridLines="0" hiddenRows="1">
      <pageMargins left="0" right="0" top="0" bottom="0" header="0" footer="0"/>
      <printOptions horizontalCentered="1"/>
      <pageSetup paperSize="9" orientation="landscape" r:id="rId32"/>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33"/>
      <headerFooter alignWithMargins="0"/>
    </customSheetView>
    <customSheetView guid="{17B393F9-58FB-4C8A-BA36-EE3D99C6B20A}"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70" t="s">
        <v>14</v>
      </c>
      <c r="B1" s="1270"/>
      <c r="C1" s="1270"/>
      <c r="D1" s="283"/>
      <c r="E1" s="1130"/>
      <c r="F1" s="1130"/>
      <c r="G1" s="1130"/>
      <c r="H1" s="1130"/>
      <c r="I1" s="1130"/>
      <c r="J1" s="1130"/>
      <c r="K1" s="1130"/>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71" t="s">
        <v>31</v>
      </c>
      <c r="C12" s="1271"/>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71" t="s">
        <v>33</v>
      </c>
      <c r="C14" s="1271"/>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71" t="s">
        <v>38</v>
      </c>
      <c r="C18" s="1271"/>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71" t="s">
        <v>42</v>
      </c>
      <c r="C22" s="1271"/>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71" t="s">
        <v>43</v>
      </c>
      <c r="C25" s="1271"/>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71" t="s">
        <v>44</v>
      </c>
      <c r="C28" s="1271"/>
      <c r="D28" s="295"/>
    </row>
    <row r="29" spans="2:11" ht="18" customHeight="1">
      <c r="B29" s="297" t="s">
        <v>34</v>
      </c>
      <c r="C29" s="293" t="s">
        <v>45</v>
      </c>
      <c r="D29" s="290"/>
    </row>
    <row r="30" spans="2:11" ht="18" customHeight="1">
      <c r="B30" s="1271" t="s">
        <v>46</v>
      </c>
      <c r="C30" s="1271"/>
      <c r="D30" s="295"/>
    </row>
    <row r="31" spans="2:11" ht="32.25" customHeight="1">
      <c r="B31" s="297" t="s">
        <v>34</v>
      </c>
      <c r="C31" s="293" t="s">
        <v>47</v>
      </c>
      <c r="D31" s="290"/>
      <c r="E31" s="291"/>
      <c r="F31" s="291"/>
      <c r="G31" s="291"/>
      <c r="H31" s="291"/>
      <c r="I31" s="291"/>
      <c r="J31" s="291"/>
      <c r="K31" s="291"/>
    </row>
    <row r="32" spans="2:11" ht="18" customHeight="1">
      <c r="B32" s="1271" t="s">
        <v>48</v>
      </c>
      <c r="C32" s="1271"/>
    </row>
    <row r="33" spans="1:11" ht="38.1" customHeight="1">
      <c r="B33" s="297" t="s">
        <v>34</v>
      </c>
      <c r="C33" s="293" t="s">
        <v>49</v>
      </c>
    </row>
    <row r="34" spans="1:11" ht="38.1" customHeight="1">
      <c r="B34" s="297" t="s">
        <v>34</v>
      </c>
      <c r="C34" s="293" t="s">
        <v>47</v>
      </c>
    </row>
    <row r="35" spans="1:11" ht="18" customHeight="1">
      <c r="B35" s="1271" t="s">
        <v>50</v>
      </c>
      <c r="C35" s="1271"/>
    </row>
    <row r="36" spans="1:11" ht="18" customHeight="1">
      <c r="B36" s="297" t="s">
        <v>34</v>
      </c>
      <c r="C36" s="293" t="s">
        <v>45</v>
      </c>
      <c r="D36" s="290"/>
    </row>
    <row r="37" spans="1:11" ht="18" customHeight="1">
      <c r="B37" s="297" t="s">
        <v>34</v>
      </c>
      <c r="C37" s="299" t="s">
        <v>51</v>
      </c>
    </row>
    <row r="38" spans="1:11" ht="18" customHeight="1">
      <c r="B38" s="1271" t="s">
        <v>52</v>
      </c>
      <c r="C38" s="1271"/>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74"/>
      <c r="B44" s="1274"/>
      <c r="C44" s="1274"/>
      <c r="D44" s="294"/>
    </row>
    <row r="45" spans="1:11" ht="18" customHeight="1">
      <c r="A45" s="1273" t="s">
        <v>57</v>
      </c>
      <c r="B45" s="1273"/>
      <c r="C45" s="1273"/>
      <c r="D45" s="294"/>
    </row>
    <row r="46" spans="1:11" ht="36" customHeight="1">
      <c r="A46" s="1272" t="s">
        <v>58</v>
      </c>
      <c r="B46" s="1272"/>
      <c r="C46" s="1272"/>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8"/>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9"/>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1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12"/>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8"/>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9"/>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22"/>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24"/>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25"/>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2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9" sqref="D9:G9"/>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80.25" customHeight="1">
      <c r="B1" s="1231"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C1" s="1231"/>
      <c r="D1" s="1231"/>
      <c r="E1" s="1231"/>
      <c r="F1" s="1231"/>
      <c r="G1" s="1231"/>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32" t="str">
        <f>Cover!B3</f>
        <v>Spec No: CC/NT/W-GIS/DOM/A01/26/04616</v>
      </c>
      <c r="C2" s="1232"/>
      <c r="D2" s="1232"/>
      <c r="E2" s="1232"/>
      <c r="F2" s="1232"/>
      <c r="G2" s="1232"/>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233" t="s">
        <v>62</v>
      </c>
      <c r="C4" s="1233"/>
      <c r="D4" s="1233"/>
      <c r="E4" s="1233"/>
      <c r="F4" s="1233"/>
      <c r="G4" s="1233"/>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55" t="s">
        <v>63</v>
      </c>
      <c r="C6" s="629"/>
      <c r="D6" s="1234"/>
      <c r="E6" s="1234"/>
      <c r="F6" s="1234"/>
      <c r="G6" s="1234"/>
      <c r="H6" s="166"/>
      <c r="I6" s="166"/>
      <c r="J6" s="166"/>
      <c r="K6" s="166"/>
      <c r="L6" s="166"/>
      <c r="M6" s="166"/>
      <c r="N6" s="166"/>
      <c r="O6" s="166"/>
      <c r="P6" s="166"/>
      <c r="Q6" s="166"/>
      <c r="R6" s="166"/>
      <c r="S6" s="166"/>
      <c r="U6" s="166"/>
      <c r="V6" s="166"/>
      <c r="W6" s="166"/>
      <c r="X6" s="166"/>
      <c r="Y6" s="166"/>
      <c r="AA6" s="1131">
        <f>IF(D6= "Sole Bidder", 0, D7)</f>
        <v>0</v>
      </c>
      <c r="AB6" s="182"/>
      <c r="AC6" s="182"/>
    </row>
    <row r="7" spans="2:29" ht="50.1" customHeight="1">
      <c r="B7" s="627" t="str">
        <f>IF(D6= "JV (Joint Venture)", "Total Nos. of  Partners in the JV [excluding the Lead Partner]", "")</f>
        <v/>
      </c>
      <c r="C7" s="628"/>
      <c r="D7" s="1235"/>
      <c r="E7" s="1236"/>
      <c r="F7" s="1236"/>
      <c r="G7" s="1237"/>
      <c r="AA7" s="183"/>
      <c r="AB7" s="183"/>
      <c r="AC7" s="183"/>
    </row>
    <row r="8" spans="2:29" ht="19.5" customHeight="1">
      <c r="B8" s="168"/>
      <c r="C8" s="168"/>
      <c r="D8" s="166"/>
    </row>
    <row r="9" spans="2:29" ht="20.100000000000001" customHeight="1">
      <c r="B9" s="169" t="str">
        <f>IF(D6= "Sole Bidder", "Name of Sole Bidder", "Name of Lead Partner")</f>
        <v>Name of Lead Partner</v>
      </c>
      <c r="C9" s="170"/>
      <c r="D9" s="1220"/>
      <c r="E9" s="1221"/>
      <c r="F9" s="1221"/>
      <c r="G9" s="1222"/>
    </row>
    <row r="10" spans="2:29" ht="20.100000000000001" customHeight="1">
      <c r="B10" s="171" t="str">
        <f>IF(D6= "Sole Bidder", "Address of Sole Bidder", "Address of Lead Partner")</f>
        <v>Address of Lead Partner</v>
      </c>
      <c r="C10" s="172"/>
      <c r="D10" s="1220"/>
      <c r="E10" s="1221"/>
      <c r="F10" s="1221"/>
      <c r="G10" s="1222"/>
    </row>
    <row r="11" spans="2:29" ht="20.100000000000001" customHeight="1">
      <c r="B11" s="173"/>
      <c r="C11" s="174"/>
      <c r="D11" s="1220"/>
      <c r="E11" s="1221"/>
      <c r="F11" s="1221"/>
      <c r="G11" s="1222"/>
    </row>
    <row r="12" spans="2:29" ht="20.100000000000001" customHeight="1">
      <c r="B12" s="175"/>
      <c r="C12" s="176"/>
      <c r="D12" s="1220"/>
      <c r="E12" s="1221"/>
      <c r="F12" s="1221"/>
      <c r="G12" s="1222"/>
    </row>
    <row r="13" spans="2:29" ht="20.100000000000001" customHeight="1"/>
    <row r="14" spans="2:29" ht="20.100000000000001" customHeight="1">
      <c r="B14" s="169" t="str">
        <f>IF(D7=1, "Name of other Partner","Name of other Partner - 1")</f>
        <v>Name of other Partner - 1</v>
      </c>
      <c r="C14" s="170"/>
      <c r="D14" s="1220" t="s">
        <v>896</v>
      </c>
      <c r="E14" s="1221"/>
      <c r="F14" s="1221"/>
      <c r="G14" s="1222"/>
    </row>
    <row r="15" spans="2:29" ht="20.100000000000001" customHeight="1">
      <c r="B15" s="171" t="str">
        <f>IF(D7=1, "Address of other Partner","Address of other Partner - 1")</f>
        <v>Address of other Partner - 1</v>
      </c>
      <c r="C15" s="172"/>
      <c r="D15" s="1223"/>
      <c r="E15" s="1224"/>
      <c r="F15" s="1224"/>
      <c r="G15" s="1225"/>
    </row>
    <row r="16" spans="2:29" ht="20.100000000000001" customHeight="1">
      <c r="B16" s="173"/>
      <c r="C16" s="174"/>
      <c r="D16" s="1223"/>
      <c r="E16" s="1224"/>
      <c r="F16" s="1224"/>
      <c r="G16" s="1225"/>
    </row>
    <row r="17" spans="2:7" ht="20.100000000000001" customHeight="1">
      <c r="B17" s="175"/>
      <c r="C17" s="176"/>
      <c r="D17" s="1223"/>
      <c r="E17" s="1224"/>
      <c r="F17" s="1224"/>
      <c r="G17" s="1225"/>
    </row>
    <row r="18" spans="2:7" ht="20.100000000000001" customHeight="1"/>
    <row r="19" spans="2:7" ht="20.100000000000001" customHeight="1">
      <c r="B19" s="169" t="s">
        <v>64</v>
      </c>
      <c r="C19" s="170"/>
      <c r="D19" s="1226" t="s">
        <v>897</v>
      </c>
      <c r="E19" s="1227"/>
      <c r="F19" s="1227"/>
      <c r="G19" s="1228"/>
    </row>
    <row r="20" spans="2:7" ht="20.100000000000001" customHeight="1">
      <c r="B20" s="171" t="s">
        <v>65</v>
      </c>
      <c r="C20" s="172"/>
      <c r="D20" s="1226"/>
      <c r="E20" s="1227"/>
      <c r="F20" s="1227"/>
      <c r="G20" s="1228"/>
    </row>
    <row r="21" spans="2:7" ht="20.100000000000001" customHeight="1">
      <c r="B21" s="173"/>
      <c r="C21" s="174"/>
      <c r="D21" s="1226"/>
      <c r="E21" s="1227"/>
      <c r="F21" s="1227"/>
      <c r="G21" s="1228"/>
    </row>
    <row r="22" spans="2:7" ht="20.100000000000001" customHeight="1">
      <c r="B22" s="175"/>
      <c r="C22" s="176"/>
      <c r="D22" s="1220"/>
      <c r="E22" s="1229"/>
      <c r="F22" s="1229"/>
      <c r="G22" s="1230"/>
    </row>
    <row r="23" spans="2:7" ht="20.100000000000001" customHeight="1"/>
    <row r="24" spans="2:7" ht="20.100000000000001" customHeight="1"/>
    <row r="25" spans="2:7" ht="20.100000000000001" customHeight="1"/>
    <row r="26" spans="2:7" ht="21" customHeight="1">
      <c r="B26" s="177" t="s">
        <v>66</v>
      </c>
      <c r="C26" s="178"/>
      <c r="D26" s="1220"/>
      <c r="E26" s="1221"/>
      <c r="F26" s="1221"/>
      <c r="G26" s="1222"/>
    </row>
    <row r="27" spans="2:7" ht="21" customHeight="1">
      <c r="B27" s="177" t="s">
        <v>67</v>
      </c>
      <c r="C27" s="178"/>
      <c r="D27" s="1220"/>
      <c r="E27" s="1221"/>
      <c r="F27" s="1221"/>
      <c r="G27" s="1222"/>
    </row>
    <row r="28" spans="2:7" ht="21" customHeight="1">
      <c r="B28" s="177" t="s">
        <v>68</v>
      </c>
      <c r="C28" s="178"/>
      <c r="D28" s="1216"/>
      <c r="E28" s="1217"/>
      <c r="F28" s="1217"/>
      <c r="G28" s="1217"/>
    </row>
    <row r="29" spans="2:7" ht="21" customHeight="1">
      <c r="B29" s="177" t="s">
        <v>69</v>
      </c>
      <c r="C29" s="178"/>
      <c r="D29" s="1218"/>
      <c r="E29" s="1219"/>
      <c r="F29" s="1219"/>
      <c r="G29" s="1219"/>
    </row>
    <row r="30" spans="2:7" ht="21" customHeight="1">
      <c r="B30" s="177" t="s">
        <v>70</v>
      </c>
      <c r="C30" s="178"/>
      <c r="D30" s="1218"/>
      <c r="E30" s="1219"/>
      <c r="F30" s="1219"/>
      <c r="G30" s="1219"/>
    </row>
    <row r="31" spans="2:7" ht="21" customHeight="1">
      <c r="B31" s="177" t="s">
        <v>71</v>
      </c>
      <c r="C31" s="178"/>
      <c r="D31" s="1218"/>
      <c r="E31" s="1219"/>
      <c r="F31" s="1219"/>
      <c r="G31" s="1219"/>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20"/>
      <c r="E34" s="1221"/>
      <c r="F34" s="1221"/>
      <c r="G34" s="1222"/>
    </row>
    <row r="35" spans="2:25">
      <c r="E35" s="167"/>
    </row>
  </sheetData>
  <sheetProtection algorithmName="SHA-512" hashValue="/anzXHksHmHn0o1IC1MaDE70R+1nvgif2rFYJk9ZBZXN7/USxJIi1/ccwCv4B0dn+BfWy4mG8sRLOGqQ63LXgA==" saltValue="E/ri0sMqs9j/HOj0BPM0lA==" spinCount="100000" sheet="1" objects="1" scenarios="1"/>
  <customSheetViews>
    <customSheetView guid="{9D1C7440-73A9-478A-BEB9-87B8CB1A08D5}" showGridLines="0" printArea="1" view="pageBreakPreview">
      <selection activeCell="D9" sqref="D9:G9"/>
      <pageMargins left="0" right="0" top="0" bottom="0" header="0" footer="0"/>
      <pageSetup orientation="portrait" r:id="rId1"/>
      <headerFooter alignWithMargins="0"/>
    </customSheetView>
    <customSheetView guid="{3D35547A-C7A7-4365-9B6F-E005D667DB30}" showGridLines="0" printArea="1" view="pageBreakPreview">
      <selection activeCell="D6" sqref="D6:G6"/>
      <pageMargins left="0" right="0" top="0" bottom="0" header="0" footer="0"/>
      <pageSetup orientation="portrait" r:id="rId2"/>
      <headerFooter alignWithMargins="0"/>
    </customSheetView>
    <customSheetView guid="{5ABC3710-AA5A-4945-ADAE-A94A47CF63D8}" showGridLines="0" printArea="1" view="pageBreakPreview">
      <selection activeCell="D9" sqref="D9:G9"/>
      <pageMargins left="0" right="0" top="0" bottom="0" header="0" footer="0"/>
      <pageSetup orientation="portrait" r:id="rId3"/>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4"/>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5"/>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6"/>
      <headerFooter alignWithMargins="0"/>
    </customSheetView>
    <customSheetView guid="{223BC0FC-814D-40F0-9795-CE82A16FF3A5}" showGridLines="0" printArea="1" view="pageBreakPreview">
      <selection activeCell="B2" sqref="B2:G2"/>
      <pageMargins left="0" right="0" top="0" bottom="0" header="0" footer="0"/>
      <pageSetup orientation="portrait" r:id="rId7"/>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8"/>
      <headerFooter alignWithMargins="0"/>
    </customSheetView>
    <customSheetView guid="{498493C3-769C-4143-9114-C68CD1D40B11}" showGridLines="0" printArea="1" view="pageBreakPreview">
      <selection activeCell="D6" sqref="D6:G6"/>
      <pageMargins left="0" right="0" top="0" bottom="0" header="0" footer="0"/>
      <pageSetup orientation="portrait" r:id="rId9"/>
      <headerFooter alignWithMargins="0"/>
    </customSheetView>
    <customSheetView guid="{B835C05C-B615-4DCB-982D-4519616B3CD8}" showGridLines="0" printArea="1" view="pageBreakPreview">
      <selection activeCell="D12" sqref="D12:G12"/>
      <pageMargins left="0" right="0" top="0" bottom="0" header="0" footer="0"/>
      <pageSetup orientation="portrait" r:id="rId10"/>
      <headerFooter alignWithMargins="0"/>
    </customSheetView>
    <customSheetView guid="{D53177B2-31EC-4222-B97A-A37DCFD9E45B}" showGridLines="0" printArea="1" view="pageBreakPreview">
      <selection activeCell="D6" sqref="D6:G6"/>
      <pageMargins left="0" right="0" top="0" bottom="0" header="0" footer="0"/>
      <pageSetup orientation="portrait" r:id="rId11"/>
      <headerFooter alignWithMargins="0"/>
    </customSheetView>
    <customSheetView guid="{B3CE7B10-A914-4559-A6DA-AED8C22AFD6D}" showGridLines="0" printArea="1" view="pageBreakPreview">
      <selection activeCell="D9" sqref="D9:G9"/>
      <pageMargins left="0" right="0" top="0" bottom="0" header="0" footer="0"/>
      <pageSetup orientation="portrait" r:id="rId12"/>
      <headerFooter alignWithMargins="0"/>
    </customSheetView>
    <customSheetView guid="{7487ED9F-BBED-4B2A-9631-22F1A430946B}" showGridLines="0" printArea="1" view="pageBreakPreview">
      <selection activeCell="D6" sqref="D6:G6"/>
      <pageMargins left="0" right="0" top="0" bottom="0" header="0" footer="0"/>
      <pageSetup orientation="portrait" r:id="rId13"/>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4"/>
      <headerFooter alignWithMargins="0"/>
    </customSheetView>
    <customSheetView guid="{E9F4E142-7D26-464D-BECA-4F3806DB1FE1}" showGridLines="0">
      <selection activeCell="G8" sqref="G8"/>
      <pageMargins left="0" right="0" top="0" bottom="0" header="0" footer="0"/>
      <pageSetup orientation="portrait" r:id="rId15"/>
      <headerFooter alignWithMargins="0"/>
    </customSheetView>
    <customSheetView guid="{27A45B7A-04F2-4516-B80B-5ED0825D4ED3}" showGridLines="0">
      <selection activeCell="D6" sqref="D6:G6"/>
      <pageMargins left="0" right="0" top="0" bottom="0" header="0" footer="0"/>
      <pageSetup orientation="portrait" r:id="rId16"/>
      <headerFooter alignWithMargins="0"/>
    </customSheetView>
    <customSheetView guid="{14D7F02E-BCCA-4517-ABC7-537FF4AEB67A}" showGridLines="0">
      <selection activeCell="D10" sqref="D10:G10"/>
      <pageMargins left="0" right="0" top="0" bottom="0" header="0" footer="0"/>
      <pageSetup orientation="portrait" r:id="rId17"/>
      <headerFooter alignWithMargins="0"/>
    </customSheetView>
    <customSheetView guid="{01ACF2E1-8E61-4459-ABC1-B6C183DEED61}" showGridLines="0" showRuler="0">
      <selection activeCell="D28" sqref="D28"/>
      <pageMargins left="0" right="0" top="0" bottom="0" header="0" footer="0"/>
      <pageSetup orientation="portrait" r:id="rId18"/>
      <headerFooter alignWithMargins="0"/>
    </customSheetView>
    <customSheetView guid="{4F65FF32-EC61-4022-A399-2986D7B6B8B3}" showGridLines="0" showRuler="0">
      <selection activeCell="D6" sqref="D6"/>
      <pageMargins left="0" right="0" top="0" bottom="0" header="0" footer="0"/>
      <pageSetup orientation="portrait" r:id="rId19"/>
      <headerFooter alignWithMargins="0"/>
    </customSheetView>
    <customSheetView guid="{ECE9294F-C910-4036-88BC-B1F2176FB06B}" showGridLines="0">
      <selection activeCell="D14" sqref="D14:G14"/>
      <pageMargins left="0" right="0" top="0" bottom="0" header="0" footer="0"/>
      <pageSetup orientation="portrait" r:id="rId20"/>
      <headerFooter alignWithMargins="0"/>
    </customSheetView>
    <customSheetView guid="{B23AD343-29DA-4CE0-BD10-47BF44F3782F}" showGridLines="0">
      <selection activeCell="G8" sqref="G8"/>
      <pageMargins left="0" right="0" top="0" bottom="0" header="0" footer="0"/>
      <pageSetup orientation="portrait" r:id="rId21"/>
      <headerFooter alignWithMargins="0"/>
    </customSheetView>
    <customSheetView guid="{4AA1107B-A795-4744-B566-827168772C7A}" showGridLines="0" printArea="1" view="pageBreakPreview">
      <selection activeCell="D6" sqref="D6:G6"/>
      <pageMargins left="0" right="0" top="0" bottom="0" header="0" footer="0"/>
      <pageSetup orientation="portrait" r:id="rId22"/>
      <headerFooter alignWithMargins="0"/>
    </customSheetView>
    <customSheetView guid="{EE46BCD1-F715-4FA9-A5FC-1B125AD601E0}" showGridLines="0" printArea="1" view="pageBreakPreview">
      <selection activeCell="D7" sqref="D7:G7"/>
      <pageMargins left="0" right="0" top="0" bottom="0" header="0" footer="0"/>
      <pageSetup orientation="portrait" r:id="rId23"/>
      <headerFooter alignWithMargins="0"/>
    </customSheetView>
    <customSheetView guid="{D0757F9E-DF41-4B40-A5E5-F4F8FDD8D61D}" showGridLines="0" printArea="1" view="pageBreakPreview">
      <selection activeCell="D6" sqref="D6:G6"/>
      <pageMargins left="0" right="0" top="0" bottom="0" header="0" footer="0"/>
      <pageSetup orientation="portrait" r:id="rId24"/>
      <headerFooter alignWithMargins="0"/>
    </customSheetView>
    <customSheetView guid="{E97134B6-5E8D-4951-8DA0-73D065532361}" showGridLines="0" printArea="1" view="pageBreakPreview">
      <selection activeCell="D6" sqref="D6:G6"/>
      <pageMargins left="0" right="0" top="0" bottom="0" header="0" footer="0"/>
      <pageSetup orientation="portrait" r:id="rId25"/>
      <headerFooter alignWithMargins="0"/>
    </customSheetView>
    <customSheetView guid="{C431BC99-7569-44AB-83F6-AB73BDED3783}" showGridLines="0" printArea="1" view="pageBreakPreview">
      <selection activeCell="D6" sqref="D6:G6"/>
      <pageMargins left="0" right="0" top="0" bottom="0" header="0" footer="0"/>
      <pageSetup orientation="portrait" r:id="rId26"/>
      <headerFooter alignWithMargins="0"/>
    </customSheetView>
    <customSheetView guid="{3D7485D4-8B22-4B60-AFED-214FFEBEC996}" showGridLines="0" printArea="1" view="pageBreakPreview">
      <selection activeCell="D26" sqref="D26:G26"/>
      <pageMargins left="0" right="0" top="0" bottom="0" header="0" footer="0"/>
      <pageSetup orientation="portrait" r:id="rId27"/>
      <headerFooter alignWithMargins="0"/>
    </customSheetView>
    <customSheetView guid="{C1509BCB-6271-4823-8162-379A0BECF309}" showGridLines="0" printArea="1" view="pageBreakPreview">
      <selection activeCell="B2" sqref="B2:G2"/>
      <pageMargins left="0" right="0" top="0" bottom="0" header="0" footer="0"/>
      <pageSetup orientation="portrait" r:id="rId28"/>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29"/>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30"/>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31"/>
      <headerFooter alignWithMargins="0"/>
    </customSheetView>
    <customSheetView guid="{DE035FB0-2CA1-4023-BC22-3DADA3977B89}" showGridLines="0" printArea="1" view="pageBreakPreview">
      <selection activeCell="D9" sqref="D9:G9"/>
      <pageMargins left="0" right="0" top="0" bottom="0" header="0" footer="0"/>
      <pageSetup orientation="portrait" r:id="rId32"/>
      <headerFooter alignWithMargins="0"/>
    </customSheetView>
    <customSheetView guid="{67F5C388-2549-4EA3-9BC3-B2243CD03065}" showGridLines="0" printArea="1" view="pageBreakPreview">
      <selection activeCell="D6" sqref="D6:G6"/>
      <pageMargins left="0" right="0" top="0" bottom="0" header="0" footer="0"/>
      <pageSetup orientation="portrait" r:id="rId33"/>
      <headerFooter alignWithMargins="0"/>
    </customSheetView>
    <customSheetView guid="{17B393F9-58FB-4C8A-BA36-EE3D99C6B20A}" showGridLines="0" printArea="1" view="pageBreakPreview">
      <selection activeCell="D9" sqref="D9:G9"/>
      <pageMargins left="0" right="0" top="0" bottom="0" header="0" footer="0"/>
      <pageSetup orientation="portrait" r:id="rId34"/>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4"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T280"/>
  <sheetViews>
    <sheetView tabSelected="1" view="pageBreakPreview" zoomScale="70" zoomScaleNormal="100" zoomScaleSheetLayoutView="70" workbookViewId="0">
      <selection activeCell="K23" sqref="K23"/>
    </sheetView>
  </sheetViews>
  <sheetFormatPr defaultColWidth="9" defaultRowHeight="15.75"/>
  <cols>
    <col min="1" max="1" width="16.75" style="742" customWidth="1"/>
    <col min="2" max="2" width="47.875" style="1104" customWidth="1"/>
    <col min="3" max="3" width="14.75" style="742" customWidth="1"/>
    <col min="4" max="4" width="15.25" style="782" customWidth="1"/>
    <col min="5" max="5" width="16.375" style="1040" customWidth="1"/>
    <col min="6" max="6" width="11.375" style="913" customWidth="1"/>
    <col min="7" max="7" width="19.625" style="1067" customWidth="1"/>
    <col min="8" max="8" width="104.5" style="1119" customWidth="1"/>
    <col min="9" max="9" width="9.25" style="731" customWidth="1"/>
    <col min="10" max="10" width="9.25" style="1040" customWidth="1"/>
    <col min="11" max="11" width="13.5" style="620" customWidth="1"/>
    <col min="12" max="12" width="19.875" style="620" customWidth="1"/>
    <col min="13" max="13" width="15.125" style="727" hidden="1" customWidth="1"/>
    <col min="14" max="14" width="11.125" style="727" hidden="1" customWidth="1"/>
    <col min="15" max="15" width="6.625" style="727" hidden="1" customWidth="1"/>
    <col min="16" max="16" width="9" style="727" hidden="1" customWidth="1"/>
    <col min="17" max="20" width="9" style="727" customWidth="1"/>
    <col min="21" max="21" width="16.5" style="727" customWidth="1"/>
    <col min="22" max="23" width="9" style="727" customWidth="1"/>
    <col min="24" max="28" width="9" style="727"/>
    <col min="29" max="29" width="9" style="727" hidden="1" customWidth="1"/>
    <col min="30" max="31" width="17.625" style="727" hidden="1" customWidth="1"/>
    <col min="32" max="32" width="9" style="727" hidden="1" customWidth="1"/>
    <col min="33" max="33" width="15.5" style="727" hidden="1" customWidth="1"/>
    <col min="34" max="34" width="15.375" style="727" hidden="1" customWidth="1"/>
    <col min="35" max="46" width="9" style="727"/>
    <col min="47" max="16384" width="9" style="728"/>
  </cols>
  <sheetData>
    <row r="1" spans="1:46" s="896" customFormat="1" ht="34.5" customHeight="1">
      <c r="A1" s="1159" t="str">
        <f>Cover!B3</f>
        <v>Spec No: CC/NT/W-GIS/DOM/A01/26/04616</v>
      </c>
      <c r="B1" s="1159"/>
      <c r="C1" s="1160"/>
      <c r="D1" s="1161"/>
      <c r="E1" s="1162"/>
      <c r="F1" s="1163"/>
      <c r="G1" s="1164"/>
      <c r="H1" s="1165"/>
      <c r="I1" s="1166"/>
      <c r="J1" s="1162"/>
      <c r="K1" s="1167"/>
      <c r="L1" s="1168" t="s">
        <v>74</v>
      </c>
      <c r="M1" s="893"/>
      <c r="N1" s="893"/>
      <c r="O1" s="893"/>
      <c r="P1" s="893"/>
      <c r="Q1" s="893"/>
      <c r="R1" s="893"/>
      <c r="S1" s="893"/>
      <c r="T1" s="893"/>
      <c r="U1" s="893"/>
      <c r="V1" s="893"/>
      <c r="W1" s="893"/>
      <c r="X1" s="893"/>
      <c r="Y1" s="893"/>
      <c r="Z1" s="893"/>
      <c r="AA1" s="893"/>
      <c r="AB1" s="893"/>
      <c r="AC1" s="893"/>
      <c r="AD1" s="893"/>
      <c r="AE1" s="893"/>
      <c r="AF1" s="893"/>
      <c r="AG1" s="893"/>
      <c r="AH1" s="893"/>
      <c r="AI1" s="893"/>
      <c r="AJ1" s="893"/>
      <c r="AK1" s="893"/>
      <c r="AL1" s="893"/>
      <c r="AM1" s="893"/>
      <c r="AN1" s="893"/>
      <c r="AO1" s="893"/>
      <c r="AP1" s="893"/>
      <c r="AQ1" s="893"/>
      <c r="AR1" s="893"/>
      <c r="AS1" s="893"/>
      <c r="AT1" s="893"/>
    </row>
    <row r="2" spans="1:46">
      <c r="A2" s="740"/>
      <c r="B2" s="1103"/>
      <c r="C2" s="740"/>
      <c r="D2" s="781"/>
      <c r="E2" s="1039"/>
      <c r="G2" s="1066"/>
      <c r="H2" s="1118"/>
      <c r="I2" s="630"/>
      <c r="J2" s="1039"/>
      <c r="K2" s="728"/>
      <c r="L2" s="728"/>
    </row>
    <row r="3" spans="1:46" ht="85.5" customHeight="1">
      <c r="A3" s="1276"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276"/>
      <c r="C3" s="1276"/>
      <c r="D3" s="1277"/>
      <c r="E3" s="1276"/>
      <c r="F3" s="1278"/>
      <c r="G3" s="1276"/>
      <c r="H3" s="1276"/>
      <c r="I3" s="1276"/>
      <c r="J3" s="1276"/>
      <c r="K3" s="1276"/>
      <c r="L3" s="1276"/>
      <c r="AC3" s="729" t="s">
        <v>75</v>
      </c>
      <c r="AE3" s="741">
        <f>IF(ISERROR(#REF!/('Sch-6'!D14+'Sch-6'!D16+'Sch-6'!D18)),0,#REF!/( 'Sch-6'!D14+'Sch-6'!D16+'Sch-6'!D18))</f>
        <v>0</v>
      </c>
    </row>
    <row r="4" spans="1:46" ht="16.5">
      <c r="A4" s="1279" t="s">
        <v>76</v>
      </c>
      <c r="B4" s="1279"/>
      <c r="C4" s="1279"/>
      <c r="D4" s="1280"/>
      <c r="E4" s="1279"/>
      <c r="F4" s="1281"/>
      <c r="G4" s="1279"/>
      <c r="H4" s="1279"/>
      <c r="I4" s="1279"/>
      <c r="J4" s="1279"/>
      <c r="K4" s="1279"/>
      <c r="L4" s="1279"/>
      <c r="AC4" s="729" t="s">
        <v>77</v>
      </c>
      <c r="AE4" s="741" t="e">
        <f>#REF!</f>
        <v>#REF!</v>
      </c>
    </row>
    <row r="5" spans="1:46">
      <c r="AC5" s="729" t="s">
        <v>78</v>
      </c>
      <c r="AE5" s="741">
        <f>IF(ISERROR(#REF!/#REF!),0,#REF! /#REF!)</f>
        <v>0</v>
      </c>
    </row>
    <row r="6" spans="1:46" ht="16.5">
      <c r="A6" s="743" t="str">
        <f>'Sch-1 old'!A6</f>
        <v>Bidder’s Name and Address (Lead Partner) :</v>
      </c>
      <c r="B6" s="743"/>
      <c r="C6" s="1098"/>
      <c r="D6" s="783"/>
      <c r="E6" s="1082"/>
      <c r="F6" s="914"/>
      <c r="G6" s="1075"/>
      <c r="H6" s="732"/>
      <c r="I6" s="773" t="s">
        <v>79</v>
      </c>
      <c r="L6" s="728"/>
      <c r="AC6" s="729" t="s">
        <v>80</v>
      </c>
      <c r="AE6" s="741" t="e">
        <f>#REF!</f>
        <v>#REF!</v>
      </c>
    </row>
    <row r="7" spans="1:46" ht="16.5">
      <c r="A7" s="744" t="str">
        <f>'Sch-1 old'!A7</f>
        <v/>
      </c>
      <c r="B7" s="1105"/>
      <c r="C7" s="1099"/>
      <c r="D7" s="784"/>
      <c r="E7" s="1076"/>
      <c r="F7" s="915"/>
      <c r="G7" s="1076"/>
      <c r="H7" s="1105"/>
      <c r="I7" s="1275" t="str">
        <f>'Sch-1 old'!K7</f>
        <v>Contracts Services, 3rd Floor</v>
      </c>
      <c r="J7" s="1275"/>
      <c r="K7" s="1275"/>
      <c r="L7" s="1275"/>
      <c r="AC7" s="729" t="s">
        <v>81</v>
      </c>
      <c r="AE7" s="741" t="e">
        <f>SUM(AE3:AE6)</f>
        <v>#REF!</v>
      </c>
    </row>
    <row r="8" spans="1:46" ht="16.5">
      <c r="A8" s="743" t="s">
        <v>82</v>
      </c>
      <c r="B8" s="743" t="str">
        <f>IF('Sch-1 old'!H8=0, "", 'Sch-1 old'!H8)</f>
        <v/>
      </c>
      <c r="C8" s="1098"/>
      <c r="D8" s="783"/>
      <c r="E8" s="1082"/>
      <c r="F8" s="916"/>
      <c r="G8" s="1075"/>
      <c r="H8" s="985"/>
      <c r="I8" s="1275" t="str">
        <f>'Sch-1 old'!K8</f>
        <v>Power Grid Corporation of India Ltd.,</v>
      </c>
      <c r="J8" s="1275"/>
      <c r="K8" s="1275"/>
      <c r="L8" s="1275"/>
    </row>
    <row r="9" spans="1:46" ht="16.5">
      <c r="A9" s="743" t="s">
        <v>83</v>
      </c>
      <c r="B9" s="743" t="str">
        <f>IF('Sch-1 old'!H9=0, "", 'Sch-1 old'!H9)</f>
        <v/>
      </c>
      <c r="C9" s="1098"/>
      <c r="D9" s="783"/>
      <c r="E9" s="1082"/>
      <c r="F9" s="916"/>
      <c r="G9" s="1075"/>
      <c r="H9" s="985"/>
      <c r="I9" s="1275" t="str">
        <f>'Sch-1 old'!K9</f>
        <v>"Saudamini", Plot No.-2</v>
      </c>
      <c r="J9" s="1275"/>
      <c r="K9" s="1275"/>
      <c r="L9" s="1275"/>
    </row>
    <row r="10" spans="1:46" ht="16.5" customHeight="1">
      <c r="A10" s="745"/>
      <c r="B10" s="745" t="str">
        <f>IF('Sch-1 old'!H10=0, "", 'Sch-1 old'!H10)</f>
        <v/>
      </c>
      <c r="C10" s="746"/>
      <c r="D10" s="785"/>
      <c r="E10" s="1041"/>
      <c r="F10" s="917"/>
      <c r="G10" s="1043"/>
      <c r="H10" s="985"/>
      <c r="I10" s="779" t="str">
        <f>'Sch-1 old'!K10</f>
        <v xml:space="preserve">Sector-29, </v>
      </c>
      <c r="J10" s="1041"/>
      <c r="K10" s="800"/>
      <c r="L10" s="800"/>
      <c r="AC10" s="729" t="s">
        <v>84</v>
      </c>
      <c r="AE10" s="741">
        <f>'Sch-1 old'!Y10</f>
        <v>0</v>
      </c>
    </row>
    <row r="11" spans="1:46" ht="16.5" customHeight="1">
      <c r="A11" s="745"/>
      <c r="B11" s="745" t="str">
        <f>IF('Sch-1 old'!H11=0, "", 'Sch-1 old'!H11)</f>
        <v/>
      </c>
      <c r="C11" s="746"/>
      <c r="D11" s="785"/>
      <c r="E11" s="1041"/>
      <c r="F11" s="917"/>
      <c r="G11" s="1043"/>
      <c r="H11" s="985"/>
      <c r="I11" s="1275" t="str">
        <f>'Sch-1 old'!K11</f>
        <v>Gurgaon (Haryana) - 122001</v>
      </c>
      <c r="J11" s="1275"/>
      <c r="K11" s="1275"/>
      <c r="L11" s="1275"/>
      <c r="AC11" s="729"/>
      <c r="AE11" s="741"/>
    </row>
    <row r="12" spans="1:46">
      <c r="A12" s="746"/>
      <c r="B12" s="745"/>
      <c r="C12" s="746"/>
      <c r="D12" s="785"/>
      <c r="E12" s="1041"/>
      <c r="F12" s="918"/>
      <c r="G12" s="1043"/>
      <c r="H12" s="985"/>
      <c r="I12" s="747"/>
      <c r="J12" s="1042"/>
      <c r="K12" s="732"/>
      <c r="L12" s="728"/>
      <c r="AC12" s="729"/>
      <c r="AE12" s="741"/>
    </row>
    <row r="13" spans="1:46" s="896" customFormat="1" ht="23.25">
      <c r="A13" s="1282" t="s">
        <v>85</v>
      </c>
      <c r="B13" s="1282"/>
      <c r="C13" s="1282"/>
      <c r="D13" s="1283"/>
      <c r="E13" s="1282"/>
      <c r="F13" s="1284"/>
      <c r="G13" s="1282"/>
      <c r="H13" s="1282"/>
      <c r="I13" s="1282"/>
      <c r="J13" s="1285"/>
      <c r="K13" s="1282"/>
      <c r="L13" s="1282"/>
      <c r="M13" s="893"/>
      <c r="N13" s="894"/>
      <c r="O13" s="894"/>
      <c r="P13" s="893"/>
      <c r="Q13" s="893"/>
      <c r="R13" s="893"/>
      <c r="S13" s="893"/>
      <c r="T13" s="893"/>
      <c r="U13" s="893"/>
      <c r="V13" s="893"/>
      <c r="W13" s="893"/>
      <c r="X13" s="893"/>
      <c r="Y13" s="893"/>
      <c r="Z13" s="893"/>
      <c r="AA13" s="893"/>
      <c r="AB13" s="893"/>
      <c r="AC13" s="893"/>
      <c r="AD13" s="1286" t="s">
        <v>86</v>
      </c>
      <c r="AE13" s="1286"/>
      <c r="AF13" s="895" t="s">
        <v>87</v>
      </c>
      <c r="AG13" s="1286" t="s">
        <v>88</v>
      </c>
      <c r="AH13" s="1286"/>
      <c r="AI13" s="893"/>
      <c r="AJ13" s="893"/>
      <c r="AK13" s="893"/>
      <c r="AL13" s="893"/>
      <c r="AM13" s="893"/>
      <c r="AN13" s="893"/>
      <c r="AO13" s="893"/>
      <c r="AP13" s="893"/>
      <c r="AQ13" s="893"/>
      <c r="AR13" s="893"/>
      <c r="AS13" s="893"/>
      <c r="AT13" s="893"/>
    </row>
    <row r="14" spans="1:46" ht="16.5">
      <c r="A14" s="745"/>
      <c r="B14" s="745"/>
      <c r="C14" s="746"/>
      <c r="D14" s="785"/>
      <c r="E14" s="1041"/>
      <c r="F14" s="917"/>
      <c r="G14" s="1043"/>
      <c r="H14" s="745"/>
      <c r="I14" s="746"/>
      <c r="J14" s="1043"/>
      <c r="K14" s="745"/>
      <c r="L14" s="745"/>
      <c r="N14" s="748"/>
      <c r="O14" s="748"/>
      <c r="AD14" s="749"/>
      <c r="AE14" s="749"/>
      <c r="AF14" s="730"/>
      <c r="AG14" s="749"/>
      <c r="AH14" s="749"/>
    </row>
    <row r="15" spans="1:46" ht="16.5">
      <c r="A15" s="745"/>
      <c r="B15" s="745"/>
      <c r="C15" s="746"/>
      <c r="D15" s="785"/>
      <c r="E15" s="1041"/>
      <c r="F15" s="917"/>
      <c r="G15" s="1043"/>
      <c r="H15" s="745"/>
      <c r="I15" s="746"/>
      <c r="J15" s="1287" t="s">
        <v>89</v>
      </c>
      <c r="K15" s="1287"/>
      <c r="L15" s="1287"/>
      <c r="N15" s="748"/>
      <c r="O15" s="748"/>
      <c r="AD15" s="749"/>
      <c r="AE15" s="749"/>
      <c r="AF15" s="730"/>
      <c r="AG15" s="749"/>
      <c r="AH15" s="749"/>
    </row>
    <row r="16" spans="1:46" ht="162" customHeight="1">
      <c r="A16" s="981" t="s">
        <v>90</v>
      </c>
      <c r="B16" s="1212" t="s">
        <v>91</v>
      </c>
      <c r="C16" s="980" t="s">
        <v>92</v>
      </c>
      <c r="D16" s="980" t="s">
        <v>93</v>
      </c>
      <c r="E16" s="981" t="s">
        <v>94</v>
      </c>
      <c r="F16" s="983" t="s">
        <v>95</v>
      </c>
      <c r="G16" s="979" t="s">
        <v>96</v>
      </c>
      <c r="H16" s="1177" t="s">
        <v>97</v>
      </c>
      <c r="I16" s="978" t="s">
        <v>98</v>
      </c>
      <c r="J16" s="978" t="s">
        <v>99</v>
      </c>
      <c r="K16" s="981" t="s">
        <v>100</v>
      </c>
      <c r="L16" s="981" t="s">
        <v>101</v>
      </c>
      <c r="M16" s="981" t="s">
        <v>102</v>
      </c>
      <c r="N16" s="748"/>
      <c r="O16" s="748"/>
      <c r="AD16" s="752" t="s">
        <v>103</v>
      </c>
      <c r="AE16" s="752" t="s">
        <v>104</v>
      </c>
      <c r="AF16" s="730"/>
      <c r="AG16" s="752" t="s">
        <v>103</v>
      </c>
      <c r="AH16" s="752" t="s">
        <v>104</v>
      </c>
    </row>
    <row r="17" spans="1:46" s="799" customFormat="1" ht="16.5">
      <c r="A17" s="794">
        <v>1</v>
      </c>
      <c r="B17" s="1178">
        <v>2</v>
      </c>
      <c r="C17" s="956">
        <v>3</v>
      </c>
      <c r="D17" s="956">
        <v>4</v>
      </c>
      <c r="E17" s="956">
        <v>5</v>
      </c>
      <c r="F17" s="956">
        <v>6</v>
      </c>
      <c r="G17" s="956">
        <v>7</v>
      </c>
      <c r="H17" s="1178">
        <v>8</v>
      </c>
      <c r="I17" s="956">
        <v>9</v>
      </c>
      <c r="J17" s="956">
        <v>10</v>
      </c>
      <c r="K17" s="956">
        <v>11</v>
      </c>
      <c r="L17" s="956" t="s">
        <v>105</v>
      </c>
      <c r="M17" s="794">
        <v>13</v>
      </c>
      <c r="N17" s="796"/>
      <c r="O17" s="796"/>
      <c r="P17" s="795"/>
      <c r="Q17" s="795"/>
      <c r="R17" s="795"/>
      <c r="S17" s="795"/>
      <c r="T17" s="795"/>
      <c r="U17" s="795"/>
      <c r="V17" s="795"/>
      <c r="W17" s="795"/>
      <c r="X17" s="795"/>
      <c r="Y17" s="795"/>
      <c r="Z17" s="795"/>
      <c r="AA17" s="795"/>
      <c r="AB17" s="795"/>
      <c r="AC17" s="795"/>
      <c r="AD17" s="797">
        <v>5</v>
      </c>
      <c r="AE17" s="797" t="s">
        <v>106</v>
      </c>
      <c r="AF17" s="798"/>
      <c r="AG17" s="797">
        <v>5</v>
      </c>
      <c r="AH17" s="797" t="s">
        <v>106</v>
      </c>
      <c r="AI17" s="795"/>
      <c r="AJ17" s="795"/>
      <c r="AK17" s="795"/>
      <c r="AL17" s="795"/>
      <c r="AM17" s="795"/>
      <c r="AN17" s="795"/>
      <c r="AO17" s="795"/>
      <c r="AP17" s="795"/>
      <c r="AQ17" s="795"/>
      <c r="AR17" s="795"/>
      <c r="AS17" s="795"/>
      <c r="AT17" s="795"/>
    </row>
    <row r="18" spans="1:46" s="1037" customFormat="1" ht="24" customHeight="1">
      <c r="A18" s="1031" t="s">
        <v>15</v>
      </c>
      <c r="B18" s="1106" t="s">
        <v>675</v>
      </c>
      <c r="C18" s="1100"/>
      <c r="D18" s="1101"/>
      <c r="E18" s="1044"/>
      <c r="F18" s="1032"/>
      <c r="G18" s="1044"/>
      <c r="H18" s="1120"/>
      <c r="I18" s="1032"/>
      <c r="J18" s="1044"/>
      <c r="K18" s="1032"/>
      <c r="L18" s="1032"/>
      <c r="M18" s="1031"/>
      <c r="N18" s="1033"/>
      <c r="O18" s="1033"/>
      <c r="P18" s="1034"/>
      <c r="Q18" s="1034"/>
      <c r="R18" s="1034"/>
      <c r="S18" s="1034"/>
      <c r="T18" s="1034"/>
      <c r="U18" s="1034"/>
      <c r="V18" s="1034"/>
      <c r="W18" s="1034"/>
      <c r="X18" s="1034"/>
      <c r="Y18" s="1034"/>
      <c r="Z18" s="1034"/>
      <c r="AA18" s="1034"/>
      <c r="AB18" s="1034"/>
      <c r="AC18" s="1034"/>
      <c r="AD18" s="1035"/>
      <c r="AE18" s="1035"/>
      <c r="AF18" s="1036"/>
      <c r="AG18" s="1035"/>
      <c r="AH18" s="1035"/>
      <c r="AI18" s="1034"/>
      <c r="AJ18" s="1034"/>
      <c r="AK18" s="1034"/>
      <c r="AL18" s="1034"/>
      <c r="AM18" s="1034"/>
      <c r="AN18" s="1034"/>
      <c r="AO18" s="1034"/>
      <c r="AP18" s="1034"/>
      <c r="AQ18" s="1034"/>
      <c r="AR18" s="1034"/>
      <c r="AS18" s="1034"/>
      <c r="AT18" s="1034"/>
    </row>
    <row r="19" spans="1:46" s="620" customFormat="1" ht="18.75">
      <c r="A19" s="1170">
        <v>1</v>
      </c>
      <c r="B19" s="1154" t="s">
        <v>676</v>
      </c>
      <c r="C19" s="963">
        <v>1000032802</v>
      </c>
      <c r="D19" s="963">
        <v>85359030</v>
      </c>
      <c r="E19" s="1096"/>
      <c r="F19" s="1153">
        <v>18</v>
      </c>
      <c r="G19" s="1097"/>
      <c r="H19" s="1154" t="s">
        <v>694</v>
      </c>
      <c r="I19" s="963" t="s">
        <v>111</v>
      </c>
      <c r="J19" s="963">
        <v>2</v>
      </c>
      <c r="K19" s="1102"/>
      <c r="L19" s="988" t="str">
        <f>IF(K19=0, "INCLUDED", IF(ISERROR(J19*K19), K19, J19*K19))</f>
        <v>INCLUDED</v>
      </c>
      <c r="M19" s="989">
        <f>O19</f>
        <v>0</v>
      </c>
      <c r="N19" s="620">
        <f>IF(L19="Included",0,L19)</f>
        <v>0</v>
      </c>
      <c r="O19" s="620">
        <f>IF(G19="",(N19*F19/100),(N19*G19))</f>
        <v>0</v>
      </c>
      <c r="V19" s="830"/>
    </row>
    <row r="20" spans="1:46" s="620" customFormat="1" ht="37.5">
      <c r="A20" s="1170">
        <v>2</v>
      </c>
      <c r="B20" s="1154" t="s">
        <v>676</v>
      </c>
      <c r="C20" s="963">
        <v>1000004637</v>
      </c>
      <c r="D20" s="963">
        <v>85359030</v>
      </c>
      <c r="E20" s="1096"/>
      <c r="F20" s="1153">
        <v>18</v>
      </c>
      <c r="G20" s="1097"/>
      <c r="H20" s="1154" t="s">
        <v>695</v>
      </c>
      <c r="I20" s="963" t="s">
        <v>111</v>
      </c>
      <c r="J20" s="963">
        <v>1</v>
      </c>
      <c r="K20" s="1102"/>
      <c r="L20" s="988" t="str">
        <f t="shared" ref="L20:L22" si="0">IF(K20=0, "INCLUDED", IF(ISERROR(J20*K20), K20, J20*K20))</f>
        <v>INCLUDED</v>
      </c>
      <c r="M20" s="989">
        <f t="shared" ref="M20:M22" si="1">O20</f>
        <v>0</v>
      </c>
      <c r="N20" s="620">
        <f t="shared" ref="N20:N22" si="2">IF(L20="Included",0,L20)</f>
        <v>0</v>
      </c>
      <c r="O20" s="620">
        <f t="shared" ref="O20:O22" si="3">IF(G20="",(N20*F20/100),(N20*G20))</f>
        <v>0</v>
      </c>
      <c r="V20" s="830"/>
    </row>
    <row r="21" spans="1:46" s="620" customFormat="1" ht="18.75">
      <c r="A21" s="1170">
        <v>3</v>
      </c>
      <c r="B21" s="1154" t="s">
        <v>676</v>
      </c>
      <c r="C21" s="963">
        <v>1000032699</v>
      </c>
      <c r="D21" s="963">
        <v>85389000</v>
      </c>
      <c r="E21" s="1096"/>
      <c r="F21" s="1153">
        <v>18</v>
      </c>
      <c r="G21" s="1097"/>
      <c r="H21" s="1154" t="s">
        <v>696</v>
      </c>
      <c r="I21" s="963" t="s">
        <v>107</v>
      </c>
      <c r="J21" s="963">
        <v>3</v>
      </c>
      <c r="K21" s="1102"/>
      <c r="L21" s="988" t="str">
        <f t="shared" si="0"/>
        <v>INCLUDED</v>
      </c>
      <c r="M21" s="989">
        <f t="shared" si="1"/>
        <v>0</v>
      </c>
      <c r="N21" s="620">
        <f t="shared" si="2"/>
        <v>0</v>
      </c>
      <c r="O21" s="620">
        <f t="shared" si="3"/>
        <v>0</v>
      </c>
      <c r="V21" s="830"/>
    </row>
    <row r="22" spans="1:46" s="620" customFormat="1" ht="37.5">
      <c r="A22" s="1170">
        <v>4</v>
      </c>
      <c r="B22" s="1154" t="s">
        <v>676</v>
      </c>
      <c r="C22" s="963">
        <v>1000004287</v>
      </c>
      <c r="D22" s="963">
        <v>85389000</v>
      </c>
      <c r="E22" s="1096"/>
      <c r="F22" s="1153">
        <v>18</v>
      </c>
      <c r="G22" s="1097"/>
      <c r="H22" s="1154" t="s">
        <v>697</v>
      </c>
      <c r="I22" s="963" t="s">
        <v>259</v>
      </c>
      <c r="J22" s="963">
        <v>280</v>
      </c>
      <c r="K22" s="1102"/>
      <c r="L22" s="988" t="str">
        <f t="shared" si="0"/>
        <v>INCLUDED</v>
      </c>
      <c r="M22" s="989">
        <f t="shared" si="1"/>
        <v>0</v>
      </c>
      <c r="N22" s="620">
        <f t="shared" si="2"/>
        <v>0</v>
      </c>
      <c r="O22" s="620">
        <f t="shared" si="3"/>
        <v>0</v>
      </c>
      <c r="V22" s="830"/>
    </row>
    <row r="23" spans="1:46" s="620" customFormat="1" ht="37.5">
      <c r="A23" s="1170">
        <v>5</v>
      </c>
      <c r="B23" s="1154" t="s">
        <v>676</v>
      </c>
      <c r="C23" s="963">
        <v>1000004638</v>
      </c>
      <c r="D23" s="963">
        <v>85359030</v>
      </c>
      <c r="E23" s="1096"/>
      <c r="F23" s="1153">
        <v>18</v>
      </c>
      <c r="G23" s="1097"/>
      <c r="H23" s="1154" t="s">
        <v>698</v>
      </c>
      <c r="I23" s="963" t="s">
        <v>111</v>
      </c>
      <c r="J23" s="963">
        <v>1</v>
      </c>
      <c r="K23" s="1102"/>
      <c r="L23" s="988" t="str">
        <f t="shared" ref="L23:L123" si="4">IF(K23=0, "INCLUDED", IF(ISERROR(J23*K23), K23, J23*K23))</f>
        <v>INCLUDED</v>
      </c>
      <c r="M23" s="989">
        <f t="shared" ref="M23:M123" si="5">O23</f>
        <v>0</v>
      </c>
      <c r="N23" s="620">
        <f t="shared" ref="N23:N123" si="6">IF(L23="Included",0,L23)</f>
        <v>0</v>
      </c>
      <c r="O23" s="620">
        <f t="shared" ref="O23:O123" si="7">IF(G23="",(N23*F23/100),(N23*G23))</f>
        <v>0</v>
      </c>
      <c r="V23" s="830"/>
    </row>
    <row r="24" spans="1:46" s="620" customFormat="1" ht="37.5">
      <c r="A24" s="1170">
        <v>6</v>
      </c>
      <c r="B24" s="1154" t="s">
        <v>676</v>
      </c>
      <c r="C24" s="963">
        <v>1000004505</v>
      </c>
      <c r="D24" s="963">
        <v>85359030</v>
      </c>
      <c r="E24" s="1096"/>
      <c r="F24" s="1153">
        <v>18</v>
      </c>
      <c r="G24" s="1097"/>
      <c r="H24" s="1154" t="s">
        <v>699</v>
      </c>
      <c r="I24" s="963" t="s">
        <v>111</v>
      </c>
      <c r="J24" s="963">
        <v>1</v>
      </c>
      <c r="K24" s="1102"/>
      <c r="L24" s="988" t="str">
        <f t="shared" ref="L24:L26" si="8">IF(K24=0, "INCLUDED", IF(ISERROR(J24*K24), K24, J24*K24))</f>
        <v>INCLUDED</v>
      </c>
      <c r="M24" s="989">
        <f t="shared" ref="M24:M26" si="9">O24</f>
        <v>0</v>
      </c>
      <c r="N24" s="620">
        <f t="shared" ref="N24:N26" si="10">IF(L24="Included",0,L24)</f>
        <v>0</v>
      </c>
      <c r="O24" s="620">
        <f t="shared" ref="O24:O26" si="11">IF(G24="",(N24*F24/100),(N24*G24))</f>
        <v>0</v>
      </c>
      <c r="V24" s="830"/>
    </row>
    <row r="25" spans="1:46" s="620" customFormat="1" ht="56.25">
      <c r="A25" s="1170">
        <v>7</v>
      </c>
      <c r="B25" s="1154" t="s">
        <v>676</v>
      </c>
      <c r="C25" s="963">
        <v>1000077608</v>
      </c>
      <c r="D25" s="963">
        <v>85359030</v>
      </c>
      <c r="E25" s="1096"/>
      <c r="F25" s="1153">
        <v>18</v>
      </c>
      <c r="G25" s="1097"/>
      <c r="H25" s="1154" t="s">
        <v>700</v>
      </c>
      <c r="I25" s="963" t="s">
        <v>111</v>
      </c>
      <c r="J25" s="963">
        <v>2</v>
      </c>
      <c r="K25" s="1102"/>
      <c r="L25" s="988" t="str">
        <f t="shared" si="8"/>
        <v>INCLUDED</v>
      </c>
      <c r="M25" s="989">
        <f t="shared" si="9"/>
        <v>0</v>
      </c>
      <c r="N25" s="620">
        <f t="shared" si="10"/>
        <v>0</v>
      </c>
      <c r="O25" s="620">
        <f t="shared" si="11"/>
        <v>0</v>
      </c>
      <c r="V25" s="830"/>
    </row>
    <row r="26" spans="1:46" s="620" customFormat="1" ht="18.75">
      <c r="A26" s="1170">
        <v>8</v>
      </c>
      <c r="B26" s="1154" t="s">
        <v>676</v>
      </c>
      <c r="C26" s="963">
        <v>1000009711</v>
      </c>
      <c r="D26" s="963">
        <v>85389000</v>
      </c>
      <c r="E26" s="1096"/>
      <c r="F26" s="1153">
        <v>18</v>
      </c>
      <c r="G26" s="1097"/>
      <c r="H26" s="1154" t="s">
        <v>701</v>
      </c>
      <c r="I26" s="963" t="s">
        <v>111</v>
      </c>
      <c r="J26" s="963">
        <v>2</v>
      </c>
      <c r="K26" s="1102"/>
      <c r="L26" s="988" t="str">
        <f t="shared" si="8"/>
        <v>INCLUDED</v>
      </c>
      <c r="M26" s="989">
        <f t="shared" si="9"/>
        <v>0</v>
      </c>
      <c r="N26" s="620">
        <f t="shared" si="10"/>
        <v>0</v>
      </c>
      <c r="O26" s="620">
        <f t="shared" si="11"/>
        <v>0</v>
      </c>
      <c r="V26" s="830"/>
    </row>
    <row r="27" spans="1:46" s="620" customFormat="1" ht="37.5">
      <c r="A27" s="1170">
        <v>9</v>
      </c>
      <c r="B27" s="1154" t="s">
        <v>677</v>
      </c>
      <c r="C27" s="963">
        <v>1000045815</v>
      </c>
      <c r="D27" s="963">
        <v>85389000</v>
      </c>
      <c r="E27" s="1096"/>
      <c r="F27" s="1153">
        <v>18</v>
      </c>
      <c r="G27" s="1097"/>
      <c r="H27" s="1154" t="s">
        <v>702</v>
      </c>
      <c r="I27" s="963" t="s">
        <v>107</v>
      </c>
      <c r="J27" s="963">
        <v>2</v>
      </c>
      <c r="K27" s="1102"/>
      <c r="L27" s="988" t="str">
        <f t="shared" si="4"/>
        <v>INCLUDED</v>
      </c>
      <c r="M27" s="989">
        <f t="shared" si="5"/>
        <v>0</v>
      </c>
      <c r="N27" s="620">
        <f t="shared" si="6"/>
        <v>0</v>
      </c>
      <c r="O27" s="620">
        <f t="shared" si="7"/>
        <v>0</v>
      </c>
      <c r="V27" s="830"/>
    </row>
    <row r="28" spans="1:46" s="620" customFormat="1" ht="56.25">
      <c r="A28" s="1170">
        <v>10</v>
      </c>
      <c r="B28" s="1154" t="s">
        <v>677</v>
      </c>
      <c r="C28" s="963">
        <v>1000077905</v>
      </c>
      <c r="D28" s="963">
        <v>85359030</v>
      </c>
      <c r="E28" s="1096"/>
      <c r="F28" s="1153">
        <v>18</v>
      </c>
      <c r="G28" s="1097"/>
      <c r="H28" s="1154" t="s">
        <v>703</v>
      </c>
      <c r="I28" s="963" t="s">
        <v>259</v>
      </c>
      <c r="J28" s="963">
        <v>900</v>
      </c>
      <c r="K28" s="1102"/>
      <c r="L28" s="988" t="str">
        <f t="shared" si="4"/>
        <v>INCLUDED</v>
      </c>
      <c r="M28" s="989">
        <f t="shared" si="5"/>
        <v>0</v>
      </c>
      <c r="N28" s="620">
        <f t="shared" si="6"/>
        <v>0</v>
      </c>
      <c r="O28" s="620">
        <f t="shared" si="7"/>
        <v>0</v>
      </c>
      <c r="V28" s="830"/>
    </row>
    <row r="29" spans="1:46" s="620" customFormat="1" ht="18.75">
      <c r="A29" s="1170">
        <v>11</v>
      </c>
      <c r="B29" s="1154" t="s">
        <v>678</v>
      </c>
      <c r="C29" s="963">
        <v>1000020419</v>
      </c>
      <c r="D29" s="963">
        <v>85354010</v>
      </c>
      <c r="E29" s="1096"/>
      <c r="F29" s="1153">
        <v>18</v>
      </c>
      <c r="G29" s="1097"/>
      <c r="H29" s="1154" t="s">
        <v>109</v>
      </c>
      <c r="I29" s="963" t="s">
        <v>107</v>
      </c>
      <c r="J29" s="963">
        <v>3</v>
      </c>
      <c r="K29" s="1102"/>
      <c r="L29" s="988" t="str">
        <f t="shared" ref="L29:L62" si="12">IF(K29=0, "INCLUDED", IF(ISERROR(J29*K29), K29, J29*K29))</f>
        <v>INCLUDED</v>
      </c>
      <c r="M29" s="989">
        <f t="shared" ref="M29:M62" si="13">O29</f>
        <v>0</v>
      </c>
      <c r="N29" s="620">
        <f t="shared" ref="N29:N62" si="14">IF(L29="Included",0,L29)</f>
        <v>0</v>
      </c>
      <c r="O29" s="620">
        <f t="shared" ref="O29:O62" si="15">IF(G29="",(N29*F29/100),(N29*G29))</f>
        <v>0</v>
      </c>
      <c r="V29" s="830"/>
    </row>
    <row r="30" spans="1:46" s="620" customFormat="1" ht="18.75">
      <c r="A30" s="1170">
        <v>12</v>
      </c>
      <c r="B30" s="1154" t="s">
        <v>678</v>
      </c>
      <c r="C30" s="963">
        <v>1000004401</v>
      </c>
      <c r="D30" s="963">
        <v>85462040</v>
      </c>
      <c r="E30" s="1096"/>
      <c r="F30" s="1153">
        <v>18</v>
      </c>
      <c r="G30" s="1097"/>
      <c r="H30" s="1154" t="s">
        <v>110</v>
      </c>
      <c r="I30" s="963" t="s">
        <v>107</v>
      </c>
      <c r="J30" s="963">
        <v>3</v>
      </c>
      <c r="K30" s="1102"/>
      <c r="L30" s="988" t="str">
        <f t="shared" si="12"/>
        <v>INCLUDED</v>
      </c>
      <c r="M30" s="989">
        <f t="shared" si="13"/>
        <v>0</v>
      </c>
      <c r="N30" s="620">
        <f t="shared" si="14"/>
        <v>0</v>
      </c>
      <c r="O30" s="620">
        <f t="shared" si="15"/>
        <v>0</v>
      </c>
      <c r="V30" s="830"/>
    </row>
    <row r="31" spans="1:46" s="620" customFormat="1" ht="18.75">
      <c r="A31" s="1170">
        <v>13</v>
      </c>
      <c r="B31" s="1154" t="s">
        <v>679</v>
      </c>
      <c r="C31" s="963">
        <v>1000001695</v>
      </c>
      <c r="D31" s="963">
        <v>85462040</v>
      </c>
      <c r="E31" s="1096"/>
      <c r="F31" s="1153">
        <v>18</v>
      </c>
      <c r="G31" s="1097"/>
      <c r="H31" s="1154" t="s">
        <v>704</v>
      </c>
      <c r="I31" s="963" t="s">
        <v>107</v>
      </c>
      <c r="J31" s="963">
        <v>35</v>
      </c>
      <c r="K31" s="1102"/>
      <c r="L31" s="988" t="str">
        <f t="shared" si="12"/>
        <v>INCLUDED</v>
      </c>
      <c r="M31" s="989">
        <f t="shared" si="13"/>
        <v>0</v>
      </c>
      <c r="N31" s="620">
        <f t="shared" si="14"/>
        <v>0</v>
      </c>
      <c r="O31" s="620">
        <f t="shared" si="15"/>
        <v>0</v>
      </c>
      <c r="V31" s="830"/>
    </row>
    <row r="32" spans="1:46" s="620" customFormat="1" ht="18.75">
      <c r="A32" s="1170">
        <v>14</v>
      </c>
      <c r="B32" s="1154" t="s">
        <v>679</v>
      </c>
      <c r="C32" s="963">
        <v>1000020417</v>
      </c>
      <c r="D32" s="963">
        <v>85354010</v>
      </c>
      <c r="E32" s="1096"/>
      <c r="F32" s="1153">
        <v>18</v>
      </c>
      <c r="G32" s="1097"/>
      <c r="H32" s="1154" t="s">
        <v>705</v>
      </c>
      <c r="I32" s="963" t="s">
        <v>107</v>
      </c>
      <c r="J32" s="963">
        <v>6</v>
      </c>
      <c r="K32" s="1102"/>
      <c r="L32" s="988" t="str">
        <f t="shared" si="12"/>
        <v>INCLUDED</v>
      </c>
      <c r="M32" s="989">
        <f t="shared" si="13"/>
        <v>0</v>
      </c>
      <c r="N32" s="620">
        <f t="shared" si="14"/>
        <v>0</v>
      </c>
      <c r="O32" s="620">
        <f t="shared" si="15"/>
        <v>0</v>
      </c>
      <c r="V32" s="830"/>
    </row>
    <row r="33" spans="1:22" s="620" customFormat="1" ht="18.75">
      <c r="A33" s="1170">
        <v>15</v>
      </c>
      <c r="B33" s="1154" t="s">
        <v>679</v>
      </c>
      <c r="C33" s="963">
        <v>1000049442</v>
      </c>
      <c r="D33" s="963">
        <v>85176210</v>
      </c>
      <c r="E33" s="1096"/>
      <c r="F33" s="1153">
        <v>18</v>
      </c>
      <c r="G33" s="1097"/>
      <c r="H33" s="1154" t="s">
        <v>706</v>
      </c>
      <c r="I33" s="963" t="s">
        <v>107</v>
      </c>
      <c r="J33" s="963">
        <v>2</v>
      </c>
      <c r="K33" s="1102"/>
      <c r="L33" s="988" t="str">
        <f t="shared" si="12"/>
        <v>INCLUDED</v>
      </c>
      <c r="M33" s="989">
        <f t="shared" si="13"/>
        <v>0</v>
      </c>
      <c r="N33" s="620">
        <f t="shared" si="14"/>
        <v>0</v>
      </c>
      <c r="O33" s="620">
        <f t="shared" si="15"/>
        <v>0</v>
      </c>
      <c r="V33" s="830"/>
    </row>
    <row r="34" spans="1:22" s="620" customFormat="1" ht="18.75">
      <c r="A34" s="1170">
        <v>16</v>
      </c>
      <c r="B34" s="1154" t="s">
        <v>679</v>
      </c>
      <c r="C34" s="963">
        <v>1000001694</v>
      </c>
      <c r="D34" s="963">
        <v>85462040</v>
      </c>
      <c r="E34" s="1096"/>
      <c r="F34" s="1153">
        <v>18</v>
      </c>
      <c r="G34" s="1097"/>
      <c r="H34" s="1154" t="s">
        <v>707</v>
      </c>
      <c r="I34" s="963" t="s">
        <v>107</v>
      </c>
      <c r="J34" s="963">
        <v>6</v>
      </c>
      <c r="K34" s="1102"/>
      <c r="L34" s="988" t="str">
        <f t="shared" si="12"/>
        <v>INCLUDED</v>
      </c>
      <c r="M34" s="989">
        <f t="shared" si="13"/>
        <v>0</v>
      </c>
      <c r="N34" s="620">
        <f t="shared" si="14"/>
        <v>0</v>
      </c>
      <c r="O34" s="620">
        <f t="shared" si="15"/>
        <v>0</v>
      </c>
      <c r="V34" s="830"/>
    </row>
    <row r="35" spans="1:22" s="620" customFormat="1" ht="18.75">
      <c r="A35" s="1170">
        <v>17</v>
      </c>
      <c r="B35" s="1154" t="s">
        <v>679</v>
      </c>
      <c r="C35" s="963">
        <v>1000001772</v>
      </c>
      <c r="D35" s="963">
        <v>85359090</v>
      </c>
      <c r="E35" s="1096"/>
      <c r="F35" s="1153">
        <v>18</v>
      </c>
      <c r="G35" s="1097"/>
      <c r="H35" s="1154" t="s">
        <v>708</v>
      </c>
      <c r="I35" s="963" t="s">
        <v>107</v>
      </c>
      <c r="J35" s="963">
        <v>3</v>
      </c>
      <c r="K35" s="1102"/>
      <c r="L35" s="988" t="str">
        <f t="shared" si="12"/>
        <v>INCLUDED</v>
      </c>
      <c r="M35" s="989">
        <f t="shared" si="13"/>
        <v>0</v>
      </c>
      <c r="N35" s="620">
        <f t="shared" si="14"/>
        <v>0</v>
      </c>
      <c r="O35" s="620">
        <f t="shared" si="15"/>
        <v>0</v>
      </c>
      <c r="V35" s="830"/>
    </row>
    <row r="36" spans="1:22" s="620" customFormat="1" ht="37.5">
      <c r="A36" s="1170">
        <v>18</v>
      </c>
      <c r="B36" s="1154" t="s">
        <v>680</v>
      </c>
      <c r="C36" s="963">
        <v>1000011334</v>
      </c>
      <c r="D36" s="963">
        <v>72169990</v>
      </c>
      <c r="E36" s="1096"/>
      <c r="F36" s="1153">
        <v>18</v>
      </c>
      <c r="G36" s="1097"/>
      <c r="H36" s="1154" t="s">
        <v>709</v>
      </c>
      <c r="I36" s="963" t="s">
        <v>111</v>
      </c>
      <c r="J36" s="963">
        <v>1</v>
      </c>
      <c r="K36" s="1102"/>
      <c r="L36" s="988" t="str">
        <f t="shared" si="12"/>
        <v>INCLUDED</v>
      </c>
      <c r="M36" s="989">
        <f t="shared" si="13"/>
        <v>0</v>
      </c>
      <c r="N36" s="620">
        <f t="shared" si="14"/>
        <v>0</v>
      </c>
      <c r="O36" s="620">
        <f t="shared" si="15"/>
        <v>0</v>
      </c>
      <c r="V36" s="830"/>
    </row>
    <row r="37" spans="1:22" s="620" customFormat="1" ht="37.5">
      <c r="A37" s="1170">
        <v>19</v>
      </c>
      <c r="B37" s="1154" t="s">
        <v>680</v>
      </c>
      <c r="C37" s="963">
        <v>1000011252</v>
      </c>
      <c r="D37" s="963">
        <v>72169990</v>
      </c>
      <c r="E37" s="1096"/>
      <c r="F37" s="1153">
        <v>18</v>
      </c>
      <c r="G37" s="1097"/>
      <c r="H37" s="1154" t="s">
        <v>710</v>
      </c>
      <c r="I37" s="963" t="s">
        <v>111</v>
      </c>
      <c r="J37" s="963">
        <v>1</v>
      </c>
      <c r="K37" s="1102"/>
      <c r="L37" s="988" t="str">
        <f t="shared" si="12"/>
        <v>INCLUDED</v>
      </c>
      <c r="M37" s="989">
        <f t="shared" si="13"/>
        <v>0</v>
      </c>
      <c r="N37" s="620">
        <f t="shared" si="14"/>
        <v>0</v>
      </c>
      <c r="O37" s="620">
        <f t="shared" si="15"/>
        <v>0</v>
      </c>
      <c r="V37" s="830"/>
    </row>
    <row r="38" spans="1:22" s="620" customFormat="1" ht="37.5">
      <c r="A38" s="1170">
        <v>20</v>
      </c>
      <c r="B38" s="1154" t="s">
        <v>680</v>
      </c>
      <c r="C38" s="963">
        <v>1000011246</v>
      </c>
      <c r="D38" s="963">
        <v>72169990</v>
      </c>
      <c r="E38" s="1096"/>
      <c r="F38" s="1153">
        <v>18</v>
      </c>
      <c r="G38" s="1097"/>
      <c r="H38" s="1154" t="s">
        <v>711</v>
      </c>
      <c r="I38" s="963" t="s">
        <v>111</v>
      </c>
      <c r="J38" s="963">
        <v>1</v>
      </c>
      <c r="K38" s="1102"/>
      <c r="L38" s="988" t="str">
        <f t="shared" si="12"/>
        <v>INCLUDED</v>
      </c>
      <c r="M38" s="989">
        <f t="shared" si="13"/>
        <v>0</v>
      </c>
      <c r="N38" s="620">
        <f t="shared" si="14"/>
        <v>0</v>
      </c>
      <c r="O38" s="620">
        <f t="shared" si="15"/>
        <v>0</v>
      </c>
      <c r="V38" s="830"/>
    </row>
    <row r="39" spans="1:22" s="620" customFormat="1" ht="37.5">
      <c r="A39" s="1170">
        <v>21</v>
      </c>
      <c r="B39" s="1154" t="s">
        <v>680</v>
      </c>
      <c r="C39" s="963">
        <v>1000033097</v>
      </c>
      <c r="D39" s="963">
        <v>72169990</v>
      </c>
      <c r="E39" s="1096"/>
      <c r="F39" s="1153">
        <v>18</v>
      </c>
      <c r="G39" s="1097"/>
      <c r="H39" s="1154" t="s">
        <v>712</v>
      </c>
      <c r="I39" s="963" t="s">
        <v>111</v>
      </c>
      <c r="J39" s="963">
        <v>1</v>
      </c>
      <c r="K39" s="1102"/>
      <c r="L39" s="988" t="str">
        <f t="shared" si="12"/>
        <v>INCLUDED</v>
      </c>
      <c r="M39" s="989">
        <f t="shared" si="13"/>
        <v>0</v>
      </c>
      <c r="N39" s="620">
        <f t="shared" si="14"/>
        <v>0</v>
      </c>
      <c r="O39" s="620">
        <f t="shared" si="15"/>
        <v>0</v>
      </c>
      <c r="V39" s="830"/>
    </row>
    <row r="40" spans="1:22" s="620" customFormat="1" ht="18.75">
      <c r="A40" s="1170">
        <v>22</v>
      </c>
      <c r="B40" s="1154" t="s">
        <v>681</v>
      </c>
      <c r="C40" s="963">
        <v>1000004274</v>
      </c>
      <c r="D40" s="963">
        <v>85371000</v>
      </c>
      <c r="E40" s="1096"/>
      <c r="F40" s="1153">
        <v>18</v>
      </c>
      <c r="G40" s="1097"/>
      <c r="H40" s="1154" t="s">
        <v>713</v>
      </c>
      <c r="I40" s="963" t="s">
        <v>107</v>
      </c>
      <c r="J40" s="963">
        <v>1</v>
      </c>
      <c r="K40" s="1102"/>
      <c r="L40" s="988" t="str">
        <f t="shared" si="12"/>
        <v>INCLUDED</v>
      </c>
      <c r="M40" s="989">
        <f t="shared" si="13"/>
        <v>0</v>
      </c>
      <c r="N40" s="620">
        <f t="shared" si="14"/>
        <v>0</v>
      </c>
      <c r="O40" s="620">
        <f t="shared" si="15"/>
        <v>0</v>
      </c>
      <c r="V40" s="830"/>
    </row>
    <row r="41" spans="1:22" s="620" customFormat="1" ht="18.75">
      <c r="A41" s="1170">
        <v>23</v>
      </c>
      <c r="B41" s="1154" t="s">
        <v>681</v>
      </c>
      <c r="C41" s="963">
        <v>1000025391</v>
      </c>
      <c r="D41" s="963">
        <v>82032000</v>
      </c>
      <c r="E41" s="1096"/>
      <c r="F41" s="1153">
        <v>18</v>
      </c>
      <c r="G41" s="1097"/>
      <c r="H41" s="1154" t="s">
        <v>714</v>
      </c>
      <c r="I41" s="963" t="s">
        <v>107</v>
      </c>
      <c r="J41" s="963">
        <v>1</v>
      </c>
      <c r="K41" s="1102"/>
      <c r="L41" s="988" t="str">
        <f t="shared" si="12"/>
        <v>INCLUDED</v>
      </c>
      <c r="M41" s="989">
        <f t="shared" si="13"/>
        <v>0</v>
      </c>
      <c r="N41" s="620">
        <f t="shared" si="14"/>
        <v>0</v>
      </c>
      <c r="O41" s="620">
        <f t="shared" si="15"/>
        <v>0</v>
      </c>
      <c r="V41" s="830"/>
    </row>
    <row r="42" spans="1:22" s="620" customFormat="1" ht="18.75">
      <c r="A42" s="1170">
        <v>24</v>
      </c>
      <c r="B42" s="1154" t="s">
        <v>681</v>
      </c>
      <c r="C42" s="963">
        <v>1000055443</v>
      </c>
      <c r="D42" s="963">
        <v>85371000</v>
      </c>
      <c r="E42" s="1096"/>
      <c r="F42" s="1153">
        <v>18</v>
      </c>
      <c r="G42" s="1097"/>
      <c r="H42" s="1154" t="s">
        <v>715</v>
      </c>
      <c r="I42" s="963" t="s">
        <v>107</v>
      </c>
      <c r="J42" s="963">
        <v>2</v>
      </c>
      <c r="K42" s="1102"/>
      <c r="L42" s="988" t="str">
        <f t="shared" si="12"/>
        <v>INCLUDED</v>
      </c>
      <c r="M42" s="989">
        <f t="shared" si="13"/>
        <v>0</v>
      </c>
      <c r="N42" s="620">
        <f t="shared" si="14"/>
        <v>0</v>
      </c>
      <c r="O42" s="620">
        <f t="shared" si="15"/>
        <v>0</v>
      </c>
      <c r="V42" s="830"/>
    </row>
    <row r="43" spans="1:22" s="620" customFormat="1" ht="18.75">
      <c r="A43" s="1170">
        <v>25</v>
      </c>
      <c r="B43" s="1154" t="s">
        <v>681</v>
      </c>
      <c r="C43" s="963">
        <v>1000055446</v>
      </c>
      <c r="D43" s="963">
        <v>85371000</v>
      </c>
      <c r="E43" s="1096"/>
      <c r="F43" s="1153">
        <v>18</v>
      </c>
      <c r="G43" s="1097"/>
      <c r="H43" s="1154" t="s">
        <v>113</v>
      </c>
      <c r="I43" s="963" t="s">
        <v>107</v>
      </c>
      <c r="J43" s="963">
        <v>3</v>
      </c>
      <c r="K43" s="1102"/>
      <c r="L43" s="988" t="str">
        <f t="shared" si="12"/>
        <v>INCLUDED</v>
      </c>
      <c r="M43" s="989">
        <f t="shared" si="13"/>
        <v>0</v>
      </c>
      <c r="N43" s="620">
        <f t="shared" si="14"/>
        <v>0</v>
      </c>
      <c r="O43" s="620">
        <f t="shared" si="15"/>
        <v>0</v>
      </c>
      <c r="V43" s="830"/>
    </row>
    <row r="44" spans="1:22" s="620" customFormat="1" ht="18.75">
      <c r="A44" s="1170">
        <v>26</v>
      </c>
      <c r="B44" s="1154" t="s">
        <v>681</v>
      </c>
      <c r="C44" s="963">
        <v>1000001330</v>
      </c>
      <c r="D44" s="963">
        <v>85371000</v>
      </c>
      <c r="E44" s="1096"/>
      <c r="F44" s="1153">
        <v>18</v>
      </c>
      <c r="G44" s="1097"/>
      <c r="H44" s="1154" t="s">
        <v>716</v>
      </c>
      <c r="I44" s="963" t="s">
        <v>107</v>
      </c>
      <c r="J44" s="963">
        <v>1</v>
      </c>
      <c r="K44" s="1102"/>
      <c r="L44" s="988" t="str">
        <f t="shared" si="12"/>
        <v>INCLUDED</v>
      </c>
      <c r="M44" s="989">
        <f t="shared" si="13"/>
        <v>0</v>
      </c>
      <c r="N44" s="620">
        <f t="shared" si="14"/>
        <v>0</v>
      </c>
      <c r="O44" s="620">
        <f t="shared" si="15"/>
        <v>0</v>
      </c>
      <c r="V44" s="830"/>
    </row>
    <row r="45" spans="1:22" s="620" customFormat="1" ht="37.5">
      <c r="A45" s="1170">
        <v>27</v>
      </c>
      <c r="B45" s="1154" t="s">
        <v>681</v>
      </c>
      <c r="C45" s="963">
        <v>1000001167</v>
      </c>
      <c r="D45" s="963">
        <v>85371000</v>
      </c>
      <c r="E45" s="1096"/>
      <c r="F45" s="1153">
        <v>18</v>
      </c>
      <c r="G45" s="1097"/>
      <c r="H45" s="1154" t="s">
        <v>717</v>
      </c>
      <c r="I45" s="963" t="s">
        <v>111</v>
      </c>
      <c r="J45" s="963">
        <v>1</v>
      </c>
      <c r="K45" s="1102"/>
      <c r="L45" s="988" t="str">
        <f t="shared" si="12"/>
        <v>INCLUDED</v>
      </c>
      <c r="M45" s="989">
        <f t="shared" si="13"/>
        <v>0</v>
      </c>
      <c r="N45" s="620">
        <f t="shared" si="14"/>
        <v>0</v>
      </c>
      <c r="O45" s="620">
        <f t="shared" si="15"/>
        <v>0</v>
      </c>
      <c r="V45" s="830"/>
    </row>
    <row r="46" spans="1:22" s="620" customFormat="1" ht="18.75">
      <c r="A46" s="1170">
        <v>28</v>
      </c>
      <c r="B46" s="1154" t="s">
        <v>661</v>
      </c>
      <c r="C46" s="963">
        <v>1000001333</v>
      </c>
      <c r="D46" s="963">
        <v>85371000</v>
      </c>
      <c r="E46" s="1096"/>
      <c r="F46" s="1153">
        <v>18</v>
      </c>
      <c r="G46" s="1097"/>
      <c r="H46" s="1154" t="s">
        <v>718</v>
      </c>
      <c r="I46" s="963" t="s">
        <v>107</v>
      </c>
      <c r="J46" s="963">
        <v>2</v>
      </c>
      <c r="K46" s="1102"/>
      <c r="L46" s="988" t="str">
        <f t="shared" si="12"/>
        <v>INCLUDED</v>
      </c>
      <c r="M46" s="989">
        <f t="shared" si="13"/>
        <v>0</v>
      </c>
      <c r="N46" s="620">
        <f t="shared" si="14"/>
        <v>0</v>
      </c>
      <c r="O46" s="620">
        <f t="shared" si="15"/>
        <v>0</v>
      </c>
      <c r="V46" s="830"/>
    </row>
    <row r="47" spans="1:22" s="620" customFormat="1" ht="37.5">
      <c r="A47" s="1170">
        <v>29</v>
      </c>
      <c r="B47" s="1154" t="s">
        <v>661</v>
      </c>
      <c r="C47" s="963">
        <v>1000003409</v>
      </c>
      <c r="D47" s="963">
        <v>85371000</v>
      </c>
      <c r="E47" s="1096"/>
      <c r="F47" s="1153">
        <v>18</v>
      </c>
      <c r="G47" s="1097"/>
      <c r="H47" s="1154" t="s">
        <v>668</v>
      </c>
      <c r="I47" s="963" t="s">
        <v>107</v>
      </c>
      <c r="J47" s="963">
        <v>2</v>
      </c>
      <c r="K47" s="1102"/>
      <c r="L47" s="988" t="str">
        <f t="shared" si="12"/>
        <v>INCLUDED</v>
      </c>
      <c r="M47" s="989">
        <f t="shared" si="13"/>
        <v>0</v>
      </c>
      <c r="N47" s="620">
        <f t="shared" si="14"/>
        <v>0</v>
      </c>
      <c r="O47" s="620">
        <f t="shared" si="15"/>
        <v>0</v>
      </c>
      <c r="V47" s="830"/>
    </row>
    <row r="48" spans="1:22" s="620" customFormat="1" ht="37.5">
      <c r="A48" s="1170">
        <v>30</v>
      </c>
      <c r="B48" s="1154" t="s">
        <v>661</v>
      </c>
      <c r="C48" s="963">
        <v>1000003411</v>
      </c>
      <c r="D48" s="963">
        <v>85371000</v>
      </c>
      <c r="E48" s="1096"/>
      <c r="F48" s="1153">
        <v>18</v>
      </c>
      <c r="G48" s="1097"/>
      <c r="H48" s="1154" t="s">
        <v>719</v>
      </c>
      <c r="I48" s="963" t="s">
        <v>107</v>
      </c>
      <c r="J48" s="963">
        <v>1</v>
      </c>
      <c r="K48" s="1102"/>
      <c r="L48" s="988" t="str">
        <f t="shared" si="12"/>
        <v>INCLUDED</v>
      </c>
      <c r="M48" s="989">
        <f t="shared" si="13"/>
        <v>0</v>
      </c>
      <c r="N48" s="620">
        <f t="shared" si="14"/>
        <v>0</v>
      </c>
      <c r="O48" s="620">
        <f t="shared" si="15"/>
        <v>0</v>
      </c>
      <c r="V48" s="830"/>
    </row>
    <row r="49" spans="1:22" s="620" customFormat="1" ht="37.5">
      <c r="A49" s="1170">
        <v>31</v>
      </c>
      <c r="B49" s="1154" t="s">
        <v>682</v>
      </c>
      <c r="C49" s="963">
        <v>1000012069</v>
      </c>
      <c r="D49" s="963">
        <v>84248990</v>
      </c>
      <c r="E49" s="1096"/>
      <c r="F49" s="1153">
        <v>18</v>
      </c>
      <c r="G49" s="1097"/>
      <c r="H49" s="1154" t="s">
        <v>720</v>
      </c>
      <c r="I49" s="963" t="s">
        <v>111</v>
      </c>
      <c r="J49" s="963">
        <v>1</v>
      </c>
      <c r="K49" s="1102"/>
      <c r="L49" s="988" t="str">
        <f t="shared" si="12"/>
        <v>INCLUDED</v>
      </c>
      <c r="M49" s="989">
        <f t="shared" si="13"/>
        <v>0</v>
      </c>
      <c r="N49" s="620">
        <f t="shared" si="14"/>
        <v>0</v>
      </c>
      <c r="O49" s="620">
        <f t="shared" si="15"/>
        <v>0</v>
      </c>
      <c r="V49" s="830"/>
    </row>
    <row r="50" spans="1:22" s="620" customFormat="1" ht="18.75">
      <c r="A50" s="1170">
        <v>32</v>
      </c>
      <c r="B50" s="1154" t="s">
        <v>682</v>
      </c>
      <c r="C50" s="963">
        <v>1000012022</v>
      </c>
      <c r="D50" s="963">
        <v>84241000</v>
      </c>
      <c r="E50" s="1096"/>
      <c r="F50" s="1153">
        <v>18</v>
      </c>
      <c r="G50" s="1097"/>
      <c r="H50" s="1154" t="s">
        <v>117</v>
      </c>
      <c r="I50" s="963" t="s">
        <v>107</v>
      </c>
      <c r="J50" s="963">
        <v>5</v>
      </c>
      <c r="K50" s="1102"/>
      <c r="L50" s="988" t="str">
        <f t="shared" si="12"/>
        <v>INCLUDED</v>
      </c>
      <c r="M50" s="989">
        <f t="shared" si="13"/>
        <v>0</v>
      </c>
      <c r="N50" s="620">
        <f t="shared" si="14"/>
        <v>0</v>
      </c>
      <c r="O50" s="620">
        <f t="shared" si="15"/>
        <v>0</v>
      </c>
      <c r="V50" s="830"/>
    </row>
    <row r="51" spans="1:22" s="620" customFormat="1" ht="18.75">
      <c r="A51" s="1170">
        <v>33</v>
      </c>
      <c r="B51" s="1154" t="s">
        <v>682</v>
      </c>
      <c r="C51" s="963">
        <v>1000028771</v>
      </c>
      <c r="D51" s="963">
        <v>84241000</v>
      </c>
      <c r="E51" s="1096"/>
      <c r="F51" s="1153">
        <v>18</v>
      </c>
      <c r="G51" s="1097"/>
      <c r="H51" s="1154" t="s">
        <v>664</v>
      </c>
      <c r="I51" s="963" t="s">
        <v>107</v>
      </c>
      <c r="J51" s="963">
        <v>5</v>
      </c>
      <c r="K51" s="1102"/>
      <c r="L51" s="988" t="str">
        <f t="shared" si="12"/>
        <v>INCLUDED</v>
      </c>
      <c r="M51" s="989">
        <f t="shared" si="13"/>
        <v>0</v>
      </c>
      <c r="N51" s="620">
        <f t="shared" si="14"/>
        <v>0</v>
      </c>
      <c r="O51" s="620">
        <f t="shared" si="15"/>
        <v>0</v>
      </c>
      <c r="V51" s="830"/>
    </row>
    <row r="52" spans="1:22" s="620" customFormat="1" ht="18.75">
      <c r="A52" s="1170">
        <v>34</v>
      </c>
      <c r="B52" s="1154" t="s">
        <v>682</v>
      </c>
      <c r="C52" s="963">
        <v>1000049460</v>
      </c>
      <c r="D52" s="963">
        <v>84818090</v>
      </c>
      <c r="E52" s="1096"/>
      <c r="F52" s="1153">
        <v>18</v>
      </c>
      <c r="G52" s="1097"/>
      <c r="H52" s="1154" t="s">
        <v>721</v>
      </c>
      <c r="I52" s="963" t="s">
        <v>111</v>
      </c>
      <c r="J52" s="963">
        <v>1</v>
      </c>
      <c r="K52" s="1102"/>
      <c r="L52" s="988" t="str">
        <f t="shared" si="12"/>
        <v>INCLUDED</v>
      </c>
      <c r="M52" s="989">
        <f t="shared" si="13"/>
        <v>0</v>
      </c>
      <c r="N52" s="620">
        <f t="shared" si="14"/>
        <v>0</v>
      </c>
      <c r="O52" s="620">
        <f t="shared" si="15"/>
        <v>0</v>
      </c>
      <c r="V52" s="830"/>
    </row>
    <row r="53" spans="1:22" s="620" customFormat="1" ht="18.75">
      <c r="A53" s="1170">
        <v>35</v>
      </c>
      <c r="B53" s="1154" t="s">
        <v>682</v>
      </c>
      <c r="C53" s="963">
        <v>1000012018</v>
      </c>
      <c r="D53" s="963">
        <v>85311020</v>
      </c>
      <c r="E53" s="1096"/>
      <c r="F53" s="1153">
        <v>18</v>
      </c>
      <c r="G53" s="1097"/>
      <c r="H53" s="1154" t="s">
        <v>116</v>
      </c>
      <c r="I53" s="963" t="s">
        <v>111</v>
      </c>
      <c r="J53" s="963">
        <v>1</v>
      </c>
      <c r="K53" s="1102"/>
      <c r="L53" s="988" t="str">
        <f t="shared" si="12"/>
        <v>INCLUDED</v>
      </c>
      <c r="M53" s="989">
        <f t="shared" si="13"/>
        <v>0</v>
      </c>
      <c r="N53" s="620">
        <f t="shared" si="14"/>
        <v>0</v>
      </c>
      <c r="O53" s="620">
        <f t="shared" si="15"/>
        <v>0</v>
      </c>
      <c r="V53" s="830"/>
    </row>
    <row r="54" spans="1:22" s="620" customFormat="1" ht="18.75">
      <c r="A54" s="1170">
        <v>36</v>
      </c>
      <c r="B54" s="1154" t="s">
        <v>682</v>
      </c>
      <c r="C54" s="963">
        <v>1000032698</v>
      </c>
      <c r="D54" s="963">
        <v>85311020</v>
      </c>
      <c r="E54" s="1096"/>
      <c r="F54" s="1153">
        <v>18</v>
      </c>
      <c r="G54" s="1097"/>
      <c r="H54" s="1154" t="s">
        <v>722</v>
      </c>
      <c r="I54" s="963" t="s">
        <v>111</v>
      </c>
      <c r="J54" s="963">
        <v>1</v>
      </c>
      <c r="K54" s="1102"/>
      <c r="L54" s="988" t="str">
        <f t="shared" si="12"/>
        <v>INCLUDED</v>
      </c>
      <c r="M54" s="989">
        <f t="shared" si="13"/>
        <v>0</v>
      </c>
      <c r="N54" s="620">
        <f t="shared" si="14"/>
        <v>0</v>
      </c>
      <c r="O54" s="620">
        <f t="shared" si="15"/>
        <v>0</v>
      </c>
      <c r="V54" s="830"/>
    </row>
    <row r="55" spans="1:22" s="620" customFormat="1" ht="18.75">
      <c r="A55" s="1170">
        <v>37</v>
      </c>
      <c r="B55" s="1154" t="s">
        <v>663</v>
      </c>
      <c r="C55" s="963">
        <v>1000014547</v>
      </c>
      <c r="D55" s="963">
        <v>85371000</v>
      </c>
      <c r="E55" s="1096"/>
      <c r="F55" s="1153">
        <v>18</v>
      </c>
      <c r="G55" s="1097"/>
      <c r="H55" s="1154" t="s">
        <v>120</v>
      </c>
      <c r="I55" s="963" t="s">
        <v>107</v>
      </c>
      <c r="J55" s="963">
        <v>2</v>
      </c>
      <c r="K55" s="1102"/>
      <c r="L55" s="988" t="str">
        <f t="shared" si="12"/>
        <v>INCLUDED</v>
      </c>
      <c r="M55" s="989">
        <f t="shared" si="13"/>
        <v>0</v>
      </c>
      <c r="N55" s="620">
        <f t="shared" si="14"/>
        <v>0</v>
      </c>
      <c r="O55" s="620">
        <f t="shared" si="15"/>
        <v>0</v>
      </c>
      <c r="V55" s="830"/>
    </row>
    <row r="56" spans="1:22" s="620" customFormat="1" ht="108.75" customHeight="1">
      <c r="A56" s="1170">
        <v>38</v>
      </c>
      <c r="B56" s="1154" t="s">
        <v>663</v>
      </c>
      <c r="C56" s="963">
        <v>1000020262</v>
      </c>
      <c r="D56" s="963">
        <v>85371000</v>
      </c>
      <c r="E56" s="1096"/>
      <c r="F56" s="1153">
        <v>18</v>
      </c>
      <c r="G56" s="1097"/>
      <c r="H56" s="1154" t="s">
        <v>723</v>
      </c>
      <c r="I56" s="963" t="s">
        <v>107</v>
      </c>
      <c r="J56" s="963">
        <v>2</v>
      </c>
      <c r="K56" s="1102"/>
      <c r="L56" s="988" t="str">
        <f t="shared" si="12"/>
        <v>INCLUDED</v>
      </c>
      <c r="M56" s="989">
        <f t="shared" si="13"/>
        <v>0</v>
      </c>
      <c r="N56" s="620">
        <f t="shared" si="14"/>
        <v>0</v>
      </c>
      <c r="O56" s="620">
        <f t="shared" si="15"/>
        <v>0</v>
      </c>
      <c r="V56" s="830"/>
    </row>
    <row r="57" spans="1:22" s="620" customFormat="1" ht="108.75" customHeight="1">
      <c r="A57" s="1170">
        <v>39</v>
      </c>
      <c r="B57" s="1154" t="s">
        <v>663</v>
      </c>
      <c r="C57" s="963">
        <v>1000038039</v>
      </c>
      <c r="D57" s="963">
        <v>94051090</v>
      </c>
      <c r="E57" s="1096"/>
      <c r="F57" s="1153">
        <v>18</v>
      </c>
      <c r="G57" s="1097"/>
      <c r="H57" s="1154" t="s">
        <v>669</v>
      </c>
      <c r="I57" s="963" t="s">
        <v>107</v>
      </c>
      <c r="J57" s="963">
        <v>13</v>
      </c>
      <c r="K57" s="1102"/>
      <c r="L57" s="988" t="str">
        <f t="shared" si="12"/>
        <v>INCLUDED</v>
      </c>
      <c r="M57" s="989">
        <f t="shared" si="13"/>
        <v>0</v>
      </c>
      <c r="N57" s="620">
        <f t="shared" si="14"/>
        <v>0</v>
      </c>
      <c r="O57" s="620">
        <f t="shared" si="15"/>
        <v>0</v>
      </c>
      <c r="V57" s="830"/>
    </row>
    <row r="58" spans="1:22" s="620" customFormat="1" ht="18.75">
      <c r="A58" s="1170">
        <v>40</v>
      </c>
      <c r="B58" s="1154" t="s">
        <v>663</v>
      </c>
      <c r="C58" s="963">
        <v>1000038325</v>
      </c>
      <c r="D58" s="963">
        <v>94059900</v>
      </c>
      <c r="E58" s="1096"/>
      <c r="F58" s="1153">
        <v>18</v>
      </c>
      <c r="G58" s="1097"/>
      <c r="H58" s="1154" t="s">
        <v>121</v>
      </c>
      <c r="I58" s="963" t="s">
        <v>107</v>
      </c>
      <c r="J58" s="963">
        <v>13</v>
      </c>
      <c r="K58" s="1102"/>
      <c r="L58" s="988" t="str">
        <f t="shared" si="12"/>
        <v>INCLUDED</v>
      </c>
      <c r="M58" s="989">
        <f t="shared" si="13"/>
        <v>0</v>
      </c>
      <c r="N58" s="620">
        <f t="shared" si="14"/>
        <v>0</v>
      </c>
      <c r="O58" s="620">
        <f t="shared" si="15"/>
        <v>0</v>
      </c>
      <c r="V58" s="830"/>
    </row>
    <row r="59" spans="1:22" s="620" customFormat="1" ht="18.75">
      <c r="A59" s="1170">
        <v>41</v>
      </c>
      <c r="B59" s="1154" t="s">
        <v>663</v>
      </c>
      <c r="C59" s="963">
        <v>1000001894</v>
      </c>
      <c r="D59" s="963">
        <v>94059900</v>
      </c>
      <c r="E59" s="1096"/>
      <c r="F59" s="1153">
        <v>18</v>
      </c>
      <c r="G59" s="1097"/>
      <c r="H59" s="1154" t="s">
        <v>122</v>
      </c>
      <c r="I59" s="963" t="s">
        <v>107</v>
      </c>
      <c r="J59" s="963">
        <v>1</v>
      </c>
      <c r="K59" s="1102"/>
      <c r="L59" s="988" t="str">
        <f t="shared" si="12"/>
        <v>INCLUDED</v>
      </c>
      <c r="M59" s="989">
        <f t="shared" si="13"/>
        <v>0</v>
      </c>
      <c r="N59" s="620">
        <f t="shared" si="14"/>
        <v>0</v>
      </c>
      <c r="O59" s="620">
        <f t="shared" si="15"/>
        <v>0</v>
      </c>
      <c r="V59" s="830"/>
    </row>
    <row r="60" spans="1:22" s="620" customFormat="1" ht="18.75">
      <c r="A60" s="1170">
        <v>42</v>
      </c>
      <c r="B60" s="1154" t="s">
        <v>663</v>
      </c>
      <c r="C60" s="963">
        <v>1000013801</v>
      </c>
      <c r="D60" s="963">
        <v>94059900</v>
      </c>
      <c r="E60" s="1096"/>
      <c r="F60" s="1153">
        <v>18</v>
      </c>
      <c r="G60" s="1097"/>
      <c r="H60" s="1154" t="s">
        <v>724</v>
      </c>
      <c r="I60" s="963" t="s">
        <v>111</v>
      </c>
      <c r="J60" s="963">
        <v>1</v>
      </c>
      <c r="K60" s="1102"/>
      <c r="L60" s="988" t="str">
        <f t="shared" si="12"/>
        <v>INCLUDED</v>
      </c>
      <c r="M60" s="989">
        <f t="shared" si="13"/>
        <v>0</v>
      </c>
      <c r="N60" s="620">
        <f t="shared" si="14"/>
        <v>0</v>
      </c>
      <c r="O60" s="620">
        <f t="shared" si="15"/>
        <v>0</v>
      </c>
      <c r="V60" s="830"/>
    </row>
    <row r="61" spans="1:22" s="620" customFormat="1" ht="18.75">
      <c r="A61" s="1170">
        <v>43</v>
      </c>
      <c r="B61" s="1154" t="s">
        <v>663</v>
      </c>
      <c r="C61" s="963">
        <v>1000013795</v>
      </c>
      <c r="D61" s="963">
        <v>94059900</v>
      </c>
      <c r="E61" s="1096"/>
      <c r="F61" s="1153">
        <v>18</v>
      </c>
      <c r="G61" s="1097"/>
      <c r="H61" s="1154" t="s">
        <v>119</v>
      </c>
      <c r="I61" s="963" t="s">
        <v>118</v>
      </c>
      <c r="J61" s="963">
        <v>1</v>
      </c>
      <c r="K61" s="1102"/>
      <c r="L61" s="988" t="str">
        <f t="shared" si="12"/>
        <v>INCLUDED</v>
      </c>
      <c r="M61" s="989">
        <f t="shared" si="13"/>
        <v>0</v>
      </c>
      <c r="N61" s="620">
        <f t="shared" si="14"/>
        <v>0</v>
      </c>
      <c r="O61" s="620">
        <f t="shared" si="15"/>
        <v>0</v>
      </c>
      <c r="V61" s="830"/>
    </row>
    <row r="62" spans="1:22" s="620" customFormat="1" ht="37.5">
      <c r="A62" s="1170">
        <v>44</v>
      </c>
      <c r="B62" s="1154" t="s">
        <v>683</v>
      </c>
      <c r="C62" s="963">
        <v>1000000442</v>
      </c>
      <c r="D62" s="963">
        <v>85446020</v>
      </c>
      <c r="E62" s="1096"/>
      <c r="F62" s="1153">
        <v>18</v>
      </c>
      <c r="G62" s="1097"/>
      <c r="H62" s="1154" t="s">
        <v>126</v>
      </c>
      <c r="I62" s="963" t="s">
        <v>118</v>
      </c>
      <c r="J62" s="963">
        <v>1</v>
      </c>
      <c r="K62" s="1102"/>
      <c r="L62" s="988" t="str">
        <f t="shared" si="12"/>
        <v>INCLUDED</v>
      </c>
      <c r="M62" s="989">
        <f t="shared" si="13"/>
        <v>0</v>
      </c>
      <c r="N62" s="620">
        <f t="shared" si="14"/>
        <v>0</v>
      </c>
      <c r="O62" s="620">
        <f t="shared" si="15"/>
        <v>0</v>
      </c>
      <c r="V62" s="830"/>
    </row>
    <row r="63" spans="1:22" s="620" customFormat="1" ht="37.5">
      <c r="A63" s="1170">
        <v>45</v>
      </c>
      <c r="B63" s="1154" t="s">
        <v>683</v>
      </c>
      <c r="C63" s="963">
        <v>1000000444</v>
      </c>
      <c r="D63" s="963">
        <v>85446090</v>
      </c>
      <c r="E63" s="1096"/>
      <c r="F63" s="1153">
        <v>18</v>
      </c>
      <c r="G63" s="1097"/>
      <c r="H63" s="1154" t="s">
        <v>124</v>
      </c>
      <c r="I63" s="963" t="s">
        <v>118</v>
      </c>
      <c r="J63" s="963">
        <v>1</v>
      </c>
      <c r="K63" s="1102"/>
      <c r="L63" s="988" t="str">
        <f t="shared" si="4"/>
        <v>INCLUDED</v>
      </c>
      <c r="M63" s="989">
        <f t="shared" si="5"/>
        <v>0</v>
      </c>
      <c r="N63" s="620">
        <f t="shared" si="6"/>
        <v>0</v>
      </c>
      <c r="O63" s="620">
        <f t="shared" si="7"/>
        <v>0</v>
      </c>
      <c r="V63" s="830"/>
    </row>
    <row r="64" spans="1:22" s="620" customFormat="1" ht="37.5">
      <c r="A64" s="1170">
        <v>46</v>
      </c>
      <c r="B64" s="1154" t="s">
        <v>683</v>
      </c>
      <c r="C64" s="963">
        <v>1000000443</v>
      </c>
      <c r="D64" s="963">
        <v>85446020</v>
      </c>
      <c r="E64" s="1096"/>
      <c r="F64" s="1153">
        <v>18</v>
      </c>
      <c r="G64" s="1097"/>
      <c r="H64" s="1154" t="s">
        <v>125</v>
      </c>
      <c r="I64" s="963" t="s">
        <v>118</v>
      </c>
      <c r="J64" s="963">
        <v>1</v>
      </c>
      <c r="K64" s="1102"/>
      <c r="L64" s="988" t="str">
        <f t="shared" si="4"/>
        <v>INCLUDED</v>
      </c>
      <c r="M64" s="989">
        <f t="shared" si="5"/>
        <v>0</v>
      </c>
      <c r="N64" s="620">
        <f t="shared" si="6"/>
        <v>0</v>
      </c>
      <c r="O64" s="620">
        <f t="shared" si="7"/>
        <v>0</v>
      </c>
      <c r="V64" s="830"/>
    </row>
    <row r="65" spans="1:22" s="620" customFormat="1" ht="69.75" customHeight="1">
      <c r="A65" s="1170">
        <v>47</v>
      </c>
      <c r="B65" s="1154" t="s">
        <v>684</v>
      </c>
      <c r="C65" s="963">
        <v>1000015954</v>
      </c>
      <c r="D65" s="963">
        <v>73082011</v>
      </c>
      <c r="E65" s="1096"/>
      <c r="F65" s="1153">
        <v>18</v>
      </c>
      <c r="G65" s="1097"/>
      <c r="H65" s="1154" t="s">
        <v>147</v>
      </c>
      <c r="I65" s="963" t="s">
        <v>148</v>
      </c>
      <c r="J65" s="963">
        <v>37</v>
      </c>
      <c r="K65" s="1102"/>
      <c r="L65" s="988" t="str">
        <f t="shared" si="4"/>
        <v>INCLUDED</v>
      </c>
      <c r="M65" s="989">
        <f t="shared" si="5"/>
        <v>0</v>
      </c>
      <c r="N65" s="620">
        <f t="shared" si="6"/>
        <v>0</v>
      </c>
      <c r="O65" s="620">
        <f t="shared" si="7"/>
        <v>0</v>
      </c>
      <c r="V65" s="830"/>
    </row>
    <row r="66" spans="1:22" s="620" customFormat="1" ht="37.5">
      <c r="A66" s="1170">
        <v>48</v>
      </c>
      <c r="B66" s="1154" t="s">
        <v>684</v>
      </c>
      <c r="C66" s="963">
        <v>1000015952</v>
      </c>
      <c r="D66" s="963">
        <v>73082011</v>
      </c>
      <c r="E66" s="1096"/>
      <c r="F66" s="1153">
        <v>18</v>
      </c>
      <c r="G66" s="1097"/>
      <c r="H66" s="1154" t="s">
        <v>725</v>
      </c>
      <c r="I66" s="963" t="s">
        <v>148</v>
      </c>
      <c r="J66" s="963">
        <v>12</v>
      </c>
      <c r="K66" s="1102"/>
      <c r="L66" s="988" t="str">
        <f t="shared" si="4"/>
        <v>INCLUDED</v>
      </c>
      <c r="M66" s="989">
        <f t="shared" si="5"/>
        <v>0</v>
      </c>
      <c r="N66" s="620">
        <f t="shared" si="6"/>
        <v>0</v>
      </c>
      <c r="O66" s="620">
        <f t="shared" si="7"/>
        <v>0</v>
      </c>
      <c r="V66" s="830"/>
    </row>
    <row r="67" spans="1:22" s="620" customFormat="1" ht="37.5">
      <c r="A67" s="1170">
        <v>49</v>
      </c>
      <c r="B67" s="1154" t="s">
        <v>684</v>
      </c>
      <c r="C67" s="963">
        <v>1000011713</v>
      </c>
      <c r="D67" s="963">
        <v>73082011</v>
      </c>
      <c r="E67" s="1096"/>
      <c r="F67" s="1153">
        <v>18</v>
      </c>
      <c r="G67" s="1097"/>
      <c r="H67" s="1154" t="s">
        <v>149</v>
      </c>
      <c r="I67" s="963" t="s">
        <v>148</v>
      </c>
      <c r="J67" s="963">
        <v>2</v>
      </c>
      <c r="K67" s="1102"/>
      <c r="L67" s="988" t="str">
        <f t="shared" si="4"/>
        <v>INCLUDED</v>
      </c>
      <c r="M67" s="989">
        <f t="shared" si="5"/>
        <v>0</v>
      </c>
      <c r="N67" s="620">
        <f t="shared" si="6"/>
        <v>0</v>
      </c>
      <c r="O67" s="620">
        <f t="shared" si="7"/>
        <v>0</v>
      </c>
      <c r="V67" s="830"/>
    </row>
    <row r="68" spans="1:22" s="620" customFormat="1" ht="37.5">
      <c r="A68" s="1170">
        <v>50</v>
      </c>
      <c r="B68" s="1154" t="s">
        <v>684</v>
      </c>
      <c r="C68" s="963">
        <v>1000012373</v>
      </c>
      <c r="D68" s="963">
        <v>73082011</v>
      </c>
      <c r="E68" s="1096"/>
      <c r="F68" s="1153">
        <v>18</v>
      </c>
      <c r="G68" s="1097"/>
      <c r="H68" s="1154" t="s">
        <v>150</v>
      </c>
      <c r="I68" s="963" t="s">
        <v>148</v>
      </c>
      <c r="J68" s="963">
        <v>5</v>
      </c>
      <c r="K68" s="1102"/>
      <c r="L68" s="988" t="str">
        <f t="shared" si="4"/>
        <v>INCLUDED</v>
      </c>
      <c r="M68" s="989">
        <f t="shared" si="5"/>
        <v>0</v>
      </c>
      <c r="N68" s="620">
        <f t="shared" si="6"/>
        <v>0</v>
      </c>
      <c r="O68" s="620">
        <f t="shared" si="7"/>
        <v>0</v>
      </c>
      <c r="V68" s="830"/>
    </row>
    <row r="69" spans="1:22" s="620" customFormat="1" ht="112.5">
      <c r="A69" s="1170">
        <v>51</v>
      </c>
      <c r="B69" s="1154" t="s">
        <v>652</v>
      </c>
      <c r="C69" s="963">
        <v>1000030433</v>
      </c>
      <c r="D69" s="963">
        <v>85287390</v>
      </c>
      <c r="E69" s="1096"/>
      <c r="F69" s="1153">
        <v>18</v>
      </c>
      <c r="G69" s="1097"/>
      <c r="H69" s="1154" t="s">
        <v>653</v>
      </c>
      <c r="I69" s="963" t="s">
        <v>111</v>
      </c>
      <c r="J69" s="963">
        <v>1</v>
      </c>
      <c r="K69" s="1102"/>
      <c r="L69" s="988" t="str">
        <f t="shared" si="4"/>
        <v>INCLUDED</v>
      </c>
      <c r="M69" s="989">
        <f t="shared" si="5"/>
        <v>0</v>
      </c>
      <c r="N69" s="620">
        <f t="shared" si="6"/>
        <v>0</v>
      </c>
      <c r="O69" s="620">
        <f t="shared" si="7"/>
        <v>0</v>
      </c>
      <c r="V69" s="830"/>
    </row>
    <row r="70" spans="1:22" s="620" customFormat="1" ht="18.75">
      <c r="A70" s="1170">
        <v>52</v>
      </c>
      <c r="B70" s="1154" t="s">
        <v>685</v>
      </c>
      <c r="C70" s="963">
        <v>1000058332</v>
      </c>
      <c r="D70" s="963">
        <v>85359030</v>
      </c>
      <c r="E70" s="1096"/>
      <c r="F70" s="1153">
        <v>18</v>
      </c>
      <c r="G70" s="1097"/>
      <c r="H70" s="1154" t="s">
        <v>726</v>
      </c>
      <c r="I70" s="963" t="s">
        <v>107</v>
      </c>
      <c r="J70" s="963">
        <v>1</v>
      </c>
      <c r="K70" s="1102"/>
      <c r="L70" s="988" t="str">
        <f t="shared" si="4"/>
        <v>INCLUDED</v>
      </c>
      <c r="M70" s="989">
        <f t="shared" si="5"/>
        <v>0</v>
      </c>
      <c r="N70" s="620">
        <f t="shared" si="6"/>
        <v>0</v>
      </c>
      <c r="O70" s="620">
        <f t="shared" si="7"/>
        <v>0</v>
      </c>
      <c r="V70" s="830"/>
    </row>
    <row r="71" spans="1:22" s="620" customFormat="1" ht="37.5">
      <c r="A71" s="1170">
        <v>53</v>
      </c>
      <c r="B71" s="1154" t="s">
        <v>685</v>
      </c>
      <c r="C71" s="963">
        <v>1000049817</v>
      </c>
      <c r="D71" s="963">
        <v>85359030</v>
      </c>
      <c r="E71" s="1096"/>
      <c r="F71" s="1153">
        <v>18</v>
      </c>
      <c r="G71" s="1097"/>
      <c r="H71" s="1154" t="s">
        <v>727</v>
      </c>
      <c r="I71" s="963" t="s">
        <v>111</v>
      </c>
      <c r="J71" s="963">
        <v>2</v>
      </c>
      <c r="K71" s="1102"/>
      <c r="L71" s="988" t="str">
        <f t="shared" si="4"/>
        <v>INCLUDED</v>
      </c>
      <c r="M71" s="989">
        <f t="shared" si="5"/>
        <v>0</v>
      </c>
      <c r="N71" s="620">
        <f t="shared" si="6"/>
        <v>0</v>
      </c>
      <c r="O71" s="620">
        <f t="shared" si="7"/>
        <v>0</v>
      </c>
      <c r="V71" s="830"/>
    </row>
    <row r="72" spans="1:22" s="620" customFormat="1" ht="37.5">
      <c r="A72" s="1170">
        <v>54</v>
      </c>
      <c r="B72" s="1154" t="s">
        <v>685</v>
      </c>
      <c r="C72" s="963">
        <v>1000049753</v>
      </c>
      <c r="D72" s="963">
        <v>85359030</v>
      </c>
      <c r="E72" s="1096"/>
      <c r="F72" s="1153">
        <v>18</v>
      </c>
      <c r="G72" s="1097"/>
      <c r="H72" s="1154" t="s">
        <v>728</v>
      </c>
      <c r="I72" s="963" t="s">
        <v>111</v>
      </c>
      <c r="J72" s="963">
        <v>1</v>
      </c>
      <c r="K72" s="1102"/>
      <c r="L72" s="988" t="str">
        <f t="shared" si="4"/>
        <v>INCLUDED</v>
      </c>
      <c r="M72" s="989">
        <f t="shared" si="5"/>
        <v>0</v>
      </c>
      <c r="N72" s="620">
        <f t="shared" si="6"/>
        <v>0</v>
      </c>
      <c r="O72" s="620">
        <f t="shared" si="7"/>
        <v>0</v>
      </c>
      <c r="V72" s="830"/>
    </row>
    <row r="73" spans="1:22" s="620" customFormat="1" ht="37.5">
      <c r="A73" s="1170">
        <v>55</v>
      </c>
      <c r="B73" s="1154" t="s">
        <v>685</v>
      </c>
      <c r="C73" s="963">
        <v>1000049762</v>
      </c>
      <c r="D73" s="963">
        <v>85359030</v>
      </c>
      <c r="E73" s="1096"/>
      <c r="F73" s="1153">
        <v>18</v>
      </c>
      <c r="G73" s="1097"/>
      <c r="H73" s="1154" t="s">
        <v>729</v>
      </c>
      <c r="I73" s="963" t="s">
        <v>111</v>
      </c>
      <c r="J73" s="963">
        <v>2</v>
      </c>
      <c r="K73" s="1102"/>
      <c r="L73" s="988" t="str">
        <f t="shared" si="4"/>
        <v>INCLUDED</v>
      </c>
      <c r="M73" s="989">
        <f t="shared" si="5"/>
        <v>0</v>
      </c>
      <c r="N73" s="620">
        <f t="shared" si="6"/>
        <v>0</v>
      </c>
      <c r="O73" s="620">
        <f t="shared" si="7"/>
        <v>0</v>
      </c>
      <c r="V73" s="830"/>
    </row>
    <row r="74" spans="1:22" s="620" customFormat="1" ht="37.5">
      <c r="A74" s="1170">
        <v>56</v>
      </c>
      <c r="B74" s="1154" t="s">
        <v>685</v>
      </c>
      <c r="C74" s="963">
        <v>1000058330</v>
      </c>
      <c r="D74" s="963">
        <v>85359030</v>
      </c>
      <c r="E74" s="1096"/>
      <c r="F74" s="1153">
        <v>18</v>
      </c>
      <c r="G74" s="1097"/>
      <c r="H74" s="1154" t="s">
        <v>730</v>
      </c>
      <c r="I74" s="963" t="s">
        <v>111</v>
      </c>
      <c r="J74" s="963">
        <v>1</v>
      </c>
      <c r="K74" s="1102"/>
      <c r="L74" s="988" t="str">
        <f t="shared" si="4"/>
        <v>INCLUDED</v>
      </c>
      <c r="M74" s="989">
        <f t="shared" si="5"/>
        <v>0</v>
      </c>
      <c r="N74" s="620">
        <f t="shared" si="6"/>
        <v>0</v>
      </c>
      <c r="O74" s="620">
        <f t="shared" si="7"/>
        <v>0</v>
      </c>
      <c r="V74" s="830"/>
    </row>
    <row r="75" spans="1:22" s="620" customFormat="1" ht="18.75">
      <c r="A75" s="1170">
        <v>57</v>
      </c>
      <c r="B75" s="1154" t="s">
        <v>685</v>
      </c>
      <c r="C75" s="963">
        <v>1000049750</v>
      </c>
      <c r="D75" s="963">
        <v>85359030</v>
      </c>
      <c r="E75" s="1096"/>
      <c r="F75" s="1153">
        <v>18</v>
      </c>
      <c r="G75" s="1097"/>
      <c r="H75" s="1154" t="s">
        <v>731</v>
      </c>
      <c r="I75" s="963" t="s">
        <v>111</v>
      </c>
      <c r="J75" s="963">
        <v>2</v>
      </c>
      <c r="K75" s="1102"/>
      <c r="L75" s="988" t="str">
        <f t="shared" si="4"/>
        <v>INCLUDED</v>
      </c>
      <c r="M75" s="989">
        <f t="shared" si="5"/>
        <v>0</v>
      </c>
      <c r="N75" s="620">
        <f t="shared" si="6"/>
        <v>0</v>
      </c>
      <c r="O75" s="620">
        <f t="shared" si="7"/>
        <v>0</v>
      </c>
      <c r="V75" s="830"/>
    </row>
    <row r="76" spans="1:22" s="620" customFormat="1" ht="18.75">
      <c r="A76" s="1170">
        <v>58</v>
      </c>
      <c r="B76" s="1154" t="s">
        <v>685</v>
      </c>
      <c r="C76" s="963">
        <v>1000058331</v>
      </c>
      <c r="D76" s="963">
        <v>85359030</v>
      </c>
      <c r="E76" s="1096"/>
      <c r="F76" s="1153">
        <v>18</v>
      </c>
      <c r="G76" s="1097"/>
      <c r="H76" s="1154" t="s">
        <v>732</v>
      </c>
      <c r="I76" s="963" t="s">
        <v>112</v>
      </c>
      <c r="J76" s="963">
        <v>1</v>
      </c>
      <c r="K76" s="1102"/>
      <c r="L76" s="988" t="str">
        <f t="shared" si="4"/>
        <v>INCLUDED</v>
      </c>
      <c r="M76" s="989">
        <f t="shared" si="5"/>
        <v>0</v>
      </c>
      <c r="N76" s="620">
        <f t="shared" si="6"/>
        <v>0</v>
      </c>
      <c r="O76" s="620">
        <f t="shared" si="7"/>
        <v>0</v>
      </c>
      <c r="V76" s="830"/>
    </row>
    <row r="77" spans="1:22" s="620" customFormat="1" ht="74.25" customHeight="1">
      <c r="A77" s="1170">
        <v>59</v>
      </c>
      <c r="B77" s="1154" t="s">
        <v>685</v>
      </c>
      <c r="C77" s="963">
        <v>1000049783</v>
      </c>
      <c r="D77" s="963">
        <v>85359030</v>
      </c>
      <c r="E77" s="1096"/>
      <c r="F77" s="1153">
        <v>18</v>
      </c>
      <c r="G77" s="1097"/>
      <c r="H77" s="1154" t="s">
        <v>733</v>
      </c>
      <c r="I77" s="963" t="s">
        <v>111</v>
      </c>
      <c r="J77" s="963">
        <v>2</v>
      </c>
      <c r="K77" s="1102"/>
      <c r="L77" s="988" t="str">
        <f t="shared" si="4"/>
        <v>INCLUDED</v>
      </c>
      <c r="M77" s="989">
        <f t="shared" si="5"/>
        <v>0</v>
      </c>
      <c r="N77" s="620">
        <f t="shared" si="6"/>
        <v>0</v>
      </c>
      <c r="O77" s="620">
        <f t="shared" si="7"/>
        <v>0</v>
      </c>
      <c r="V77" s="830"/>
    </row>
    <row r="78" spans="1:22" s="620" customFormat="1" ht="42" customHeight="1">
      <c r="A78" s="1170">
        <v>60</v>
      </c>
      <c r="B78" s="1154" t="s">
        <v>685</v>
      </c>
      <c r="C78" s="963">
        <v>1000049505</v>
      </c>
      <c r="D78" s="963">
        <v>85359030</v>
      </c>
      <c r="E78" s="1096"/>
      <c r="F78" s="1153">
        <v>18</v>
      </c>
      <c r="G78" s="1097"/>
      <c r="H78" s="1154" t="s">
        <v>734</v>
      </c>
      <c r="I78" s="963" t="s">
        <v>107</v>
      </c>
      <c r="J78" s="963">
        <v>3</v>
      </c>
      <c r="K78" s="1102"/>
      <c r="L78" s="988" t="str">
        <f t="shared" si="4"/>
        <v>INCLUDED</v>
      </c>
      <c r="M78" s="989">
        <f t="shared" si="5"/>
        <v>0</v>
      </c>
      <c r="N78" s="620">
        <f t="shared" si="6"/>
        <v>0</v>
      </c>
      <c r="O78" s="620">
        <f t="shared" si="7"/>
        <v>0</v>
      </c>
      <c r="V78" s="830"/>
    </row>
    <row r="79" spans="1:22" s="620" customFormat="1" ht="37.5">
      <c r="A79" s="1170">
        <v>61</v>
      </c>
      <c r="B79" s="1154" t="s">
        <v>685</v>
      </c>
      <c r="C79" s="963">
        <v>1000058334</v>
      </c>
      <c r="D79" s="963">
        <v>85359030</v>
      </c>
      <c r="E79" s="1096"/>
      <c r="F79" s="1153">
        <v>18</v>
      </c>
      <c r="G79" s="1097"/>
      <c r="H79" s="1154" t="s">
        <v>735</v>
      </c>
      <c r="I79" s="963" t="s">
        <v>107</v>
      </c>
      <c r="J79" s="963">
        <v>3</v>
      </c>
      <c r="K79" s="1102"/>
      <c r="L79" s="988" t="str">
        <f t="shared" si="4"/>
        <v>INCLUDED</v>
      </c>
      <c r="M79" s="989">
        <f t="shared" si="5"/>
        <v>0</v>
      </c>
      <c r="N79" s="620">
        <f t="shared" si="6"/>
        <v>0</v>
      </c>
      <c r="O79" s="620">
        <f t="shared" si="7"/>
        <v>0</v>
      </c>
      <c r="V79" s="830"/>
    </row>
    <row r="80" spans="1:22" s="620" customFormat="1" ht="37.5">
      <c r="A80" s="1170">
        <v>62</v>
      </c>
      <c r="B80" s="1154" t="s">
        <v>685</v>
      </c>
      <c r="C80" s="963">
        <v>1000058329</v>
      </c>
      <c r="D80" s="963">
        <v>85359030</v>
      </c>
      <c r="E80" s="1096"/>
      <c r="F80" s="1153">
        <v>18</v>
      </c>
      <c r="G80" s="1097"/>
      <c r="H80" s="1154" t="s">
        <v>736</v>
      </c>
      <c r="I80" s="963" t="s">
        <v>107</v>
      </c>
      <c r="J80" s="963">
        <v>3</v>
      </c>
      <c r="K80" s="1102"/>
      <c r="L80" s="988" t="str">
        <f t="shared" si="4"/>
        <v>INCLUDED</v>
      </c>
      <c r="M80" s="989">
        <f t="shared" si="5"/>
        <v>0</v>
      </c>
      <c r="N80" s="620">
        <f t="shared" si="6"/>
        <v>0</v>
      </c>
      <c r="O80" s="620">
        <f t="shared" si="7"/>
        <v>0</v>
      </c>
      <c r="V80" s="830"/>
    </row>
    <row r="81" spans="1:22" s="620" customFormat="1" ht="18.75">
      <c r="A81" s="1170">
        <v>63</v>
      </c>
      <c r="B81" s="1154" t="s">
        <v>685</v>
      </c>
      <c r="C81" s="963">
        <v>1000058333</v>
      </c>
      <c r="D81" s="963">
        <v>85359030</v>
      </c>
      <c r="E81" s="1096"/>
      <c r="F81" s="1153">
        <v>18</v>
      </c>
      <c r="G81" s="1097"/>
      <c r="H81" s="1154" t="s">
        <v>737</v>
      </c>
      <c r="I81" s="963" t="s">
        <v>107</v>
      </c>
      <c r="J81" s="963">
        <v>1</v>
      </c>
      <c r="K81" s="1102"/>
      <c r="L81" s="988" t="str">
        <f t="shared" si="4"/>
        <v>INCLUDED</v>
      </c>
      <c r="M81" s="989">
        <f t="shared" si="5"/>
        <v>0</v>
      </c>
      <c r="N81" s="620">
        <f t="shared" si="6"/>
        <v>0</v>
      </c>
      <c r="O81" s="620">
        <f t="shared" si="7"/>
        <v>0</v>
      </c>
      <c r="V81" s="830"/>
    </row>
    <row r="82" spans="1:22" s="620" customFormat="1" ht="56.25">
      <c r="A82" s="1170">
        <v>64</v>
      </c>
      <c r="B82" s="1154" t="s">
        <v>685</v>
      </c>
      <c r="C82" s="963">
        <v>1000049498</v>
      </c>
      <c r="D82" s="963">
        <v>85359030</v>
      </c>
      <c r="E82" s="1096"/>
      <c r="F82" s="1153">
        <v>18</v>
      </c>
      <c r="G82" s="1097"/>
      <c r="H82" s="1154" t="s">
        <v>738</v>
      </c>
      <c r="I82" s="963" t="s">
        <v>111</v>
      </c>
      <c r="J82" s="963">
        <v>1</v>
      </c>
      <c r="K82" s="1102"/>
      <c r="L82" s="988" t="str">
        <f t="shared" si="4"/>
        <v>INCLUDED</v>
      </c>
      <c r="M82" s="989">
        <f t="shared" si="5"/>
        <v>0</v>
      </c>
      <c r="N82" s="620">
        <f t="shared" si="6"/>
        <v>0</v>
      </c>
      <c r="O82" s="620">
        <f t="shared" si="7"/>
        <v>0</v>
      </c>
      <c r="V82" s="830"/>
    </row>
    <row r="83" spans="1:22" s="620" customFormat="1" ht="56.25">
      <c r="A83" s="1170">
        <v>65</v>
      </c>
      <c r="B83" s="1154" t="s">
        <v>685</v>
      </c>
      <c r="C83" s="963">
        <v>1000058317</v>
      </c>
      <c r="D83" s="963">
        <v>85359030</v>
      </c>
      <c r="E83" s="1096"/>
      <c r="F83" s="1153">
        <v>18</v>
      </c>
      <c r="G83" s="1097"/>
      <c r="H83" s="1154" t="s">
        <v>739</v>
      </c>
      <c r="I83" s="963" t="s">
        <v>111</v>
      </c>
      <c r="J83" s="963">
        <v>1</v>
      </c>
      <c r="K83" s="1102"/>
      <c r="L83" s="988" t="str">
        <f t="shared" si="4"/>
        <v>INCLUDED</v>
      </c>
      <c r="M83" s="989">
        <f t="shared" si="5"/>
        <v>0</v>
      </c>
      <c r="N83" s="620">
        <f t="shared" si="6"/>
        <v>0</v>
      </c>
      <c r="O83" s="620">
        <f t="shared" si="7"/>
        <v>0</v>
      </c>
      <c r="V83" s="830"/>
    </row>
    <row r="84" spans="1:22" s="620" customFormat="1" ht="18.75">
      <c r="A84" s="1170">
        <v>66</v>
      </c>
      <c r="B84" s="1154" t="s">
        <v>685</v>
      </c>
      <c r="C84" s="963">
        <v>1000021873</v>
      </c>
      <c r="D84" s="963">
        <v>85389000</v>
      </c>
      <c r="E84" s="1096"/>
      <c r="F84" s="1153">
        <v>18</v>
      </c>
      <c r="G84" s="1097"/>
      <c r="H84" s="1154" t="s">
        <v>740</v>
      </c>
      <c r="I84" s="963" t="s">
        <v>111</v>
      </c>
      <c r="J84" s="963">
        <v>3</v>
      </c>
      <c r="K84" s="1102"/>
      <c r="L84" s="988" t="str">
        <f t="shared" si="4"/>
        <v>INCLUDED</v>
      </c>
      <c r="M84" s="989">
        <f t="shared" si="5"/>
        <v>0</v>
      </c>
      <c r="N84" s="620">
        <f t="shared" si="6"/>
        <v>0</v>
      </c>
      <c r="O84" s="620">
        <f t="shared" si="7"/>
        <v>0</v>
      </c>
      <c r="V84" s="830"/>
    </row>
    <row r="85" spans="1:22" s="620" customFormat="1" ht="18.75">
      <c r="A85" s="1170">
        <v>67</v>
      </c>
      <c r="B85" s="1154" t="s">
        <v>685</v>
      </c>
      <c r="C85" s="963">
        <v>1000009208</v>
      </c>
      <c r="D85" s="963">
        <v>85389000</v>
      </c>
      <c r="E85" s="1096"/>
      <c r="F85" s="1153">
        <v>18</v>
      </c>
      <c r="G85" s="1097"/>
      <c r="H85" s="1154" t="s">
        <v>741</v>
      </c>
      <c r="I85" s="963" t="s">
        <v>111</v>
      </c>
      <c r="J85" s="963">
        <v>3</v>
      </c>
      <c r="K85" s="1102"/>
      <c r="L85" s="988" t="str">
        <f t="shared" si="4"/>
        <v>INCLUDED</v>
      </c>
      <c r="M85" s="989">
        <f t="shared" si="5"/>
        <v>0</v>
      </c>
      <c r="N85" s="620">
        <f t="shared" si="6"/>
        <v>0</v>
      </c>
      <c r="O85" s="620">
        <f t="shared" si="7"/>
        <v>0</v>
      </c>
      <c r="V85" s="830"/>
    </row>
    <row r="86" spans="1:22" s="620" customFormat="1" ht="37.5">
      <c r="A86" s="1170">
        <v>68</v>
      </c>
      <c r="B86" s="1154" t="s">
        <v>685</v>
      </c>
      <c r="C86" s="963">
        <v>1000058324</v>
      </c>
      <c r="D86" s="963">
        <v>85359030</v>
      </c>
      <c r="E86" s="1096"/>
      <c r="F86" s="1153">
        <v>18</v>
      </c>
      <c r="G86" s="1097"/>
      <c r="H86" s="1154" t="s">
        <v>742</v>
      </c>
      <c r="I86" s="963" t="s">
        <v>111</v>
      </c>
      <c r="J86" s="963">
        <v>1</v>
      </c>
      <c r="K86" s="1102"/>
      <c r="L86" s="988" t="str">
        <f t="shared" si="4"/>
        <v>INCLUDED</v>
      </c>
      <c r="M86" s="989">
        <f t="shared" si="5"/>
        <v>0</v>
      </c>
      <c r="N86" s="620">
        <f t="shared" si="6"/>
        <v>0</v>
      </c>
      <c r="O86" s="620">
        <f t="shared" si="7"/>
        <v>0</v>
      </c>
      <c r="V86" s="830"/>
    </row>
    <row r="87" spans="1:22" s="620" customFormat="1" ht="18.75">
      <c r="A87" s="1170">
        <v>69</v>
      </c>
      <c r="B87" s="1154" t="s">
        <v>685</v>
      </c>
      <c r="C87" s="963">
        <v>1000007067</v>
      </c>
      <c r="D87" s="963">
        <v>85389000</v>
      </c>
      <c r="E87" s="1096"/>
      <c r="F87" s="1153">
        <v>18</v>
      </c>
      <c r="G87" s="1097"/>
      <c r="H87" s="1154" t="s">
        <v>743</v>
      </c>
      <c r="I87" s="963" t="s">
        <v>111</v>
      </c>
      <c r="J87" s="963">
        <v>1</v>
      </c>
      <c r="K87" s="1102"/>
      <c r="L87" s="988" t="str">
        <f t="shared" si="4"/>
        <v>INCLUDED</v>
      </c>
      <c r="M87" s="989">
        <f t="shared" si="5"/>
        <v>0</v>
      </c>
      <c r="N87" s="620">
        <f t="shared" si="6"/>
        <v>0</v>
      </c>
      <c r="O87" s="620">
        <f t="shared" si="7"/>
        <v>0</v>
      </c>
      <c r="V87" s="830"/>
    </row>
    <row r="88" spans="1:22" s="620" customFormat="1" ht="18.75">
      <c r="A88" s="1170">
        <v>70</v>
      </c>
      <c r="B88" s="1154" t="s">
        <v>685</v>
      </c>
      <c r="C88" s="963">
        <v>1000058323</v>
      </c>
      <c r="D88" s="963">
        <v>85359030</v>
      </c>
      <c r="E88" s="1096"/>
      <c r="F88" s="1153">
        <v>18</v>
      </c>
      <c r="G88" s="1097"/>
      <c r="H88" s="1154" t="s">
        <v>744</v>
      </c>
      <c r="I88" s="963" t="s">
        <v>107</v>
      </c>
      <c r="J88" s="963">
        <v>1</v>
      </c>
      <c r="K88" s="1102"/>
      <c r="L88" s="988" t="str">
        <f t="shared" si="4"/>
        <v>INCLUDED</v>
      </c>
      <c r="M88" s="989">
        <f t="shared" si="5"/>
        <v>0</v>
      </c>
      <c r="N88" s="620">
        <f t="shared" si="6"/>
        <v>0</v>
      </c>
      <c r="O88" s="620">
        <f t="shared" si="7"/>
        <v>0</v>
      </c>
      <c r="V88" s="830"/>
    </row>
    <row r="89" spans="1:22" s="620" customFormat="1" ht="37.5">
      <c r="A89" s="1170">
        <v>71</v>
      </c>
      <c r="B89" s="1154" t="s">
        <v>685</v>
      </c>
      <c r="C89" s="963">
        <v>1000058320</v>
      </c>
      <c r="D89" s="963">
        <v>85359030</v>
      </c>
      <c r="E89" s="1096"/>
      <c r="F89" s="1153">
        <v>18</v>
      </c>
      <c r="G89" s="1097"/>
      <c r="H89" s="1154" t="s">
        <v>745</v>
      </c>
      <c r="I89" s="963" t="s">
        <v>111</v>
      </c>
      <c r="J89" s="963">
        <v>1</v>
      </c>
      <c r="K89" s="1102"/>
      <c r="L89" s="988" t="str">
        <f t="shared" si="4"/>
        <v>INCLUDED</v>
      </c>
      <c r="M89" s="989">
        <f t="shared" si="5"/>
        <v>0</v>
      </c>
      <c r="N89" s="620">
        <f t="shared" si="6"/>
        <v>0</v>
      </c>
      <c r="O89" s="620">
        <f t="shared" si="7"/>
        <v>0</v>
      </c>
      <c r="V89" s="830"/>
    </row>
    <row r="90" spans="1:22" s="620" customFormat="1" ht="37.5">
      <c r="A90" s="1170">
        <v>72</v>
      </c>
      <c r="B90" s="1154" t="s">
        <v>685</v>
      </c>
      <c r="C90" s="963">
        <v>1000049759</v>
      </c>
      <c r="D90" s="963">
        <v>85359030</v>
      </c>
      <c r="E90" s="1096"/>
      <c r="F90" s="1153">
        <v>18</v>
      </c>
      <c r="G90" s="1097"/>
      <c r="H90" s="1154" t="s">
        <v>746</v>
      </c>
      <c r="I90" s="963" t="s">
        <v>111</v>
      </c>
      <c r="J90" s="963">
        <v>1</v>
      </c>
      <c r="K90" s="1102"/>
      <c r="L90" s="988" t="str">
        <f t="shared" si="4"/>
        <v>INCLUDED</v>
      </c>
      <c r="M90" s="989">
        <f t="shared" si="5"/>
        <v>0</v>
      </c>
      <c r="N90" s="620">
        <f t="shared" si="6"/>
        <v>0</v>
      </c>
      <c r="O90" s="620">
        <f t="shared" si="7"/>
        <v>0</v>
      </c>
      <c r="V90" s="830"/>
    </row>
    <row r="91" spans="1:22" s="620" customFormat="1" ht="37.5">
      <c r="A91" s="1170">
        <v>73</v>
      </c>
      <c r="B91" s="1154" t="s">
        <v>685</v>
      </c>
      <c r="C91" s="963">
        <v>1000058319</v>
      </c>
      <c r="D91" s="963">
        <v>85359030</v>
      </c>
      <c r="E91" s="1096"/>
      <c r="F91" s="1153">
        <v>18</v>
      </c>
      <c r="G91" s="1097"/>
      <c r="H91" s="1154" t="s">
        <v>747</v>
      </c>
      <c r="I91" s="963" t="s">
        <v>111</v>
      </c>
      <c r="J91" s="963">
        <v>1</v>
      </c>
      <c r="K91" s="1102"/>
      <c r="L91" s="988" t="str">
        <f t="shared" si="4"/>
        <v>INCLUDED</v>
      </c>
      <c r="M91" s="989">
        <f t="shared" si="5"/>
        <v>0</v>
      </c>
      <c r="N91" s="620">
        <f t="shared" si="6"/>
        <v>0</v>
      </c>
      <c r="O91" s="620">
        <f t="shared" si="7"/>
        <v>0</v>
      </c>
      <c r="V91" s="830"/>
    </row>
    <row r="92" spans="1:22" s="620" customFormat="1" ht="37.5">
      <c r="A92" s="1170">
        <v>74</v>
      </c>
      <c r="B92" s="1154" t="s">
        <v>685</v>
      </c>
      <c r="C92" s="963">
        <v>1000058322</v>
      </c>
      <c r="D92" s="963">
        <v>85359030</v>
      </c>
      <c r="E92" s="1096"/>
      <c r="F92" s="1153">
        <v>18</v>
      </c>
      <c r="G92" s="1097"/>
      <c r="H92" s="1154" t="s">
        <v>748</v>
      </c>
      <c r="I92" s="963" t="s">
        <v>111</v>
      </c>
      <c r="J92" s="963">
        <v>1</v>
      </c>
      <c r="K92" s="1102"/>
      <c r="L92" s="988" t="str">
        <f t="shared" si="4"/>
        <v>INCLUDED</v>
      </c>
      <c r="M92" s="989">
        <f t="shared" si="5"/>
        <v>0</v>
      </c>
      <c r="N92" s="620">
        <f t="shared" si="6"/>
        <v>0</v>
      </c>
      <c r="O92" s="620">
        <f t="shared" si="7"/>
        <v>0</v>
      </c>
      <c r="V92" s="830"/>
    </row>
    <row r="93" spans="1:22" s="620" customFormat="1" ht="37.5">
      <c r="A93" s="1170">
        <v>75</v>
      </c>
      <c r="B93" s="1154" t="s">
        <v>685</v>
      </c>
      <c r="C93" s="963">
        <v>1000049835</v>
      </c>
      <c r="D93" s="963">
        <v>85359030</v>
      </c>
      <c r="E93" s="1096"/>
      <c r="F93" s="1153">
        <v>18</v>
      </c>
      <c r="G93" s="1097"/>
      <c r="H93" s="1154" t="s">
        <v>749</v>
      </c>
      <c r="I93" s="963" t="s">
        <v>111</v>
      </c>
      <c r="J93" s="963">
        <v>1</v>
      </c>
      <c r="K93" s="1102"/>
      <c r="L93" s="988" t="str">
        <f t="shared" si="4"/>
        <v>INCLUDED</v>
      </c>
      <c r="M93" s="989">
        <f t="shared" si="5"/>
        <v>0</v>
      </c>
      <c r="N93" s="620">
        <f t="shared" si="6"/>
        <v>0</v>
      </c>
      <c r="O93" s="620">
        <f t="shared" si="7"/>
        <v>0</v>
      </c>
      <c r="V93" s="830"/>
    </row>
    <row r="94" spans="1:22" s="620" customFormat="1" ht="57.75" customHeight="1">
      <c r="A94" s="1170">
        <v>76</v>
      </c>
      <c r="B94" s="1154" t="s">
        <v>685</v>
      </c>
      <c r="C94" s="963">
        <v>1000049795</v>
      </c>
      <c r="D94" s="963">
        <v>85359030</v>
      </c>
      <c r="E94" s="1096"/>
      <c r="F94" s="1153">
        <v>18</v>
      </c>
      <c r="G94" s="1097"/>
      <c r="H94" s="1154" t="s">
        <v>750</v>
      </c>
      <c r="I94" s="963" t="s">
        <v>111</v>
      </c>
      <c r="J94" s="963">
        <v>1</v>
      </c>
      <c r="K94" s="1102"/>
      <c r="L94" s="988" t="str">
        <f t="shared" si="4"/>
        <v>INCLUDED</v>
      </c>
      <c r="M94" s="989">
        <f t="shared" si="5"/>
        <v>0</v>
      </c>
      <c r="N94" s="620">
        <f t="shared" si="6"/>
        <v>0</v>
      </c>
      <c r="O94" s="620">
        <f t="shared" si="7"/>
        <v>0</v>
      </c>
      <c r="V94" s="830"/>
    </row>
    <row r="95" spans="1:22" s="620" customFormat="1" ht="57.75" customHeight="1">
      <c r="A95" s="1170">
        <v>77</v>
      </c>
      <c r="B95" s="1154" t="s">
        <v>685</v>
      </c>
      <c r="C95" s="963">
        <v>1000049808</v>
      </c>
      <c r="D95" s="963">
        <v>85359030</v>
      </c>
      <c r="E95" s="1096"/>
      <c r="F95" s="1153">
        <v>18</v>
      </c>
      <c r="G95" s="1097"/>
      <c r="H95" s="1154" t="s">
        <v>751</v>
      </c>
      <c r="I95" s="963" t="s">
        <v>111</v>
      </c>
      <c r="J95" s="963">
        <v>1</v>
      </c>
      <c r="K95" s="1102"/>
      <c r="L95" s="988" t="str">
        <f t="shared" si="4"/>
        <v>INCLUDED</v>
      </c>
      <c r="M95" s="989">
        <f t="shared" si="5"/>
        <v>0</v>
      </c>
      <c r="N95" s="620">
        <f t="shared" si="6"/>
        <v>0</v>
      </c>
      <c r="O95" s="620">
        <f t="shared" si="7"/>
        <v>0</v>
      </c>
      <c r="V95" s="830"/>
    </row>
    <row r="96" spans="1:22" s="620" customFormat="1" ht="57.75" customHeight="1">
      <c r="A96" s="1170">
        <v>78</v>
      </c>
      <c r="B96" s="1154" t="s">
        <v>685</v>
      </c>
      <c r="C96" s="963">
        <v>1000049805</v>
      </c>
      <c r="D96" s="963">
        <v>85359030</v>
      </c>
      <c r="E96" s="1096"/>
      <c r="F96" s="1153">
        <v>18</v>
      </c>
      <c r="G96" s="1097"/>
      <c r="H96" s="1154" t="s">
        <v>752</v>
      </c>
      <c r="I96" s="963" t="s">
        <v>111</v>
      </c>
      <c r="J96" s="963">
        <v>1</v>
      </c>
      <c r="K96" s="1102"/>
      <c r="L96" s="988" t="str">
        <f t="shared" si="4"/>
        <v>INCLUDED</v>
      </c>
      <c r="M96" s="989">
        <f t="shared" si="5"/>
        <v>0</v>
      </c>
      <c r="N96" s="620">
        <f t="shared" si="6"/>
        <v>0</v>
      </c>
      <c r="O96" s="620">
        <f t="shared" si="7"/>
        <v>0</v>
      </c>
      <c r="V96" s="830"/>
    </row>
    <row r="97" spans="1:22" s="620" customFormat="1" ht="57.75" customHeight="1">
      <c r="A97" s="1170">
        <v>79</v>
      </c>
      <c r="B97" s="1154" t="s">
        <v>685</v>
      </c>
      <c r="C97" s="963">
        <v>1000058321</v>
      </c>
      <c r="D97" s="963">
        <v>85359030</v>
      </c>
      <c r="E97" s="1096"/>
      <c r="F97" s="1153">
        <v>18</v>
      </c>
      <c r="G97" s="1097"/>
      <c r="H97" s="1154" t="s">
        <v>753</v>
      </c>
      <c r="I97" s="963" t="s">
        <v>111</v>
      </c>
      <c r="J97" s="963">
        <v>1</v>
      </c>
      <c r="K97" s="1102"/>
      <c r="L97" s="988" t="str">
        <f t="shared" si="4"/>
        <v>INCLUDED</v>
      </c>
      <c r="M97" s="989">
        <f t="shared" si="5"/>
        <v>0</v>
      </c>
      <c r="N97" s="620">
        <f t="shared" si="6"/>
        <v>0</v>
      </c>
      <c r="O97" s="620">
        <f t="shared" si="7"/>
        <v>0</v>
      </c>
      <c r="V97" s="830"/>
    </row>
    <row r="98" spans="1:22" s="620" customFormat="1" ht="57.75" customHeight="1">
      <c r="A98" s="1170">
        <v>80</v>
      </c>
      <c r="B98" s="1154" t="s">
        <v>685</v>
      </c>
      <c r="C98" s="963">
        <v>1000049799</v>
      </c>
      <c r="D98" s="963">
        <v>85359030</v>
      </c>
      <c r="E98" s="1096"/>
      <c r="F98" s="1153">
        <v>18</v>
      </c>
      <c r="G98" s="1097"/>
      <c r="H98" s="1154" t="s">
        <v>754</v>
      </c>
      <c r="I98" s="963" t="s">
        <v>111</v>
      </c>
      <c r="J98" s="963">
        <v>1</v>
      </c>
      <c r="K98" s="1102"/>
      <c r="L98" s="988" t="str">
        <f t="shared" si="4"/>
        <v>INCLUDED</v>
      </c>
      <c r="M98" s="989">
        <f t="shared" si="5"/>
        <v>0</v>
      </c>
      <c r="N98" s="620">
        <f t="shared" si="6"/>
        <v>0</v>
      </c>
      <c r="O98" s="620">
        <f t="shared" si="7"/>
        <v>0</v>
      </c>
      <c r="V98" s="830"/>
    </row>
    <row r="99" spans="1:22" s="620" customFormat="1" ht="54" customHeight="1">
      <c r="A99" s="1170">
        <v>81</v>
      </c>
      <c r="B99" s="1154" t="s">
        <v>685</v>
      </c>
      <c r="C99" s="963">
        <v>1000058325</v>
      </c>
      <c r="D99" s="963">
        <v>85359030</v>
      </c>
      <c r="E99" s="1096"/>
      <c r="F99" s="1153">
        <v>18</v>
      </c>
      <c r="G99" s="1097"/>
      <c r="H99" s="1154" t="s">
        <v>755</v>
      </c>
      <c r="I99" s="963" t="s">
        <v>111</v>
      </c>
      <c r="J99" s="963">
        <v>1</v>
      </c>
      <c r="K99" s="1102"/>
      <c r="L99" s="988" t="str">
        <f t="shared" si="4"/>
        <v>INCLUDED</v>
      </c>
      <c r="M99" s="989">
        <f t="shared" si="5"/>
        <v>0</v>
      </c>
      <c r="N99" s="620">
        <f t="shared" si="6"/>
        <v>0</v>
      </c>
      <c r="O99" s="620">
        <f t="shared" si="7"/>
        <v>0</v>
      </c>
      <c r="V99" s="830"/>
    </row>
    <row r="100" spans="1:22" s="620" customFormat="1" ht="54" customHeight="1">
      <c r="A100" s="1170">
        <v>82</v>
      </c>
      <c r="B100" s="1154" t="s">
        <v>685</v>
      </c>
      <c r="C100" s="963">
        <v>1000058318</v>
      </c>
      <c r="D100" s="963">
        <v>85359030</v>
      </c>
      <c r="E100" s="1096"/>
      <c r="F100" s="1153">
        <v>18</v>
      </c>
      <c r="G100" s="1097"/>
      <c r="H100" s="1154" t="s">
        <v>756</v>
      </c>
      <c r="I100" s="963" t="s">
        <v>111</v>
      </c>
      <c r="J100" s="963">
        <v>1</v>
      </c>
      <c r="K100" s="1102"/>
      <c r="L100" s="988" t="str">
        <f t="shared" si="4"/>
        <v>INCLUDED</v>
      </c>
      <c r="M100" s="989">
        <f t="shared" si="5"/>
        <v>0</v>
      </c>
      <c r="N100" s="620">
        <f t="shared" si="6"/>
        <v>0</v>
      </c>
      <c r="O100" s="620">
        <f t="shared" si="7"/>
        <v>0</v>
      </c>
      <c r="V100" s="830"/>
    </row>
    <row r="101" spans="1:22" s="620" customFormat="1" ht="54" customHeight="1">
      <c r="A101" s="1170">
        <v>83</v>
      </c>
      <c r="B101" s="1154" t="s">
        <v>685</v>
      </c>
      <c r="C101" s="963">
        <v>1000049495</v>
      </c>
      <c r="D101" s="963">
        <v>85359030</v>
      </c>
      <c r="E101" s="1096"/>
      <c r="F101" s="1153">
        <v>18</v>
      </c>
      <c r="G101" s="1097"/>
      <c r="H101" s="1154" t="s">
        <v>757</v>
      </c>
      <c r="I101" s="963" t="s">
        <v>111</v>
      </c>
      <c r="J101" s="963">
        <v>1</v>
      </c>
      <c r="K101" s="1102"/>
      <c r="L101" s="988" t="str">
        <f t="shared" si="4"/>
        <v>INCLUDED</v>
      </c>
      <c r="M101" s="989">
        <f t="shared" si="5"/>
        <v>0</v>
      </c>
      <c r="N101" s="620">
        <f t="shared" si="6"/>
        <v>0</v>
      </c>
      <c r="O101" s="620">
        <f t="shared" si="7"/>
        <v>0</v>
      </c>
      <c r="V101" s="830"/>
    </row>
    <row r="102" spans="1:22" s="620" customFormat="1" ht="54" customHeight="1">
      <c r="A102" s="1170">
        <v>84</v>
      </c>
      <c r="B102" s="1154" t="s">
        <v>685</v>
      </c>
      <c r="C102" s="963">
        <v>1000049802</v>
      </c>
      <c r="D102" s="963">
        <v>85359030</v>
      </c>
      <c r="E102" s="1096"/>
      <c r="F102" s="1153">
        <v>18</v>
      </c>
      <c r="G102" s="1097"/>
      <c r="H102" s="1154" t="s">
        <v>758</v>
      </c>
      <c r="I102" s="963" t="s">
        <v>111</v>
      </c>
      <c r="J102" s="963">
        <v>1</v>
      </c>
      <c r="K102" s="1102"/>
      <c r="L102" s="988" t="str">
        <f t="shared" si="4"/>
        <v>INCLUDED</v>
      </c>
      <c r="M102" s="989">
        <f t="shared" si="5"/>
        <v>0</v>
      </c>
      <c r="N102" s="620">
        <f t="shared" si="6"/>
        <v>0</v>
      </c>
      <c r="O102" s="620">
        <f t="shared" si="7"/>
        <v>0</v>
      </c>
      <c r="V102" s="830"/>
    </row>
    <row r="103" spans="1:22" s="620" customFormat="1" ht="318.75">
      <c r="A103" s="1170">
        <v>85</v>
      </c>
      <c r="B103" s="1154" t="s">
        <v>685</v>
      </c>
      <c r="C103" s="963">
        <v>1000058374</v>
      </c>
      <c r="D103" s="963">
        <v>85359030</v>
      </c>
      <c r="E103" s="1096"/>
      <c r="F103" s="1153">
        <v>18</v>
      </c>
      <c r="G103" s="1097"/>
      <c r="H103" s="1154" t="s">
        <v>759</v>
      </c>
      <c r="I103" s="963" t="s">
        <v>107</v>
      </c>
      <c r="J103" s="963">
        <v>2</v>
      </c>
      <c r="K103" s="1102"/>
      <c r="L103" s="988" t="str">
        <f t="shared" si="4"/>
        <v>INCLUDED</v>
      </c>
      <c r="M103" s="989">
        <f t="shared" si="5"/>
        <v>0</v>
      </c>
      <c r="N103" s="620">
        <f t="shared" si="6"/>
        <v>0</v>
      </c>
      <c r="O103" s="620">
        <f t="shared" si="7"/>
        <v>0</v>
      </c>
      <c r="V103" s="830"/>
    </row>
    <row r="104" spans="1:22" s="620" customFormat="1" ht="225">
      <c r="A104" s="1170">
        <v>86</v>
      </c>
      <c r="B104" s="1154" t="s">
        <v>685</v>
      </c>
      <c r="C104" s="963">
        <v>1000058314</v>
      </c>
      <c r="D104" s="963">
        <v>85359030</v>
      </c>
      <c r="E104" s="1096"/>
      <c r="F104" s="1153">
        <v>18</v>
      </c>
      <c r="G104" s="1097"/>
      <c r="H104" s="1154" t="s">
        <v>760</v>
      </c>
      <c r="I104" s="963" t="s">
        <v>107</v>
      </c>
      <c r="J104" s="963">
        <v>1</v>
      </c>
      <c r="K104" s="1102"/>
      <c r="L104" s="988" t="str">
        <f t="shared" si="4"/>
        <v>INCLUDED</v>
      </c>
      <c r="M104" s="989">
        <f t="shared" si="5"/>
        <v>0</v>
      </c>
      <c r="N104" s="620">
        <f t="shared" si="6"/>
        <v>0</v>
      </c>
      <c r="O104" s="620">
        <f t="shared" si="7"/>
        <v>0</v>
      </c>
      <c r="V104" s="830"/>
    </row>
    <row r="105" spans="1:22" s="620" customFormat="1" ht="225">
      <c r="A105" s="1170">
        <v>87</v>
      </c>
      <c r="B105" s="1154" t="s">
        <v>685</v>
      </c>
      <c r="C105" s="963">
        <v>1000058310</v>
      </c>
      <c r="D105" s="963">
        <v>85359030</v>
      </c>
      <c r="E105" s="1096"/>
      <c r="F105" s="1153">
        <v>18</v>
      </c>
      <c r="G105" s="1097"/>
      <c r="H105" s="1154" t="s">
        <v>761</v>
      </c>
      <c r="I105" s="963" t="s">
        <v>107</v>
      </c>
      <c r="J105" s="963">
        <v>1</v>
      </c>
      <c r="K105" s="1102"/>
      <c r="L105" s="988" t="str">
        <f t="shared" si="4"/>
        <v>INCLUDED</v>
      </c>
      <c r="M105" s="989">
        <f t="shared" si="5"/>
        <v>0</v>
      </c>
      <c r="N105" s="620">
        <f t="shared" si="6"/>
        <v>0</v>
      </c>
      <c r="O105" s="620">
        <f t="shared" si="7"/>
        <v>0</v>
      </c>
      <c r="V105" s="830"/>
    </row>
    <row r="106" spans="1:22" s="620" customFormat="1" ht="93.75">
      <c r="A106" s="1170">
        <v>88</v>
      </c>
      <c r="B106" s="1154" t="s">
        <v>685</v>
      </c>
      <c r="C106" s="963">
        <v>1000058305</v>
      </c>
      <c r="D106" s="963">
        <v>85359030</v>
      </c>
      <c r="E106" s="1096"/>
      <c r="F106" s="1153">
        <v>18</v>
      </c>
      <c r="G106" s="1097"/>
      <c r="H106" s="1154" t="s">
        <v>762</v>
      </c>
      <c r="I106" s="963" t="s">
        <v>111</v>
      </c>
      <c r="J106" s="963">
        <v>1</v>
      </c>
      <c r="K106" s="1102"/>
      <c r="L106" s="988" t="str">
        <f t="shared" si="4"/>
        <v>INCLUDED</v>
      </c>
      <c r="M106" s="989">
        <f t="shared" si="5"/>
        <v>0</v>
      </c>
      <c r="N106" s="620">
        <f t="shared" si="6"/>
        <v>0</v>
      </c>
      <c r="O106" s="620">
        <f t="shared" si="7"/>
        <v>0</v>
      </c>
      <c r="V106" s="830"/>
    </row>
    <row r="107" spans="1:22" s="620" customFormat="1" ht="93.75">
      <c r="A107" s="1170">
        <v>89</v>
      </c>
      <c r="B107" s="1154" t="s">
        <v>685</v>
      </c>
      <c r="C107" s="963">
        <v>1000058312</v>
      </c>
      <c r="D107" s="963">
        <v>85359030</v>
      </c>
      <c r="E107" s="1096"/>
      <c r="F107" s="1153">
        <v>18</v>
      </c>
      <c r="G107" s="1097"/>
      <c r="H107" s="1154" t="s">
        <v>763</v>
      </c>
      <c r="I107" s="963" t="s">
        <v>111</v>
      </c>
      <c r="J107" s="963">
        <v>1</v>
      </c>
      <c r="K107" s="1102"/>
      <c r="L107" s="988" t="str">
        <f t="shared" si="4"/>
        <v>INCLUDED</v>
      </c>
      <c r="M107" s="989">
        <f t="shared" si="5"/>
        <v>0</v>
      </c>
      <c r="N107" s="620">
        <f t="shared" si="6"/>
        <v>0</v>
      </c>
      <c r="O107" s="620">
        <f t="shared" si="7"/>
        <v>0</v>
      </c>
      <c r="V107" s="830"/>
    </row>
    <row r="108" spans="1:22" s="620" customFormat="1" ht="93.75">
      <c r="A108" s="1170">
        <v>90</v>
      </c>
      <c r="B108" s="1154" t="s">
        <v>685</v>
      </c>
      <c r="C108" s="963">
        <v>1000058308</v>
      </c>
      <c r="D108" s="963">
        <v>85359030</v>
      </c>
      <c r="E108" s="1096"/>
      <c r="F108" s="1153">
        <v>18</v>
      </c>
      <c r="G108" s="1097"/>
      <c r="H108" s="1154" t="s">
        <v>764</v>
      </c>
      <c r="I108" s="963" t="s">
        <v>111</v>
      </c>
      <c r="J108" s="963">
        <v>1</v>
      </c>
      <c r="K108" s="1102"/>
      <c r="L108" s="988" t="str">
        <f t="shared" si="4"/>
        <v>INCLUDED</v>
      </c>
      <c r="M108" s="989">
        <f t="shared" si="5"/>
        <v>0</v>
      </c>
      <c r="N108" s="620">
        <f t="shared" si="6"/>
        <v>0</v>
      </c>
      <c r="O108" s="620">
        <f t="shared" si="7"/>
        <v>0</v>
      </c>
      <c r="V108" s="830"/>
    </row>
    <row r="109" spans="1:22" s="620" customFormat="1" ht="37.5">
      <c r="A109" s="1170">
        <v>91</v>
      </c>
      <c r="B109" s="1154" t="s">
        <v>685</v>
      </c>
      <c r="C109" s="963">
        <v>1000049776</v>
      </c>
      <c r="D109" s="963">
        <v>85359030</v>
      </c>
      <c r="E109" s="1096"/>
      <c r="F109" s="1153">
        <v>18</v>
      </c>
      <c r="G109" s="1097"/>
      <c r="H109" s="1154" t="s">
        <v>765</v>
      </c>
      <c r="I109" s="963" t="s">
        <v>111</v>
      </c>
      <c r="J109" s="963">
        <v>1</v>
      </c>
      <c r="K109" s="1102"/>
      <c r="L109" s="988" t="str">
        <f t="shared" si="4"/>
        <v>INCLUDED</v>
      </c>
      <c r="M109" s="989">
        <f t="shared" si="5"/>
        <v>0</v>
      </c>
      <c r="N109" s="620">
        <f t="shared" si="6"/>
        <v>0</v>
      </c>
      <c r="O109" s="620">
        <f t="shared" si="7"/>
        <v>0</v>
      </c>
      <c r="V109" s="830"/>
    </row>
    <row r="110" spans="1:22" s="620" customFormat="1" ht="37.5">
      <c r="A110" s="1170">
        <v>92</v>
      </c>
      <c r="B110" s="1154" t="s">
        <v>685</v>
      </c>
      <c r="C110" s="963">
        <v>1000049778</v>
      </c>
      <c r="D110" s="963">
        <v>85359030</v>
      </c>
      <c r="E110" s="1096"/>
      <c r="F110" s="1153">
        <v>18</v>
      </c>
      <c r="G110" s="1097"/>
      <c r="H110" s="1154" t="s">
        <v>766</v>
      </c>
      <c r="I110" s="963" t="s">
        <v>111</v>
      </c>
      <c r="J110" s="963">
        <v>1</v>
      </c>
      <c r="K110" s="1102"/>
      <c r="L110" s="988" t="str">
        <f t="shared" si="4"/>
        <v>INCLUDED</v>
      </c>
      <c r="M110" s="989">
        <f t="shared" si="5"/>
        <v>0</v>
      </c>
      <c r="N110" s="620">
        <f t="shared" si="6"/>
        <v>0</v>
      </c>
      <c r="O110" s="620">
        <f t="shared" si="7"/>
        <v>0</v>
      </c>
      <c r="V110" s="830"/>
    </row>
    <row r="111" spans="1:22" s="620" customFormat="1" ht="37.5">
      <c r="A111" s="1170">
        <v>93</v>
      </c>
      <c r="B111" s="1154" t="s">
        <v>685</v>
      </c>
      <c r="C111" s="963">
        <v>1000049777</v>
      </c>
      <c r="D111" s="963">
        <v>85359030</v>
      </c>
      <c r="E111" s="1096"/>
      <c r="F111" s="1153">
        <v>18</v>
      </c>
      <c r="G111" s="1097"/>
      <c r="H111" s="1154" t="s">
        <v>767</v>
      </c>
      <c r="I111" s="963" t="s">
        <v>111</v>
      </c>
      <c r="J111" s="963">
        <v>1</v>
      </c>
      <c r="K111" s="1102"/>
      <c r="L111" s="988" t="str">
        <f t="shared" si="4"/>
        <v>INCLUDED</v>
      </c>
      <c r="M111" s="989">
        <f t="shared" si="5"/>
        <v>0</v>
      </c>
      <c r="N111" s="620">
        <f t="shared" si="6"/>
        <v>0</v>
      </c>
      <c r="O111" s="620">
        <f t="shared" si="7"/>
        <v>0</v>
      </c>
      <c r="V111" s="830"/>
    </row>
    <row r="112" spans="1:22" s="620" customFormat="1" ht="18.75">
      <c r="A112" s="1170">
        <v>94</v>
      </c>
      <c r="B112" s="1154" t="s">
        <v>685</v>
      </c>
      <c r="C112" s="963">
        <v>1000058306</v>
      </c>
      <c r="D112" s="963">
        <v>85359030</v>
      </c>
      <c r="E112" s="1096"/>
      <c r="F112" s="1153">
        <v>18</v>
      </c>
      <c r="G112" s="1097"/>
      <c r="H112" s="1154" t="s">
        <v>768</v>
      </c>
      <c r="I112" s="963" t="s">
        <v>111</v>
      </c>
      <c r="J112" s="963">
        <v>1</v>
      </c>
      <c r="K112" s="1102"/>
      <c r="L112" s="988" t="str">
        <f t="shared" si="4"/>
        <v>INCLUDED</v>
      </c>
      <c r="M112" s="989">
        <f t="shared" si="5"/>
        <v>0</v>
      </c>
      <c r="N112" s="620">
        <f t="shared" si="6"/>
        <v>0</v>
      </c>
      <c r="O112" s="620">
        <f t="shared" si="7"/>
        <v>0</v>
      </c>
      <c r="V112" s="830"/>
    </row>
    <row r="113" spans="1:22" s="620" customFormat="1" ht="18.75">
      <c r="A113" s="1170">
        <v>95</v>
      </c>
      <c r="B113" s="1154" t="s">
        <v>685</v>
      </c>
      <c r="C113" s="963">
        <v>1000058313</v>
      </c>
      <c r="D113" s="963">
        <v>85359030</v>
      </c>
      <c r="E113" s="1096"/>
      <c r="F113" s="1153">
        <v>18</v>
      </c>
      <c r="G113" s="1097"/>
      <c r="H113" s="1154" t="s">
        <v>769</v>
      </c>
      <c r="I113" s="963" t="s">
        <v>111</v>
      </c>
      <c r="J113" s="963">
        <v>1</v>
      </c>
      <c r="K113" s="1102"/>
      <c r="L113" s="988" t="str">
        <f t="shared" si="4"/>
        <v>INCLUDED</v>
      </c>
      <c r="M113" s="989">
        <f t="shared" si="5"/>
        <v>0</v>
      </c>
      <c r="N113" s="620">
        <f t="shared" si="6"/>
        <v>0</v>
      </c>
      <c r="O113" s="620">
        <f t="shared" si="7"/>
        <v>0</v>
      </c>
      <c r="V113" s="830"/>
    </row>
    <row r="114" spans="1:22" s="620" customFormat="1" ht="18.75">
      <c r="A114" s="1170">
        <v>96</v>
      </c>
      <c r="B114" s="1154" t="s">
        <v>685</v>
      </c>
      <c r="C114" s="963">
        <v>1000058309</v>
      </c>
      <c r="D114" s="963">
        <v>85359030</v>
      </c>
      <c r="E114" s="1096"/>
      <c r="F114" s="1153">
        <v>18</v>
      </c>
      <c r="G114" s="1097"/>
      <c r="H114" s="1154" t="s">
        <v>770</v>
      </c>
      <c r="I114" s="963" t="s">
        <v>111</v>
      </c>
      <c r="J114" s="963">
        <v>1</v>
      </c>
      <c r="K114" s="1102"/>
      <c r="L114" s="988" t="str">
        <f t="shared" si="4"/>
        <v>INCLUDED</v>
      </c>
      <c r="M114" s="989">
        <f t="shared" si="5"/>
        <v>0</v>
      </c>
      <c r="N114" s="620">
        <f t="shared" si="6"/>
        <v>0</v>
      </c>
      <c r="O114" s="620">
        <f t="shared" si="7"/>
        <v>0</v>
      </c>
      <c r="V114" s="830"/>
    </row>
    <row r="115" spans="1:22" s="620" customFormat="1" ht="18.75">
      <c r="A115" s="1170">
        <v>97</v>
      </c>
      <c r="B115" s="1154" t="s">
        <v>685</v>
      </c>
      <c r="C115" s="963">
        <v>1000058307</v>
      </c>
      <c r="D115" s="963">
        <v>85359030</v>
      </c>
      <c r="E115" s="1096"/>
      <c r="F115" s="1153">
        <v>18</v>
      </c>
      <c r="G115" s="1097"/>
      <c r="H115" s="1154" t="s">
        <v>771</v>
      </c>
      <c r="I115" s="963" t="s">
        <v>107</v>
      </c>
      <c r="J115" s="963">
        <v>1</v>
      </c>
      <c r="K115" s="1102"/>
      <c r="L115" s="988" t="str">
        <f t="shared" si="4"/>
        <v>INCLUDED</v>
      </c>
      <c r="M115" s="989">
        <f t="shared" si="5"/>
        <v>0</v>
      </c>
      <c r="N115" s="620">
        <f t="shared" si="6"/>
        <v>0</v>
      </c>
      <c r="O115" s="620">
        <f t="shared" si="7"/>
        <v>0</v>
      </c>
      <c r="V115" s="830"/>
    </row>
    <row r="116" spans="1:22" s="620" customFormat="1" ht="18.75">
      <c r="A116" s="1170">
        <v>98</v>
      </c>
      <c r="B116" s="1154" t="s">
        <v>685</v>
      </c>
      <c r="C116" s="963">
        <v>1000058315</v>
      </c>
      <c r="D116" s="963">
        <v>85359030</v>
      </c>
      <c r="E116" s="1096"/>
      <c r="F116" s="1153">
        <v>18</v>
      </c>
      <c r="G116" s="1097"/>
      <c r="H116" s="1154" t="s">
        <v>772</v>
      </c>
      <c r="I116" s="963" t="s">
        <v>107</v>
      </c>
      <c r="J116" s="963">
        <v>1</v>
      </c>
      <c r="K116" s="1102"/>
      <c r="L116" s="988" t="str">
        <f t="shared" si="4"/>
        <v>INCLUDED</v>
      </c>
      <c r="M116" s="989">
        <f t="shared" si="5"/>
        <v>0</v>
      </c>
      <c r="N116" s="620">
        <f t="shared" si="6"/>
        <v>0</v>
      </c>
      <c r="O116" s="620">
        <f t="shared" si="7"/>
        <v>0</v>
      </c>
      <c r="V116" s="830"/>
    </row>
    <row r="117" spans="1:22" s="620" customFormat="1" ht="18.75">
      <c r="A117" s="1170">
        <v>99</v>
      </c>
      <c r="B117" s="1154" t="s">
        <v>685</v>
      </c>
      <c r="C117" s="963">
        <v>1000058311</v>
      </c>
      <c r="D117" s="963">
        <v>85359030</v>
      </c>
      <c r="E117" s="1096"/>
      <c r="F117" s="1153">
        <v>18</v>
      </c>
      <c r="G117" s="1097"/>
      <c r="H117" s="1154" t="s">
        <v>773</v>
      </c>
      <c r="I117" s="963" t="s">
        <v>107</v>
      </c>
      <c r="J117" s="963">
        <v>1</v>
      </c>
      <c r="K117" s="1102"/>
      <c r="L117" s="988" t="str">
        <f t="shared" si="4"/>
        <v>INCLUDED</v>
      </c>
      <c r="M117" s="989">
        <f t="shared" si="5"/>
        <v>0</v>
      </c>
      <c r="N117" s="620">
        <f t="shared" si="6"/>
        <v>0</v>
      </c>
      <c r="O117" s="620">
        <f t="shared" si="7"/>
        <v>0</v>
      </c>
      <c r="V117" s="830"/>
    </row>
    <row r="118" spans="1:22" s="620" customFormat="1" ht="52.5" customHeight="1">
      <c r="A118" s="1170">
        <v>100</v>
      </c>
      <c r="B118" s="1154" t="s">
        <v>685</v>
      </c>
      <c r="C118" s="963">
        <v>1000058327</v>
      </c>
      <c r="D118" s="963">
        <v>85359030</v>
      </c>
      <c r="E118" s="1096"/>
      <c r="F118" s="1153">
        <v>18</v>
      </c>
      <c r="G118" s="1097"/>
      <c r="H118" s="1154" t="s">
        <v>774</v>
      </c>
      <c r="I118" s="963" t="s">
        <v>107</v>
      </c>
      <c r="J118" s="963">
        <v>1</v>
      </c>
      <c r="K118" s="1102"/>
      <c r="L118" s="988" t="str">
        <f t="shared" si="4"/>
        <v>INCLUDED</v>
      </c>
      <c r="M118" s="989">
        <f t="shared" si="5"/>
        <v>0</v>
      </c>
      <c r="N118" s="620">
        <f t="shared" si="6"/>
        <v>0</v>
      </c>
      <c r="O118" s="620">
        <f t="shared" si="7"/>
        <v>0</v>
      </c>
      <c r="V118" s="830"/>
    </row>
    <row r="119" spans="1:22" s="620" customFormat="1" ht="52.5" customHeight="1">
      <c r="A119" s="1170">
        <v>101</v>
      </c>
      <c r="B119" s="1154" t="s">
        <v>685</v>
      </c>
      <c r="C119" s="963">
        <v>1000058326</v>
      </c>
      <c r="D119" s="963">
        <v>85359030</v>
      </c>
      <c r="E119" s="1096"/>
      <c r="F119" s="1153">
        <v>18</v>
      </c>
      <c r="G119" s="1097"/>
      <c r="H119" s="1154" t="s">
        <v>775</v>
      </c>
      <c r="I119" s="963" t="s">
        <v>107</v>
      </c>
      <c r="J119" s="963">
        <v>1</v>
      </c>
      <c r="K119" s="1102"/>
      <c r="L119" s="988" t="str">
        <f t="shared" si="4"/>
        <v>INCLUDED</v>
      </c>
      <c r="M119" s="989">
        <f t="shared" si="5"/>
        <v>0</v>
      </c>
      <c r="N119" s="620">
        <f t="shared" si="6"/>
        <v>0</v>
      </c>
      <c r="O119" s="620">
        <f t="shared" si="7"/>
        <v>0</v>
      </c>
      <c r="V119" s="830"/>
    </row>
    <row r="120" spans="1:22" s="620" customFormat="1" ht="18.75">
      <c r="A120" s="1170">
        <v>102</v>
      </c>
      <c r="B120" s="1154" t="s">
        <v>686</v>
      </c>
      <c r="C120" s="963">
        <v>1000019927</v>
      </c>
      <c r="D120" s="963">
        <v>85389000</v>
      </c>
      <c r="E120" s="1096"/>
      <c r="F120" s="1153">
        <v>18</v>
      </c>
      <c r="G120" s="1097"/>
      <c r="H120" s="1154" t="s">
        <v>129</v>
      </c>
      <c r="I120" s="963" t="s">
        <v>118</v>
      </c>
      <c r="J120" s="963">
        <v>1</v>
      </c>
      <c r="K120" s="1102"/>
      <c r="L120" s="988" t="str">
        <f t="shared" si="4"/>
        <v>INCLUDED</v>
      </c>
      <c r="M120" s="989">
        <f t="shared" si="5"/>
        <v>0</v>
      </c>
      <c r="N120" s="620">
        <f t="shared" si="6"/>
        <v>0</v>
      </c>
      <c r="O120" s="620">
        <f t="shared" si="7"/>
        <v>0</v>
      </c>
      <c r="V120" s="830"/>
    </row>
    <row r="121" spans="1:22" s="620" customFormat="1" ht="18.75">
      <c r="A121" s="1170">
        <v>103</v>
      </c>
      <c r="B121" s="1154" t="s">
        <v>686</v>
      </c>
      <c r="C121" s="963">
        <v>1000019925</v>
      </c>
      <c r="D121" s="963">
        <v>84819090</v>
      </c>
      <c r="E121" s="1096"/>
      <c r="F121" s="1153">
        <v>18</v>
      </c>
      <c r="G121" s="1097"/>
      <c r="H121" s="1154" t="s">
        <v>776</v>
      </c>
      <c r="I121" s="963" t="s">
        <v>118</v>
      </c>
      <c r="J121" s="963">
        <v>1</v>
      </c>
      <c r="K121" s="1102"/>
      <c r="L121" s="988" t="str">
        <f t="shared" si="4"/>
        <v>INCLUDED</v>
      </c>
      <c r="M121" s="989">
        <f t="shared" si="5"/>
        <v>0</v>
      </c>
      <c r="N121" s="620">
        <f t="shared" si="6"/>
        <v>0</v>
      </c>
      <c r="O121" s="620">
        <f t="shared" si="7"/>
        <v>0</v>
      </c>
      <c r="V121" s="830"/>
    </row>
    <row r="122" spans="1:22" s="620" customFormat="1" ht="18.75">
      <c r="A122" s="1170">
        <v>104</v>
      </c>
      <c r="B122" s="1154" t="s">
        <v>686</v>
      </c>
      <c r="C122" s="963">
        <v>1000024186</v>
      </c>
      <c r="D122" s="963">
        <v>85354010</v>
      </c>
      <c r="E122" s="1096"/>
      <c r="F122" s="1153">
        <v>18</v>
      </c>
      <c r="G122" s="1097"/>
      <c r="H122" s="1154" t="s">
        <v>127</v>
      </c>
      <c r="I122" s="963" t="s">
        <v>118</v>
      </c>
      <c r="J122" s="963">
        <v>1</v>
      </c>
      <c r="K122" s="1102"/>
      <c r="L122" s="988" t="str">
        <f t="shared" si="4"/>
        <v>INCLUDED</v>
      </c>
      <c r="M122" s="989">
        <f t="shared" si="5"/>
        <v>0</v>
      </c>
      <c r="N122" s="620">
        <f t="shared" si="6"/>
        <v>0</v>
      </c>
      <c r="O122" s="620">
        <f t="shared" si="7"/>
        <v>0</v>
      </c>
      <c r="V122" s="830"/>
    </row>
    <row r="123" spans="1:22" s="620" customFormat="1" ht="18.75">
      <c r="A123" s="1170">
        <v>105</v>
      </c>
      <c r="B123" s="1154" t="s">
        <v>686</v>
      </c>
      <c r="C123" s="963">
        <v>1000025930</v>
      </c>
      <c r="D123" s="963">
        <v>85354010</v>
      </c>
      <c r="E123" s="1096"/>
      <c r="F123" s="1153">
        <v>18</v>
      </c>
      <c r="G123" s="1097"/>
      <c r="H123" s="1154" t="s">
        <v>777</v>
      </c>
      <c r="I123" s="963" t="s">
        <v>111</v>
      </c>
      <c r="J123" s="963">
        <v>1</v>
      </c>
      <c r="K123" s="1102"/>
      <c r="L123" s="988" t="str">
        <f t="shared" si="4"/>
        <v>INCLUDED</v>
      </c>
      <c r="M123" s="989">
        <f t="shared" si="5"/>
        <v>0</v>
      </c>
      <c r="N123" s="620">
        <f t="shared" si="6"/>
        <v>0</v>
      </c>
      <c r="O123" s="620">
        <f t="shared" si="7"/>
        <v>0</v>
      </c>
      <c r="V123" s="830"/>
    </row>
    <row r="124" spans="1:22" s="620" customFormat="1" ht="18.75">
      <c r="A124" s="1170">
        <v>106</v>
      </c>
      <c r="B124" s="1154" t="s">
        <v>686</v>
      </c>
      <c r="C124" s="963">
        <v>1000019912</v>
      </c>
      <c r="D124" s="963">
        <v>85371000</v>
      </c>
      <c r="E124" s="1096"/>
      <c r="F124" s="1153">
        <v>18</v>
      </c>
      <c r="G124" s="1097"/>
      <c r="H124" s="1154" t="s">
        <v>128</v>
      </c>
      <c r="I124" s="963" t="s">
        <v>118</v>
      </c>
      <c r="J124" s="963">
        <v>1</v>
      </c>
      <c r="K124" s="1102"/>
      <c r="L124" s="988" t="str">
        <f t="shared" ref="L124:L172" si="16">IF(K124=0, "INCLUDED", IF(ISERROR(J124*K124), K124, J124*K124))</f>
        <v>INCLUDED</v>
      </c>
      <c r="M124" s="989">
        <f t="shared" ref="M124:M172" si="17">O124</f>
        <v>0</v>
      </c>
      <c r="N124" s="620">
        <f t="shared" ref="N124:N172" si="18">IF(L124="Included",0,L124)</f>
        <v>0</v>
      </c>
      <c r="O124" s="620">
        <f t="shared" ref="O124:O172" si="19">IF(G124="",(N124*F124/100),(N124*G124))</f>
        <v>0</v>
      </c>
      <c r="V124" s="830"/>
    </row>
    <row r="125" spans="1:22" s="620" customFormat="1" ht="18.75">
      <c r="A125" s="1170">
        <v>107</v>
      </c>
      <c r="B125" s="1154" t="s">
        <v>686</v>
      </c>
      <c r="C125" s="963">
        <v>1000025934</v>
      </c>
      <c r="D125" s="963">
        <v>85359090</v>
      </c>
      <c r="E125" s="1096"/>
      <c r="F125" s="1153">
        <v>18</v>
      </c>
      <c r="G125" s="1097"/>
      <c r="H125" s="1154" t="s">
        <v>778</v>
      </c>
      <c r="I125" s="963" t="s">
        <v>111</v>
      </c>
      <c r="J125" s="963">
        <v>1</v>
      </c>
      <c r="K125" s="1102"/>
      <c r="L125" s="988" t="str">
        <f t="shared" si="16"/>
        <v>INCLUDED</v>
      </c>
      <c r="M125" s="989">
        <f t="shared" si="17"/>
        <v>0</v>
      </c>
      <c r="N125" s="620">
        <f t="shared" si="18"/>
        <v>0</v>
      </c>
      <c r="O125" s="620">
        <f t="shared" si="19"/>
        <v>0</v>
      </c>
      <c r="V125" s="830"/>
    </row>
    <row r="126" spans="1:22" s="620" customFormat="1" ht="37.5">
      <c r="A126" s="1170">
        <v>108</v>
      </c>
      <c r="B126" s="1154" t="s">
        <v>687</v>
      </c>
      <c r="C126" s="963">
        <v>1000000443</v>
      </c>
      <c r="D126" s="963">
        <v>85446020</v>
      </c>
      <c r="E126" s="1096"/>
      <c r="F126" s="1153">
        <v>18</v>
      </c>
      <c r="G126" s="1097"/>
      <c r="H126" s="1154" t="s">
        <v>125</v>
      </c>
      <c r="I126" s="963" t="s">
        <v>118</v>
      </c>
      <c r="J126" s="963">
        <v>1</v>
      </c>
      <c r="K126" s="1102"/>
      <c r="L126" s="988" t="str">
        <f t="shared" si="16"/>
        <v>INCLUDED</v>
      </c>
      <c r="M126" s="989">
        <f t="shared" si="17"/>
        <v>0</v>
      </c>
      <c r="N126" s="620">
        <f t="shared" si="18"/>
        <v>0</v>
      </c>
      <c r="O126" s="620">
        <f t="shared" si="19"/>
        <v>0</v>
      </c>
      <c r="V126" s="830"/>
    </row>
    <row r="127" spans="1:22" s="620" customFormat="1" ht="37.5">
      <c r="A127" s="1170">
        <v>109</v>
      </c>
      <c r="B127" s="1154" t="s">
        <v>687</v>
      </c>
      <c r="C127" s="963">
        <v>1000000442</v>
      </c>
      <c r="D127" s="963">
        <v>85446020</v>
      </c>
      <c r="E127" s="1096"/>
      <c r="F127" s="1153">
        <v>18</v>
      </c>
      <c r="G127" s="1097"/>
      <c r="H127" s="1154" t="s">
        <v>126</v>
      </c>
      <c r="I127" s="963" t="s">
        <v>118</v>
      </c>
      <c r="J127" s="963">
        <v>1</v>
      </c>
      <c r="K127" s="1102"/>
      <c r="L127" s="988" t="str">
        <f t="shared" si="16"/>
        <v>INCLUDED</v>
      </c>
      <c r="M127" s="989">
        <f t="shared" si="17"/>
        <v>0</v>
      </c>
      <c r="N127" s="620">
        <f t="shared" si="18"/>
        <v>0</v>
      </c>
      <c r="O127" s="620">
        <f t="shared" si="19"/>
        <v>0</v>
      </c>
      <c r="V127" s="830"/>
    </row>
    <row r="128" spans="1:22" s="620" customFormat="1" ht="37.5">
      <c r="A128" s="1170">
        <v>110</v>
      </c>
      <c r="B128" s="1154" t="s">
        <v>687</v>
      </c>
      <c r="C128" s="963">
        <v>1000000444</v>
      </c>
      <c r="D128" s="963">
        <v>85446090</v>
      </c>
      <c r="E128" s="1096"/>
      <c r="F128" s="1153">
        <v>18</v>
      </c>
      <c r="G128" s="1097"/>
      <c r="H128" s="1154" t="s">
        <v>124</v>
      </c>
      <c r="I128" s="963" t="s">
        <v>118</v>
      </c>
      <c r="J128" s="963">
        <v>1</v>
      </c>
      <c r="K128" s="1102"/>
      <c r="L128" s="988" t="str">
        <f t="shared" si="16"/>
        <v>INCLUDED</v>
      </c>
      <c r="M128" s="989">
        <f t="shared" si="17"/>
        <v>0</v>
      </c>
      <c r="N128" s="620">
        <f t="shared" si="18"/>
        <v>0</v>
      </c>
      <c r="O128" s="620">
        <f t="shared" si="19"/>
        <v>0</v>
      </c>
      <c r="V128" s="830"/>
    </row>
    <row r="129" spans="1:22" s="620" customFormat="1" ht="33.75" customHeight="1">
      <c r="A129" s="1170">
        <v>111</v>
      </c>
      <c r="B129" s="1154" t="s">
        <v>688</v>
      </c>
      <c r="C129" s="963">
        <v>1000032055</v>
      </c>
      <c r="D129" s="963">
        <v>72159090</v>
      </c>
      <c r="E129" s="1096"/>
      <c r="F129" s="1153">
        <v>18</v>
      </c>
      <c r="G129" s="1097"/>
      <c r="H129" s="1154" t="s">
        <v>123</v>
      </c>
      <c r="I129" s="963" t="s">
        <v>114</v>
      </c>
      <c r="J129" s="963">
        <v>2</v>
      </c>
      <c r="K129" s="1102"/>
      <c r="L129" s="988" t="str">
        <f t="shared" si="16"/>
        <v>INCLUDED</v>
      </c>
      <c r="M129" s="989">
        <f t="shared" si="17"/>
        <v>0</v>
      </c>
      <c r="N129" s="620">
        <f t="shared" si="18"/>
        <v>0</v>
      </c>
      <c r="O129" s="620">
        <f t="shared" si="19"/>
        <v>0</v>
      </c>
      <c r="V129" s="830"/>
    </row>
    <row r="130" spans="1:22" s="620" customFormat="1" ht="33.75" customHeight="1">
      <c r="A130" s="1170">
        <v>112</v>
      </c>
      <c r="B130" s="1154" t="s">
        <v>689</v>
      </c>
      <c r="C130" s="963">
        <v>1000058300</v>
      </c>
      <c r="D130" s="963">
        <v>85359030</v>
      </c>
      <c r="E130" s="1096"/>
      <c r="F130" s="1153">
        <v>18</v>
      </c>
      <c r="G130" s="1097"/>
      <c r="H130" s="1154" t="s">
        <v>779</v>
      </c>
      <c r="I130" s="963" t="s">
        <v>107</v>
      </c>
      <c r="J130" s="963">
        <v>1</v>
      </c>
      <c r="K130" s="1102"/>
      <c r="L130" s="988" t="str">
        <f t="shared" si="16"/>
        <v>INCLUDED</v>
      </c>
      <c r="M130" s="989">
        <f t="shared" si="17"/>
        <v>0</v>
      </c>
      <c r="N130" s="620">
        <f t="shared" si="18"/>
        <v>0</v>
      </c>
      <c r="O130" s="620">
        <f t="shared" si="19"/>
        <v>0</v>
      </c>
      <c r="V130" s="830"/>
    </row>
    <row r="131" spans="1:22" s="620" customFormat="1" ht="37.5">
      <c r="A131" s="1170">
        <v>113</v>
      </c>
      <c r="B131" s="1154" t="s">
        <v>689</v>
      </c>
      <c r="C131" s="963">
        <v>1000049816</v>
      </c>
      <c r="D131" s="963">
        <v>85359030</v>
      </c>
      <c r="E131" s="1096"/>
      <c r="F131" s="1153">
        <v>18</v>
      </c>
      <c r="G131" s="1097"/>
      <c r="H131" s="1154" t="s">
        <v>780</v>
      </c>
      <c r="I131" s="963" t="s">
        <v>111</v>
      </c>
      <c r="J131" s="963">
        <v>2</v>
      </c>
      <c r="K131" s="1102"/>
      <c r="L131" s="988" t="str">
        <f t="shared" si="16"/>
        <v>INCLUDED</v>
      </c>
      <c r="M131" s="989">
        <f t="shared" si="17"/>
        <v>0</v>
      </c>
      <c r="N131" s="620">
        <f t="shared" si="18"/>
        <v>0</v>
      </c>
      <c r="O131" s="620">
        <f t="shared" si="19"/>
        <v>0</v>
      </c>
      <c r="V131" s="830"/>
    </row>
    <row r="132" spans="1:22" s="620" customFormat="1" ht="37.5">
      <c r="A132" s="1170">
        <v>114</v>
      </c>
      <c r="B132" s="1154" t="s">
        <v>689</v>
      </c>
      <c r="C132" s="963">
        <v>1000049752</v>
      </c>
      <c r="D132" s="963">
        <v>85359030</v>
      </c>
      <c r="E132" s="1096"/>
      <c r="F132" s="1153">
        <v>18</v>
      </c>
      <c r="G132" s="1097"/>
      <c r="H132" s="1154" t="s">
        <v>781</v>
      </c>
      <c r="I132" s="963" t="s">
        <v>111</v>
      </c>
      <c r="J132" s="963">
        <v>1</v>
      </c>
      <c r="K132" s="1102"/>
      <c r="L132" s="988" t="str">
        <f t="shared" si="16"/>
        <v>INCLUDED</v>
      </c>
      <c r="M132" s="989">
        <f t="shared" si="17"/>
        <v>0</v>
      </c>
      <c r="N132" s="620">
        <f t="shared" si="18"/>
        <v>0</v>
      </c>
      <c r="O132" s="620">
        <f t="shared" si="19"/>
        <v>0</v>
      </c>
      <c r="V132" s="830"/>
    </row>
    <row r="133" spans="1:22" s="620" customFormat="1" ht="37.5">
      <c r="A133" s="1170">
        <v>115</v>
      </c>
      <c r="B133" s="1154" t="s">
        <v>689</v>
      </c>
      <c r="C133" s="963">
        <v>1000049761</v>
      </c>
      <c r="D133" s="963">
        <v>85359030</v>
      </c>
      <c r="E133" s="1096"/>
      <c r="F133" s="1153">
        <v>18</v>
      </c>
      <c r="G133" s="1097"/>
      <c r="H133" s="1154" t="s">
        <v>782</v>
      </c>
      <c r="I133" s="963" t="s">
        <v>111</v>
      </c>
      <c r="J133" s="963">
        <v>2</v>
      </c>
      <c r="K133" s="1102"/>
      <c r="L133" s="988" t="str">
        <f t="shared" si="16"/>
        <v>INCLUDED</v>
      </c>
      <c r="M133" s="989">
        <f t="shared" si="17"/>
        <v>0</v>
      </c>
      <c r="N133" s="620">
        <f t="shared" si="18"/>
        <v>0</v>
      </c>
      <c r="O133" s="620">
        <f t="shared" si="19"/>
        <v>0</v>
      </c>
      <c r="V133" s="830"/>
    </row>
    <row r="134" spans="1:22" s="620" customFormat="1" ht="37.5">
      <c r="A134" s="1170">
        <v>116</v>
      </c>
      <c r="B134" s="1154" t="s">
        <v>689</v>
      </c>
      <c r="C134" s="963">
        <v>1000058298</v>
      </c>
      <c r="D134" s="963">
        <v>85359030</v>
      </c>
      <c r="E134" s="1096"/>
      <c r="F134" s="1153">
        <v>18</v>
      </c>
      <c r="G134" s="1097"/>
      <c r="H134" s="1154" t="s">
        <v>783</v>
      </c>
      <c r="I134" s="963" t="s">
        <v>111</v>
      </c>
      <c r="J134" s="963">
        <v>1</v>
      </c>
      <c r="K134" s="1102"/>
      <c r="L134" s="988" t="str">
        <f t="shared" si="16"/>
        <v>INCLUDED</v>
      </c>
      <c r="M134" s="989">
        <f t="shared" si="17"/>
        <v>0</v>
      </c>
      <c r="N134" s="620">
        <f t="shared" si="18"/>
        <v>0</v>
      </c>
      <c r="O134" s="620">
        <f t="shared" si="19"/>
        <v>0</v>
      </c>
      <c r="V134" s="830"/>
    </row>
    <row r="135" spans="1:22" s="620" customFormat="1" ht="18.75">
      <c r="A135" s="1170">
        <v>117</v>
      </c>
      <c r="B135" s="1154" t="s">
        <v>689</v>
      </c>
      <c r="C135" s="963">
        <v>1000049749</v>
      </c>
      <c r="D135" s="963">
        <v>85359030</v>
      </c>
      <c r="E135" s="1096"/>
      <c r="F135" s="1153">
        <v>18</v>
      </c>
      <c r="G135" s="1097"/>
      <c r="H135" s="1154" t="s">
        <v>784</v>
      </c>
      <c r="I135" s="963" t="s">
        <v>111</v>
      </c>
      <c r="J135" s="963">
        <v>2</v>
      </c>
      <c r="K135" s="1102"/>
      <c r="L135" s="988" t="str">
        <f t="shared" si="16"/>
        <v>INCLUDED</v>
      </c>
      <c r="M135" s="989">
        <f t="shared" si="17"/>
        <v>0</v>
      </c>
      <c r="N135" s="620">
        <f t="shared" si="18"/>
        <v>0</v>
      </c>
      <c r="O135" s="620">
        <f t="shared" si="19"/>
        <v>0</v>
      </c>
      <c r="V135" s="830"/>
    </row>
    <row r="136" spans="1:22" s="620" customFormat="1" ht="18.75">
      <c r="A136" s="1170">
        <v>118</v>
      </c>
      <c r="B136" s="1154" t="s">
        <v>689</v>
      </c>
      <c r="C136" s="963">
        <v>1000058299</v>
      </c>
      <c r="D136" s="963">
        <v>85359030</v>
      </c>
      <c r="E136" s="1096"/>
      <c r="F136" s="1153">
        <v>18</v>
      </c>
      <c r="G136" s="1097"/>
      <c r="H136" s="1154" t="s">
        <v>785</v>
      </c>
      <c r="I136" s="963" t="s">
        <v>112</v>
      </c>
      <c r="J136" s="963">
        <v>1</v>
      </c>
      <c r="K136" s="1102"/>
      <c r="L136" s="988" t="str">
        <f t="shared" si="16"/>
        <v>INCLUDED</v>
      </c>
      <c r="M136" s="989">
        <f t="shared" si="17"/>
        <v>0</v>
      </c>
      <c r="N136" s="620">
        <f t="shared" si="18"/>
        <v>0</v>
      </c>
      <c r="O136" s="620">
        <f t="shared" si="19"/>
        <v>0</v>
      </c>
      <c r="V136" s="830"/>
    </row>
    <row r="137" spans="1:22" s="620" customFormat="1" ht="74.25" customHeight="1">
      <c r="A137" s="1170">
        <v>119</v>
      </c>
      <c r="B137" s="1154" t="s">
        <v>689</v>
      </c>
      <c r="C137" s="963">
        <v>1000049782</v>
      </c>
      <c r="D137" s="963">
        <v>85359030</v>
      </c>
      <c r="E137" s="1096"/>
      <c r="F137" s="1153">
        <v>18</v>
      </c>
      <c r="G137" s="1097"/>
      <c r="H137" s="1154" t="s">
        <v>786</v>
      </c>
      <c r="I137" s="963" t="s">
        <v>111</v>
      </c>
      <c r="J137" s="963">
        <v>2</v>
      </c>
      <c r="K137" s="1102"/>
      <c r="L137" s="988" t="str">
        <f t="shared" si="16"/>
        <v>INCLUDED</v>
      </c>
      <c r="M137" s="989">
        <f t="shared" si="17"/>
        <v>0</v>
      </c>
      <c r="N137" s="620">
        <f t="shared" si="18"/>
        <v>0</v>
      </c>
      <c r="O137" s="620">
        <f t="shared" si="19"/>
        <v>0</v>
      </c>
      <c r="V137" s="830"/>
    </row>
    <row r="138" spans="1:22" s="620" customFormat="1" ht="74.25" customHeight="1">
      <c r="A138" s="1170">
        <v>120</v>
      </c>
      <c r="B138" s="1154" t="s">
        <v>689</v>
      </c>
      <c r="C138" s="963">
        <v>1000058302</v>
      </c>
      <c r="D138" s="963">
        <v>85359030</v>
      </c>
      <c r="E138" s="1096"/>
      <c r="F138" s="1153">
        <v>18</v>
      </c>
      <c r="G138" s="1097"/>
      <c r="H138" s="1154" t="s">
        <v>787</v>
      </c>
      <c r="I138" s="963" t="s">
        <v>107</v>
      </c>
      <c r="J138" s="963">
        <v>3</v>
      </c>
      <c r="K138" s="1102"/>
      <c r="L138" s="988" t="str">
        <f t="shared" si="16"/>
        <v>INCLUDED</v>
      </c>
      <c r="M138" s="989">
        <f t="shared" si="17"/>
        <v>0</v>
      </c>
      <c r="N138" s="620">
        <f t="shared" si="18"/>
        <v>0</v>
      </c>
      <c r="O138" s="620">
        <f t="shared" si="19"/>
        <v>0</v>
      </c>
      <c r="V138" s="830"/>
    </row>
    <row r="139" spans="1:22" s="620" customFormat="1" ht="74.25" customHeight="1">
      <c r="A139" s="1170">
        <v>121</v>
      </c>
      <c r="B139" s="1154" t="s">
        <v>689</v>
      </c>
      <c r="C139" s="963">
        <v>1000058297</v>
      </c>
      <c r="D139" s="963">
        <v>85359030</v>
      </c>
      <c r="E139" s="1096"/>
      <c r="F139" s="1153">
        <v>18</v>
      </c>
      <c r="G139" s="1097"/>
      <c r="H139" s="1154" t="s">
        <v>788</v>
      </c>
      <c r="I139" s="963" t="s">
        <v>107</v>
      </c>
      <c r="J139" s="963">
        <v>3</v>
      </c>
      <c r="K139" s="1102"/>
      <c r="L139" s="988" t="str">
        <f t="shared" si="16"/>
        <v>INCLUDED</v>
      </c>
      <c r="M139" s="989">
        <f t="shared" si="17"/>
        <v>0</v>
      </c>
      <c r="N139" s="620">
        <f t="shared" si="18"/>
        <v>0</v>
      </c>
      <c r="O139" s="620">
        <f t="shared" si="19"/>
        <v>0</v>
      </c>
      <c r="V139" s="830"/>
    </row>
    <row r="140" spans="1:22" s="620" customFormat="1" ht="74.25" customHeight="1">
      <c r="A140" s="1170">
        <v>122</v>
      </c>
      <c r="B140" s="1154" t="s">
        <v>689</v>
      </c>
      <c r="C140" s="963">
        <v>1000058301</v>
      </c>
      <c r="D140" s="963">
        <v>85359030</v>
      </c>
      <c r="E140" s="1096"/>
      <c r="F140" s="1153">
        <v>18</v>
      </c>
      <c r="G140" s="1097"/>
      <c r="H140" s="1154" t="s">
        <v>789</v>
      </c>
      <c r="I140" s="963" t="s">
        <v>107</v>
      </c>
      <c r="J140" s="963">
        <v>1</v>
      </c>
      <c r="K140" s="1102"/>
      <c r="L140" s="988" t="str">
        <f t="shared" si="16"/>
        <v>INCLUDED</v>
      </c>
      <c r="M140" s="989">
        <f t="shared" si="17"/>
        <v>0</v>
      </c>
      <c r="N140" s="620">
        <f t="shared" si="18"/>
        <v>0</v>
      </c>
      <c r="O140" s="620">
        <f t="shared" si="19"/>
        <v>0</v>
      </c>
      <c r="V140" s="830"/>
    </row>
    <row r="141" spans="1:22" s="620" customFormat="1" ht="74.25" customHeight="1">
      <c r="A141" s="1170">
        <v>123</v>
      </c>
      <c r="B141" s="1154" t="s">
        <v>689</v>
      </c>
      <c r="C141" s="963">
        <v>1000058284</v>
      </c>
      <c r="D141" s="963">
        <v>85359030</v>
      </c>
      <c r="E141" s="1096"/>
      <c r="F141" s="1153">
        <v>18</v>
      </c>
      <c r="G141" s="1097"/>
      <c r="H141" s="1154" t="s">
        <v>790</v>
      </c>
      <c r="I141" s="963" t="s">
        <v>111</v>
      </c>
      <c r="J141" s="963">
        <v>1</v>
      </c>
      <c r="K141" s="1102"/>
      <c r="L141" s="988" t="str">
        <f t="shared" si="16"/>
        <v>INCLUDED</v>
      </c>
      <c r="M141" s="989">
        <f t="shared" si="17"/>
        <v>0</v>
      </c>
      <c r="N141" s="620">
        <f t="shared" si="18"/>
        <v>0</v>
      </c>
      <c r="O141" s="620">
        <f t="shared" si="19"/>
        <v>0</v>
      </c>
      <c r="V141" s="830"/>
    </row>
    <row r="142" spans="1:22" s="620" customFormat="1" ht="70.5" customHeight="1">
      <c r="A142" s="1170">
        <v>124</v>
      </c>
      <c r="B142" s="1154" t="s">
        <v>689</v>
      </c>
      <c r="C142" s="963">
        <v>1000021871</v>
      </c>
      <c r="D142" s="963">
        <v>85389000</v>
      </c>
      <c r="E142" s="1096"/>
      <c r="F142" s="1153">
        <v>18</v>
      </c>
      <c r="G142" s="1097"/>
      <c r="H142" s="1154" t="s">
        <v>791</v>
      </c>
      <c r="I142" s="963" t="s">
        <v>111</v>
      </c>
      <c r="J142" s="963">
        <v>3</v>
      </c>
      <c r="K142" s="1102"/>
      <c r="L142" s="988" t="str">
        <f t="shared" si="16"/>
        <v>INCLUDED</v>
      </c>
      <c r="M142" s="989">
        <f t="shared" si="17"/>
        <v>0</v>
      </c>
      <c r="N142" s="620">
        <f t="shared" si="18"/>
        <v>0</v>
      </c>
      <c r="O142" s="620">
        <f t="shared" si="19"/>
        <v>0</v>
      </c>
      <c r="V142" s="830"/>
    </row>
    <row r="143" spans="1:22" s="620" customFormat="1" ht="54" customHeight="1">
      <c r="A143" s="1170">
        <v>125</v>
      </c>
      <c r="B143" s="1154" t="s">
        <v>689</v>
      </c>
      <c r="C143" s="963">
        <v>1000009185</v>
      </c>
      <c r="D143" s="963">
        <v>85389000</v>
      </c>
      <c r="E143" s="1096"/>
      <c r="F143" s="1153">
        <v>18</v>
      </c>
      <c r="G143" s="1097"/>
      <c r="H143" s="1154" t="s">
        <v>792</v>
      </c>
      <c r="I143" s="963" t="s">
        <v>111</v>
      </c>
      <c r="J143" s="963">
        <v>3</v>
      </c>
      <c r="K143" s="1102"/>
      <c r="L143" s="988" t="str">
        <f t="shared" si="16"/>
        <v>INCLUDED</v>
      </c>
      <c r="M143" s="989">
        <f t="shared" si="17"/>
        <v>0</v>
      </c>
      <c r="N143" s="620">
        <f t="shared" si="18"/>
        <v>0</v>
      </c>
      <c r="O143" s="620">
        <f t="shared" si="19"/>
        <v>0</v>
      </c>
      <c r="V143" s="830"/>
    </row>
    <row r="144" spans="1:22" s="620" customFormat="1" ht="52.5" customHeight="1">
      <c r="A144" s="1170">
        <v>126</v>
      </c>
      <c r="B144" s="1154" t="s">
        <v>689</v>
      </c>
      <c r="C144" s="963">
        <v>1000058292</v>
      </c>
      <c r="D144" s="963">
        <v>85359030</v>
      </c>
      <c r="E144" s="1096"/>
      <c r="F144" s="1153">
        <v>18</v>
      </c>
      <c r="G144" s="1097"/>
      <c r="H144" s="1154" t="s">
        <v>793</v>
      </c>
      <c r="I144" s="963" t="s">
        <v>111</v>
      </c>
      <c r="J144" s="963">
        <v>1</v>
      </c>
      <c r="K144" s="1102"/>
      <c r="L144" s="988" t="str">
        <f t="shared" si="16"/>
        <v>INCLUDED</v>
      </c>
      <c r="M144" s="989">
        <f t="shared" si="17"/>
        <v>0</v>
      </c>
      <c r="N144" s="620">
        <f t="shared" si="18"/>
        <v>0</v>
      </c>
      <c r="O144" s="620">
        <f t="shared" si="19"/>
        <v>0</v>
      </c>
      <c r="V144" s="830"/>
    </row>
    <row r="145" spans="1:22" s="620" customFormat="1" ht="37.5" customHeight="1">
      <c r="A145" s="1170">
        <v>127</v>
      </c>
      <c r="B145" s="1154" t="s">
        <v>689</v>
      </c>
      <c r="C145" s="963">
        <v>1000007066</v>
      </c>
      <c r="D145" s="963">
        <v>85389000</v>
      </c>
      <c r="E145" s="1096"/>
      <c r="F145" s="1153">
        <v>18</v>
      </c>
      <c r="G145" s="1097"/>
      <c r="H145" s="1154" t="s">
        <v>794</v>
      </c>
      <c r="I145" s="963" t="s">
        <v>111</v>
      </c>
      <c r="J145" s="963">
        <v>1</v>
      </c>
      <c r="K145" s="1102"/>
      <c r="L145" s="988" t="str">
        <f t="shared" si="16"/>
        <v>INCLUDED</v>
      </c>
      <c r="M145" s="989">
        <f t="shared" si="17"/>
        <v>0</v>
      </c>
      <c r="N145" s="620">
        <f t="shared" si="18"/>
        <v>0</v>
      </c>
      <c r="O145" s="620">
        <f t="shared" si="19"/>
        <v>0</v>
      </c>
      <c r="V145" s="830"/>
    </row>
    <row r="146" spans="1:22" s="620" customFormat="1" ht="37.5" customHeight="1">
      <c r="A146" s="1170">
        <v>128</v>
      </c>
      <c r="B146" s="1154" t="s">
        <v>689</v>
      </c>
      <c r="C146" s="963">
        <v>1000058291</v>
      </c>
      <c r="D146" s="963">
        <v>85359030</v>
      </c>
      <c r="E146" s="1096"/>
      <c r="F146" s="1153">
        <v>18</v>
      </c>
      <c r="G146" s="1097"/>
      <c r="H146" s="1154" t="s">
        <v>795</v>
      </c>
      <c r="I146" s="963" t="s">
        <v>107</v>
      </c>
      <c r="J146" s="963">
        <v>1</v>
      </c>
      <c r="K146" s="1102"/>
      <c r="L146" s="988" t="str">
        <f t="shared" si="16"/>
        <v>INCLUDED</v>
      </c>
      <c r="M146" s="989">
        <f t="shared" si="17"/>
        <v>0</v>
      </c>
      <c r="N146" s="620">
        <f t="shared" si="18"/>
        <v>0</v>
      </c>
      <c r="O146" s="620">
        <f t="shared" si="19"/>
        <v>0</v>
      </c>
      <c r="V146" s="830"/>
    </row>
    <row r="147" spans="1:22" s="620" customFormat="1" ht="56.25">
      <c r="A147" s="1170">
        <v>129</v>
      </c>
      <c r="B147" s="1154" t="s">
        <v>689</v>
      </c>
      <c r="C147" s="963">
        <v>1000058293</v>
      </c>
      <c r="D147" s="963">
        <v>85359030</v>
      </c>
      <c r="E147" s="1096"/>
      <c r="F147" s="1153">
        <v>18</v>
      </c>
      <c r="G147" s="1097"/>
      <c r="H147" s="1154" t="s">
        <v>796</v>
      </c>
      <c r="I147" s="963" t="s">
        <v>111</v>
      </c>
      <c r="J147" s="963">
        <v>1</v>
      </c>
      <c r="K147" s="1102"/>
      <c r="L147" s="988" t="str">
        <f t="shared" si="16"/>
        <v>INCLUDED</v>
      </c>
      <c r="M147" s="989">
        <f t="shared" si="17"/>
        <v>0</v>
      </c>
      <c r="N147" s="620">
        <f t="shared" si="18"/>
        <v>0</v>
      </c>
      <c r="O147" s="620">
        <f t="shared" si="19"/>
        <v>0</v>
      </c>
      <c r="V147" s="830"/>
    </row>
    <row r="148" spans="1:22" s="620" customFormat="1" ht="56.25" customHeight="1">
      <c r="A148" s="1170">
        <v>130</v>
      </c>
      <c r="B148" s="1154" t="s">
        <v>689</v>
      </c>
      <c r="C148" s="963">
        <v>1000058287</v>
      </c>
      <c r="D148" s="963">
        <v>85359030</v>
      </c>
      <c r="E148" s="1096"/>
      <c r="F148" s="1153">
        <v>18</v>
      </c>
      <c r="G148" s="1097"/>
      <c r="H148" s="1154" t="s">
        <v>797</v>
      </c>
      <c r="I148" s="963" t="s">
        <v>111</v>
      </c>
      <c r="J148" s="963">
        <v>1</v>
      </c>
      <c r="K148" s="1102"/>
      <c r="L148" s="988" t="str">
        <f t="shared" si="16"/>
        <v>INCLUDED</v>
      </c>
      <c r="M148" s="989">
        <f t="shared" si="17"/>
        <v>0</v>
      </c>
      <c r="N148" s="620">
        <f t="shared" si="18"/>
        <v>0</v>
      </c>
      <c r="O148" s="620">
        <f t="shared" si="19"/>
        <v>0</v>
      </c>
      <c r="V148" s="830"/>
    </row>
    <row r="149" spans="1:22" s="620" customFormat="1" ht="56.25" customHeight="1">
      <c r="A149" s="1170">
        <v>131</v>
      </c>
      <c r="B149" s="1154" t="s">
        <v>689</v>
      </c>
      <c r="C149" s="963">
        <v>1000049797</v>
      </c>
      <c r="D149" s="963">
        <v>85359030</v>
      </c>
      <c r="E149" s="1096"/>
      <c r="F149" s="1153">
        <v>18</v>
      </c>
      <c r="G149" s="1097"/>
      <c r="H149" s="1154" t="s">
        <v>798</v>
      </c>
      <c r="I149" s="963" t="s">
        <v>111</v>
      </c>
      <c r="J149" s="963">
        <v>1</v>
      </c>
      <c r="K149" s="1102"/>
      <c r="L149" s="988" t="str">
        <f t="shared" si="16"/>
        <v>INCLUDED</v>
      </c>
      <c r="M149" s="989">
        <f t="shared" si="17"/>
        <v>0</v>
      </c>
      <c r="N149" s="620">
        <f t="shared" si="18"/>
        <v>0</v>
      </c>
      <c r="O149" s="620">
        <f t="shared" si="19"/>
        <v>0</v>
      </c>
      <c r="V149" s="830"/>
    </row>
    <row r="150" spans="1:22" s="620" customFormat="1" ht="56.25" customHeight="1">
      <c r="A150" s="1170">
        <v>132</v>
      </c>
      <c r="B150" s="1154" t="s">
        <v>689</v>
      </c>
      <c r="C150" s="963">
        <v>1000049801</v>
      </c>
      <c r="D150" s="963">
        <v>85359030</v>
      </c>
      <c r="E150" s="1096"/>
      <c r="F150" s="1153">
        <v>18</v>
      </c>
      <c r="G150" s="1097"/>
      <c r="H150" s="1154" t="s">
        <v>799</v>
      </c>
      <c r="I150" s="963" t="s">
        <v>111</v>
      </c>
      <c r="J150" s="963">
        <v>1</v>
      </c>
      <c r="K150" s="1102"/>
      <c r="L150" s="988" t="str">
        <f t="shared" si="16"/>
        <v>INCLUDED</v>
      </c>
      <c r="M150" s="989">
        <f t="shared" si="17"/>
        <v>0</v>
      </c>
      <c r="N150" s="620">
        <f t="shared" si="18"/>
        <v>0</v>
      </c>
      <c r="O150" s="620">
        <f t="shared" si="19"/>
        <v>0</v>
      </c>
      <c r="V150" s="830"/>
    </row>
    <row r="151" spans="1:22" s="620" customFormat="1" ht="93.75">
      <c r="A151" s="1170">
        <v>133</v>
      </c>
      <c r="B151" s="1154" t="s">
        <v>689</v>
      </c>
      <c r="C151" s="963">
        <v>1000058273</v>
      </c>
      <c r="D151" s="963">
        <v>85359030</v>
      </c>
      <c r="E151" s="1096"/>
      <c r="F151" s="1153">
        <v>18</v>
      </c>
      <c r="G151" s="1097"/>
      <c r="H151" s="1154" t="s">
        <v>800</v>
      </c>
      <c r="I151" s="963" t="s">
        <v>111</v>
      </c>
      <c r="J151" s="963">
        <v>1</v>
      </c>
      <c r="K151" s="1102"/>
      <c r="L151" s="988" t="str">
        <f t="shared" si="16"/>
        <v>INCLUDED</v>
      </c>
      <c r="M151" s="989">
        <f t="shared" si="17"/>
        <v>0</v>
      </c>
      <c r="N151" s="620">
        <f t="shared" si="18"/>
        <v>0</v>
      </c>
      <c r="O151" s="620">
        <f t="shared" si="19"/>
        <v>0</v>
      </c>
      <c r="V151" s="830"/>
    </row>
    <row r="152" spans="1:22" s="620" customFormat="1" ht="93.75">
      <c r="A152" s="1170">
        <v>134</v>
      </c>
      <c r="B152" s="1154" t="s">
        <v>689</v>
      </c>
      <c r="C152" s="963">
        <v>1000058280</v>
      </c>
      <c r="D152" s="963">
        <v>85359030</v>
      </c>
      <c r="E152" s="1096"/>
      <c r="F152" s="1153">
        <v>18</v>
      </c>
      <c r="G152" s="1097"/>
      <c r="H152" s="1154" t="s">
        <v>801</v>
      </c>
      <c r="I152" s="963" t="s">
        <v>111</v>
      </c>
      <c r="J152" s="963">
        <v>1</v>
      </c>
      <c r="K152" s="1102"/>
      <c r="L152" s="988" t="str">
        <f t="shared" si="16"/>
        <v>INCLUDED</v>
      </c>
      <c r="M152" s="989">
        <f t="shared" si="17"/>
        <v>0</v>
      </c>
      <c r="N152" s="620">
        <f t="shared" si="18"/>
        <v>0</v>
      </c>
      <c r="O152" s="620">
        <f t="shared" si="19"/>
        <v>0</v>
      </c>
      <c r="V152" s="830"/>
    </row>
    <row r="153" spans="1:22" s="620" customFormat="1" ht="93.75">
      <c r="A153" s="1170">
        <v>135</v>
      </c>
      <c r="B153" s="1154" t="s">
        <v>689</v>
      </c>
      <c r="C153" s="963">
        <v>1000058276</v>
      </c>
      <c r="D153" s="963">
        <v>85359030</v>
      </c>
      <c r="E153" s="1096"/>
      <c r="F153" s="1153">
        <v>18</v>
      </c>
      <c r="G153" s="1097"/>
      <c r="H153" s="1154" t="s">
        <v>802</v>
      </c>
      <c r="I153" s="963" t="s">
        <v>111</v>
      </c>
      <c r="J153" s="963">
        <v>1</v>
      </c>
      <c r="K153" s="1102"/>
      <c r="L153" s="988" t="str">
        <f t="shared" si="16"/>
        <v>INCLUDED</v>
      </c>
      <c r="M153" s="989">
        <f t="shared" si="17"/>
        <v>0</v>
      </c>
      <c r="N153" s="620">
        <f t="shared" si="18"/>
        <v>0</v>
      </c>
      <c r="O153" s="620">
        <f t="shared" si="19"/>
        <v>0</v>
      </c>
      <c r="V153" s="830"/>
    </row>
    <row r="154" spans="1:22" s="620" customFormat="1" ht="37.5">
      <c r="A154" s="1170">
        <v>136</v>
      </c>
      <c r="B154" s="1154" t="s">
        <v>689</v>
      </c>
      <c r="C154" s="963">
        <v>1000049773</v>
      </c>
      <c r="D154" s="963">
        <v>85359030</v>
      </c>
      <c r="E154" s="1096"/>
      <c r="F154" s="1153">
        <v>18</v>
      </c>
      <c r="G154" s="1097"/>
      <c r="H154" s="1154" t="s">
        <v>803</v>
      </c>
      <c r="I154" s="963" t="s">
        <v>111</v>
      </c>
      <c r="J154" s="963">
        <v>1</v>
      </c>
      <c r="K154" s="1102"/>
      <c r="L154" s="988" t="str">
        <f t="shared" si="16"/>
        <v>INCLUDED</v>
      </c>
      <c r="M154" s="989">
        <f t="shared" si="17"/>
        <v>0</v>
      </c>
      <c r="N154" s="620">
        <f t="shared" si="18"/>
        <v>0</v>
      </c>
      <c r="O154" s="620">
        <f t="shared" si="19"/>
        <v>0</v>
      </c>
      <c r="V154" s="830"/>
    </row>
    <row r="155" spans="1:22" s="620" customFormat="1" ht="37.5">
      <c r="A155" s="1170">
        <v>137</v>
      </c>
      <c r="B155" s="1154" t="s">
        <v>689</v>
      </c>
      <c r="C155" s="963">
        <v>1000049775</v>
      </c>
      <c r="D155" s="963">
        <v>85359030</v>
      </c>
      <c r="E155" s="1096"/>
      <c r="F155" s="1153">
        <v>18</v>
      </c>
      <c r="G155" s="1097"/>
      <c r="H155" s="1154" t="s">
        <v>804</v>
      </c>
      <c r="I155" s="963" t="s">
        <v>111</v>
      </c>
      <c r="J155" s="963">
        <v>1</v>
      </c>
      <c r="K155" s="1102"/>
      <c r="L155" s="988" t="str">
        <f t="shared" si="16"/>
        <v>INCLUDED</v>
      </c>
      <c r="M155" s="989">
        <f t="shared" si="17"/>
        <v>0</v>
      </c>
      <c r="N155" s="620">
        <f t="shared" si="18"/>
        <v>0</v>
      </c>
      <c r="O155" s="620">
        <f t="shared" si="19"/>
        <v>0</v>
      </c>
      <c r="V155" s="830"/>
    </row>
    <row r="156" spans="1:22" s="620" customFormat="1" ht="37.5">
      <c r="A156" s="1170">
        <v>138</v>
      </c>
      <c r="B156" s="1154" t="s">
        <v>689</v>
      </c>
      <c r="C156" s="963">
        <v>1000049774</v>
      </c>
      <c r="D156" s="963">
        <v>85359030</v>
      </c>
      <c r="E156" s="1096"/>
      <c r="F156" s="1153">
        <v>18</v>
      </c>
      <c r="G156" s="1097"/>
      <c r="H156" s="1154" t="s">
        <v>805</v>
      </c>
      <c r="I156" s="963" t="s">
        <v>111</v>
      </c>
      <c r="J156" s="963">
        <v>1</v>
      </c>
      <c r="K156" s="1102"/>
      <c r="L156" s="988" t="str">
        <f t="shared" si="16"/>
        <v>INCLUDED</v>
      </c>
      <c r="M156" s="989">
        <f t="shared" si="17"/>
        <v>0</v>
      </c>
      <c r="N156" s="620">
        <f t="shared" si="18"/>
        <v>0</v>
      </c>
      <c r="O156" s="620">
        <f t="shared" si="19"/>
        <v>0</v>
      </c>
      <c r="V156" s="830"/>
    </row>
    <row r="157" spans="1:22" s="620" customFormat="1" ht="56.25">
      <c r="A157" s="1170">
        <v>139</v>
      </c>
      <c r="B157" s="1154" t="s">
        <v>689</v>
      </c>
      <c r="C157" s="963">
        <v>1000075085</v>
      </c>
      <c r="D157" s="963">
        <v>85359030</v>
      </c>
      <c r="E157" s="1096"/>
      <c r="F157" s="1153">
        <v>18</v>
      </c>
      <c r="G157" s="1097"/>
      <c r="H157" s="1154" t="s">
        <v>806</v>
      </c>
      <c r="I157" s="963" t="s">
        <v>107</v>
      </c>
      <c r="J157" s="963">
        <v>1</v>
      </c>
      <c r="K157" s="1102"/>
      <c r="L157" s="988" t="str">
        <f t="shared" si="16"/>
        <v>INCLUDED</v>
      </c>
      <c r="M157" s="989">
        <f t="shared" si="17"/>
        <v>0</v>
      </c>
      <c r="N157" s="620">
        <f t="shared" si="18"/>
        <v>0</v>
      </c>
      <c r="O157" s="620">
        <f t="shared" si="19"/>
        <v>0</v>
      </c>
      <c r="V157" s="830"/>
    </row>
    <row r="158" spans="1:22" s="620" customFormat="1" ht="56.25">
      <c r="A158" s="1170">
        <v>140</v>
      </c>
      <c r="B158" s="1154" t="s">
        <v>689</v>
      </c>
      <c r="C158" s="963">
        <v>1000049497</v>
      </c>
      <c r="D158" s="963">
        <v>85359030</v>
      </c>
      <c r="E158" s="1096"/>
      <c r="F158" s="1153">
        <v>18</v>
      </c>
      <c r="G158" s="1097"/>
      <c r="H158" s="1154" t="s">
        <v>807</v>
      </c>
      <c r="I158" s="963" t="s">
        <v>111</v>
      </c>
      <c r="J158" s="963">
        <v>1</v>
      </c>
      <c r="K158" s="1102"/>
      <c r="L158" s="988" t="str">
        <f t="shared" si="16"/>
        <v>INCLUDED</v>
      </c>
      <c r="M158" s="989">
        <f t="shared" si="17"/>
        <v>0</v>
      </c>
      <c r="N158" s="620">
        <f t="shared" si="18"/>
        <v>0</v>
      </c>
      <c r="O158" s="620">
        <f t="shared" si="19"/>
        <v>0</v>
      </c>
      <c r="V158" s="830"/>
    </row>
    <row r="159" spans="1:22" s="620" customFormat="1" ht="318.75">
      <c r="A159" s="1170">
        <v>141</v>
      </c>
      <c r="B159" s="1154" t="s">
        <v>689</v>
      </c>
      <c r="C159" s="963">
        <v>1000077054</v>
      </c>
      <c r="D159" s="963">
        <v>85359030</v>
      </c>
      <c r="E159" s="1096"/>
      <c r="F159" s="1153">
        <v>18</v>
      </c>
      <c r="G159" s="1097"/>
      <c r="H159" s="1154" t="s">
        <v>808</v>
      </c>
      <c r="I159" s="963" t="s">
        <v>107</v>
      </c>
      <c r="J159" s="963">
        <v>2</v>
      </c>
      <c r="K159" s="1102"/>
      <c r="L159" s="988" t="str">
        <f t="shared" si="16"/>
        <v>INCLUDED</v>
      </c>
      <c r="M159" s="989">
        <f t="shared" si="17"/>
        <v>0</v>
      </c>
      <c r="N159" s="620">
        <f t="shared" si="18"/>
        <v>0</v>
      </c>
      <c r="O159" s="620">
        <f t="shared" si="19"/>
        <v>0</v>
      </c>
      <c r="V159" s="830"/>
    </row>
    <row r="160" spans="1:22" s="620" customFormat="1" ht="225">
      <c r="A160" s="1170">
        <v>142</v>
      </c>
      <c r="B160" s="1154" t="s">
        <v>689</v>
      </c>
      <c r="C160" s="963">
        <v>1000077057</v>
      </c>
      <c r="D160" s="963">
        <v>85359030</v>
      </c>
      <c r="E160" s="1096"/>
      <c r="F160" s="1153">
        <v>18</v>
      </c>
      <c r="G160" s="1097"/>
      <c r="H160" s="1154" t="s">
        <v>809</v>
      </c>
      <c r="I160" s="963" t="s">
        <v>107</v>
      </c>
      <c r="J160" s="963">
        <v>1</v>
      </c>
      <c r="K160" s="1102"/>
      <c r="L160" s="988" t="str">
        <f t="shared" si="16"/>
        <v>INCLUDED</v>
      </c>
      <c r="M160" s="989">
        <f t="shared" si="17"/>
        <v>0</v>
      </c>
      <c r="N160" s="620">
        <f t="shared" si="18"/>
        <v>0</v>
      </c>
      <c r="O160" s="620">
        <f t="shared" si="19"/>
        <v>0</v>
      </c>
      <c r="V160" s="830"/>
    </row>
    <row r="161" spans="1:22" s="620" customFormat="1" ht="225">
      <c r="A161" s="1170">
        <v>143</v>
      </c>
      <c r="B161" s="1154" t="s">
        <v>689</v>
      </c>
      <c r="C161" s="963">
        <v>1000077056</v>
      </c>
      <c r="D161" s="963">
        <v>85359030</v>
      </c>
      <c r="E161" s="1096"/>
      <c r="F161" s="1153">
        <v>18</v>
      </c>
      <c r="G161" s="1097"/>
      <c r="H161" s="1154" t="s">
        <v>810</v>
      </c>
      <c r="I161" s="963" t="s">
        <v>107</v>
      </c>
      <c r="J161" s="963">
        <v>1</v>
      </c>
      <c r="K161" s="1102"/>
      <c r="L161" s="988" t="str">
        <f t="shared" si="16"/>
        <v>INCLUDED</v>
      </c>
      <c r="M161" s="989">
        <f t="shared" si="17"/>
        <v>0</v>
      </c>
      <c r="N161" s="620">
        <f t="shared" si="18"/>
        <v>0</v>
      </c>
      <c r="O161" s="620">
        <f t="shared" si="19"/>
        <v>0</v>
      </c>
      <c r="V161" s="830"/>
    </row>
    <row r="162" spans="1:22" s="620" customFormat="1" ht="37.5">
      <c r="A162" s="1170">
        <v>144</v>
      </c>
      <c r="B162" s="1154" t="s">
        <v>689</v>
      </c>
      <c r="C162" s="963">
        <v>1000058288</v>
      </c>
      <c r="D162" s="963">
        <v>85359030</v>
      </c>
      <c r="E162" s="1096"/>
      <c r="F162" s="1153">
        <v>18</v>
      </c>
      <c r="G162" s="1097"/>
      <c r="H162" s="1154" t="s">
        <v>811</v>
      </c>
      <c r="I162" s="963" t="s">
        <v>111</v>
      </c>
      <c r="J162" s="963">
        <v>1</v>
      </c>
      <c r="K162" s="1102"/>
      <c r="L162" s="988" t="str">
        <f t="shared" si="16"/>
        <v>INCLUDED</v>
      </c>
      <c r="M162" s="989">
        <f t="shared" si="17"/>
        <v>0</v>
      </c>
      <c r="N162" s="620">
        <f t="shared" si="18"/>
        <v>0</v>
      </c>
      <c r="O162" s="620">
        <f t="shared" si="19"/>
        <v>0</v>
      </c>
      <c r="V162" s="830"/>
    </row>
    <row r="163" spans="1:22" s="620" customFormat="1" ht="37.5">
      <c r="A163" s="1170">
        <v>145</v>
      </c>
      <c r="B163" s="1154" t="s">
        <v>689</v>
      </c>
      <c r="C163" s="963">
        <v>1000049758</v>
      </c>
      <c r="D163" s="963">
        <v>85359030</v>
      </c>
      <c r="E163" s="1096"/>
      <c r="F163" s="1153">
        <v>18</v>
      </c>
      <c r="G163" s="1097"/>
      <c r="H163" s="1154" t="s">
        <v>812</v>
      </c>
      <c r="I163" s="963" t="s">
        <v>111</v>
      </c>
      <c r="J163" s="963">
        <v>1</v>
      </c>
      <c r="K163" s="1102"/>
      <c r="L163" s="988" t="str">
        <f t="shared" si="16"/>
        <v>INCLUDED</v>
      </c>
      <c r="M163" s="989">
        <f t="shared" si="17"/>
        <v>0</v>
      </c>
      <c r="N163" s="620">
        <f t="shared" si="18"/>
        <v>0</v>
      </c>
      <c r="O163" s="620">
        <f t="shared" si="19"/>
        <v>0</v>
      </c>
      <c r="V163" s="830"/>
    </row>
    <row r="164" spans="1:22" s="620" customFormat="1" ht="37.5">
      <c r="A164" s="1170">
        <v>146</v>
      </c>
      <c r="B164" s="1154" t="s">
        <v>689</v>
      </c>
      <c r="C164" s="963">
        <v>1000058272</v>
      </c>
      <c r="D164" s="963">
        <v>85359030</v>
      </c>
      <c r="E164" s="1096"/>
      <c r="F164" s="1153">
        <v>18</v>
      </c>
      <c r="G164" s="1097"/>
      <c r="H164" s="1154" t="s">
        <v>813</v>
      </c>
      <c r="I164" s="963" t="s">
        <v>111</v>
      </c>
      <c r="J164" s="963">
        <v>1</v>
      </c>
      <c r="K164" s="1102"/>
      <c r="L164" s="988" t="str">
        <f t="shared" si="16"/>
        <v>INCLUDED</v>
      </c>
      <c r="M164" s="989">
        <f t="shared" si="17"/>
        <v>0</v>
      </c>
      <c r="N164" s="620">
        <f t="shared" si="18"/>
        <v>0</v>
      </c>
      <c r="O164" s="620">
        <f t="shared" si="19"/>
        <v>0</v>
      </c>
      <c r="V164" s="830"/>
    </row>
    <row r="165" spans="1:22" s="620" customFormat="1" ht="37.5">
      <c r="A165" s="1170">
        <v>147</v>
      </c>
      <c r="B165" s="1154" t="s">
        <v>689</v>
      </c>
      <c r="C165" s="963">
        <v>1000058290</v>
      </c>
      <c r="D165" s="963">
        <v>85359030</v>
      </c>
      <c r="E165" s="1096"/>
      <c r="F165" s="1153">
        <v>18</v>
      </c>
      <c r="G165" s="1097"/>
      <c r="H165" s="1154" t="s">
        <v>814</v>
      </c>
      <c r="I165" s="963" t="s">
        <v>111</v>
      </c>
      <c r="J165" s="963">
        <v>1</v>
      </c>
      <c r="K165" s="1102"/>
      <c r="L165" s="988" t="str">
        <f t="shared" si="16"/>
        <v>INCLUDED</v>
      </c>
      <c r="M165" s="989">
        <f t="shared" si="17"/>
        <v>0</v>
      </c>
      <c r="N165" s="620">
        <f t="shared" si="18"/>
        <v>0</v>
      </c>
      <c r="O165" s="620">
        <f t="shared" si="19"/>
        <v>0</v>
      </c>
      <c r="V165" s="830"/>
    </row>
    <row r="166" spans="1:22" s="620" customFormat="1" ht="37.5">
      <c r="A166" s="1170">
        <v>148</v>
      </c>
      <c r="B166" s="1154" t="s">
        <v>689</v>
      </c>
      <c r="C166" s="963">
        <v>1000049834</v>
      </c>
      <c r="D166" s="963">
        <v>85359030</v>
      </c>
      <c r="E166" s="1096"/>
      <c r="F166" s="1153">
        <v>18</v>
      </c>
      <c r="G166" s="1097"/>
      <c r="H166" s="1154" t="s">
        <v>815</v>
      </c>
      <c r="I166" s="963" t="s">
        <v>111</v>
      </c>
      <c r="J166" s="963">
        <v>1</v>
      </c>
      <c r="K166" s="1102"/>
      <c r="L166" s="988" t="str">
        <f t="shared" si="16"/>
        <v>INCLUDED</v>
      </c>
      <c r="M166" s="989">
        <f t="shared" si="17"/>
        <v>0</v>
      </c>
      <c r="N166" s="620">
        <f t="shared" si="18"/>
        <v>0</v>
      </c>
      <c r="O166" s="620">
        <f t="shared" si="19"/>
        <v>0</v>
      </c>
      <c r="V166" s="830"/>
    </row>
    <row r="167" spans="1:22" s="620" customFormat="1" ht="37.5">
      <c r="A167" s="1170">
        <v>149</v>
      </c>
      <c r="B167" s="1154" t="s">
        <v>689</v>
      </c>
      <c r="C167" s="963">
        <v>1000049794</v>
      </c>
      <c r="D167" s="963">
        <v>85359030</v>
      </c>
      <c r="E167" s="1096"/>
      <c r="F167" s="1153">
        <v>18</v>
      </c>
      <c r="G167" s="1097"/>
      <c r="H167" s="1154" t="s">
        <v>816</v>
      </c>
      <c r="I167" s="963" t="s">
        <v>111</v>
      </c>
      <c r="J167" s="963">
        <v>1</v>
      </c>
      <c r="K167" s="1102"/>
      <c r="L167" s="988" t="str">
        <f t="shared" si="16"/>
        <v>INCLUDED</v>
      </c>
      <c r="M167" s="989">
        <f t="shared" si="17"/>
        <v>0</v>
      </c>
      <c r="N167" s="620">
        <f t="shared" si="18"/>
        <v>0</v>
      </c>
      <c r="O167" s="620">
        <f t="shared" si="19"/>
        <v>0</v>
      </c>
      <c r="V167" s="830"/>
    </row>
    <row r="168" spans="1:22" s="620" customFormat="1" ht="37.5">
      <c r="A168" s="1170">
        <v>150</v>
      </c>
      <c r="B168" s="1154" t="s">
        <v>689</v>
      </c>
      <c r="C168" s="963">
        <v>1000049807</v>
      </c>
      <c r="D168" s="963">
        <v>85359030</v>
      </c>
      <c r="E168" s="1096"/>
      <c r="F168" s="1153">
        <v>18</v>
      </c>
      <c r="G168" s="1097"/>
      <c r="H168" s="1154" t="s">
        <v>817</v>
      </c>
      <c r="I168" s="963" t="s">
        <v>111</v>
      </c>
      <c r="J168" s="963">
        <v>1</v>
      </c>
      <c r="K168" s="1102"/>
      <c r="L168" s="988" t="str">
        <f t="shared" si="16"/>
        <v>INCLUDED</v>
      </c>
      <c r="M168" s="989">
        <f t="shared" si="17"/>
        <v>0</v>
      </c>
      <c r="N168" s="620">
        <f t="shared" si="18"/>
        <v>0</v>
      </c>
      <c r="O168" s="620">
        <f t="shared" si="19"/>
        <v>0</v>
      </c>
      <c r="V168" s="830"/>
    </row>
    <row r="169" spans="1:22" s="620" customFormat="1" ht="37.5">
      <c r="A169" s="1170">
        <v>151</v>
      </c>
      <c r="B169" s="1154" t="s">
        <v>689</v>
      </c>
      <c r="C169" s="963">
        <v>1000049804</v>
      </c>
      <c r="D169" s="963">
        <v>85359030</v>
      </c>
      <c r="E169" s="1096"/>
      <c r="F169" s="1153">
        <v>18</v>
      </c>
      <c r="G169" s="1097"/>
      <c r="H169" s="1154" t="s">
        <v>818</v>
      </c>
      <c r="I169" s="963" t="s">
        <v>111</v>
      </c>
      <c r="J169" s="963">
        <v>1</v>
      </c>
      <c r="K169" s="1102"/>
      <c r="L169" s="988" t="str">
        <f t="shared" si="16"/>
        <v>INCLUDED</v>
      </c>
      <c r="M169" s="989">
        <f t="shared" si="17"/>
        <v>0</v>
      </c>
      <c r="N169" s="620">
        <f t="shared" si="18"/>
        <v>0</v>
      </c>
      <c r="O169" s="620">
        <f t="shared" si="19"/>
        <v>0</v>
      </c>
      <c r="V169" s="830"/>
    </row>
    <row r="170" spans="1:22" s="620" customFormat="1" ht="37.5">
      <c r="A170" s="1170">
        <v>152</v>
      </c>
      <c r="B170" s="1154" t="s">
        <v>689</v>
      </c>
      <c r="C170" s="963">
        <v>1000058289</v>
      </c>
      <c r="D170" s="963">
        <v>85359030</v>
      </c>
      <c r="E170" s="1096"/>
      <c r="F170" s="1153">
        <v>18</v>
      </c>
      <c r="G170" s="1097"/>
      <c r="H170" s="1154" t="s">
        <v>819</v>
      </c>
      <c r="I170" s="963" t="s">
        <v>111</v>
      </c>
      <c r="J170" s="963">
        <v>1</v>
      </c>
      <c r="K170" s="1102"/>
      <c r="L170" s="988" t="str">
        <f t="shared" si="16"/>
        <v>INCLUDED</v>
      </c>
      <c r="M170" s="989">
        <f t="shared" si="17"/>
        <v>0</v>
      </c>
      <c r="N170" s="620">
        <f t="shared" si="18"/>
        <v>0</v>
      </c>
      <c r="O170" s="620">
        <f t="shared" si="19"/>
        <v>0</v>
      </c>
      <c r="V170" s="830"/>
    </row>
    <row r="171" spans="1:22" s="620" customFormat="1" ht="37.5">
      <c r="A171" s="1170">
        <v>153</v>
      </c>
      <c r="B171" s="1154" t="s">
        <v>689</v>
      </c>
      <c r="C171" s="963">
        <v>1000049798</v>
      </c>
      <c r="D171" s="963">
        <v>85359030</v>
      </c>
      <c r="E171" s="1096"/>
      <c r="F171" s="1153">
        <v>18</v>
      </c>
      <c r="G171" s="1097"/>
      <c r="H171" s="1154" t="s">
        <v>820</v>
      </c>
      <c r="I171" s="963" t="s">
        <v>111</v>
      </c>
      <c r="J171" s="963">
        <v>1</v>
      </c>
      <c r="K171" s="1102"/>
      <c r="L171" s="988" t="str">
        <f t="shared" si="16"/>
        <v>INCLUDED</v>
      </c>
      <c r="M171" s="989">
        <f t="shared" si="17"/>
        <v>0</v>
      </c>
      <c r="N171" s="620">
        <f t="shared" si="18"/>
        <v>0</v>
      </c>
      <c r="O171" s="620">
        <f t="shared" si="19"/>
        <v>0</v>
      </c>
      <c r="V171" s="830"/>
    </row>
    <row r="172" spans="1:22" s="620" customFormat="1" ht="18.75">
      <c r="A172" s="1170">
        <v>154</v>
      </c>
      <c r="B172" s="1154" t="s">
        <v>689</v>
      </c>
      <c r="C172" s="963">
        <v>1000058274</v>
      </c>
      <c r="D172" s="963">
        <v>85359030</v>
      </c>
      <c r="E172" s="1096"/>
      <c r="F172" s="1153">
        <v>18</v>
      </c>
      <c r="G172" s="1097"/>
      <c r="H172" s="1154" t="s">
        <v>821</v>
      </c>
      <c r="I172" s="963" t="s">
        <v>111</v>
      </c>
      <c r="J172" s="963">
        <v>1</v>
      </c>
      <c r="K172" s="1102"/>
      <c r="L172" s="988" t="str">
        <f t="shared" si="16"/>
        <v>INCLUDED</v>
      </c>
      <c r="M172" s="989">
        <f t="shared" si="17"/>
        <v>0</v>
      </c>
      <c r="N172" s="620">
        <f t="shared" si="18"/>
        <v>0</v>
      </c>
      <c r="O172" s="620">
        <f t="shared" si="19"/>
        <v>0</v>
      </c>
      <c r="V172" s="830"/>
    </row>
    <row r="173" spans="1:22" s="620" customFormat="1" ht="18.75">
      <c r="A173" s="1170">
        <v>155</v>
      </c>
      <c r="B173" s="1154" t="s">
        <v>689</v>
      </c>
      <c r="C173" s="963">
        <v>1000058281</v>
      </c>
      <c r="D173" s="963">
        <v>85359030</v>
      </c>
      <c r="E173" s="1096"/>
      <c r="F173" s="1153">
        <v>18</v>
      </c>
      <c r="G173" s="1097"/>
      <c r="H173" s="1154" t="s">
        <v>822</v>
      </c>
      <c r="I173" s="963" t="s">
        <v>111</v>
      </c>
      <c r="J173" s="963">
        <v>1</v>
      </c>
      <c r="K173" s="1102"/>
      <c r="L173" s="988" t="str">
        <f t="shared" ref="L173:L197" si="20">IF(K173=0, "INCLUDED", IF(ISERROR(J173*K173), K173, J173*K173))</f>
        <v>INCLUDED</v>
      </c>
      <c r="M173" s="989">
        <f t="shared" ref="M173:M197" si="21">O173</f>
        <v>0</v>
      </c>
      <c r="N173" s="620">
        <f t="shared" ref="N173:N197" si="22">IF(L173="Included",0,L173)</f>
        <v>0</v>
      </c>
      <c r="O173" s="620">
        <f t="shared" ref="O173:O197" si="23">IF(G173="",(N173*F173/100),(N173*G173))</f>
        <v>0</v>
      </c>
      <c r="V173" s="830"/>
    </row>
    <row r="174" spans="1:22" s="620" customFormat="1" ht="18.75">
      <c r="A174" s="1170">
        <v>156</v>
      </c>
      <c r="B174" s="1154" t="s">
        <v>689</v>
      </c>
      <c r="C174" s="963">
        <v>1000058277</v>
      </c>
      <c r="D174" s="963">
        <v>85359030</v>
      </c>
      <c r="E174" s="1096"/>
      <c r="F174" s="1153">
        <v>18</v>
      </c>
      <c r="G174" s="1097"/>
      <c r="H174" s="1154" t="s">
        <v>823</v>
      </c>
      <c r="I174" s="963" t="s">
        <v>111</v>
      </c>
      <c r="J174" s="963">
        <v>1</v>
      </c>
      <c r="K174" s="1102"/>
      <c r="L174" s="988" t="str">
        <f t="shared" si="20"/>
        <v>INCLUDED</v>
      </c>
      <c r="M174" s="989">
        <f t="shared" si="21"/>
        <v>0</v>
      </c>
      <c r="N174" s="620">
        <f t="shared" si="22"/>
        <v>0</v>
      </c>
      <c r="O174" s="620">
        <f t="shared" si="23"/>
        <v>0</v>
      </c>
      <c r="V174" s="830"/>
    </row>
    <row r="175" spans="1:22" s="620" customFormat="1" ht="18.75">
      <c r="A175" s="1170">
        <v>157</v>
      </c>
      <c r="B175" s="1154" t="s">
        <v>689</v>
      </c>
      <c r="C175" s="963">
        <v>1000058275</v>
      </c>
      <c r="D175" s="963">
        <v>85359030</v>
      </c>
      <c r="E175" s="1096"/>
      <c r="F175" s="1153">
        <v>18</v>
      </c>
      <c r="G175" s="1097"/>
      <c r="H175" s="1154" t="s">
        <v>824</v>
      </c>
      <c r="I175" s="963" t="s">
        <v>107</v>
      </c>
      <c r="J175" s="963">
        <v>1</v>
      </c>
      <c r="K175" s="1102"/>
      <c r="L175" s="988" t="str">
        <f t="shared" si="20"/>
        <v>INCLUDED</v>
      </c>
      <c r="M175" s="989">
        <f t="shared" si="21"/>
        <v>0</v>
      </c>
      <c r="N175" s="620">
        <f t="shared" si="22"/>
        <v>0</v>
      </c>
      <c r="O175" s="620">
        <f t="shared" si="23"/>
        <v>0</v>
      </c>
      <c r="V175" s="830"/>
    </row>
    <row r="176" spans="1:22" s="620" customFormat="1" ht="18.75">
      <c r="A176" s="1170">
        <v>158</v>
      </c>
      <c r="B176" s="1154" t="s">
        <v>689</v>
      </c>
      <c r="C176" s="963">
        <v>1000058283</v>
      </c>
      <c r="D176" s="963">
        <v>85359030</v>
      </c>
      <c r="E176" s="1096"/>
      <c r="F176" s="1153">
        <v>18</v>
      </c>
      <c r="G176" s="1097"/>
      <c r="H176" s="1154" t="s">
        <v>825</v>
      </c>
      <c r="I176" s="963" t="s">
        <v>107</v>
      </c>
      <c r="J176" s="963">
        <v>1</v>
      </c>
      <c r="K176" s="1102"/>
      <c r="L176" s="988" t="str">
        <f t="shared" si="20"/>
        <v>INCLUDED</v>
      </c>
      <c r="M176" s="989">
        <f t="shared" si="21"/>
        <v>0</v>
      </c>
      <c r="N176" s="620">
        <f t="shared" si="22"/>
        <v>0</v>
      </c>
      <c r="O176" s="620">
        <f t="shared" si="23"/>
        <v>0</v>
      </c>
      <c r="V176" s="830"/>
    </row>
    <row r="177" spans="1:22" s="620" customFormat="1" ht="18.75">
      <c r="A177" s="1170">
        <v>159</v>
      </c>
      <c r="B177" s="1154" t="s">
        <v>689</v>
      </c>
      <c r="C177" s="963">
        <v>1000058279</v>
      </c>
      <c r="D177" s="963">
        <v>85359030</v>
      </c>
      <c r="E177" s="1096"/>
      <c r="F177" s="1153">
        <v>18</v>
      </c>
      <c r="G177" s="1097"/>
      <c r="H177" s="1154" t="s">
        <v>826</v>
      </c>
      <c r="I177" s="963" t="s">
        <v>107</v>
      </c>
      <c r="J177" s="963">
        <v>1</v>
      </c>
      <c r="K177" s="1102"/>
      <c r="L177" s="988" t="str">
        <f t="shared" si="20"/>
        <v>INCLUDED</v>
      </c>
      <c r="M177" s="989">
        <f t="shared" si="21"/>
        <v>0</v>
      </c>
      <c r="N177" s="620">
        <f t="shared" si="22"/>
        <v>0</v>
      </c>
      <c r="O177" s="620">
        <f t="shared" si="23"/>
        <v>0</v>
      </c>
      <c r="V177" s="830"/>
    </row>
    <row r="178" spans="1:22" s="620" customFormat="1" ht="37.5">
      <c r="A178" s="1170">
        <v>160</v>
      </c>
      <c r="B178" s="1154" t="s">
        <v>662</v>
      </c>
      <c r="C178" s="963">
        <v>1000022409</v>
      </c>
      <c r="D178" s="963">
        <v>84159000</v>
      </c>
      <c r="E178" s="1096"/>
      <c r="F178" s="1153">
        <v>18</v>
      </c>
      <c r="G178" s="1097"/>
      <c r="H178" s="1154" t="s">
        <v>827</v>
      </c>
      <c r="I178" s="963" t="s">
        <v>111</v>
      </c>
      <c r="J178" s="963">
        <v>1</v>
      </c>
      <c r="K178" s="1102"/>
      <c r="L178" s="988" t="str">
        <f t="shared" si="20"/>
        <v>INCLUDED</v>
      </c>
      <c r="M178" s="989">
        <f t="shared" si="21"/>
        <v>0</v>
      </c>
      <c r="N178" s="620">
        <f t="shared" si="22"/>
        <v>0</v>
      </c>
      <c r="O178" s="620">
        <f t="shared" si="23"/>
        <v>0</v>
      </c>
      <c r="V178" s="830"/>
    </row>
    <row r="179" spans="1:22" s="620" customFormat="1" ht="37.5">
      <c r="A179" s="1170">
        <v>161</v>
      </c>
      <c r="B179" s="1154" t="s">
        <v>662</v>
      </c>
      <c r="C179" s="963">
        <v>1000025963</v>
      </c>
      <c r="D179" s="963">
        <v>84151090</v>
      </c>
      <c r="E179" s="1096"/>
      <c r="F179" s="1153">
        <v>18</v>
      </c>
      <c r="G179" s="1097"/>
      <c r="H179" s="1154" t="s">
        <v>828</v>
      </c>
      <c r="I179" s="963" t="s">
        <v>111</v>
      </c>
      <c r="J179" s="963">
        <v>1</v>
      </c>
      <c r="K179" s="1102"/>
      <c r="L179" s="988" t="str">
        <f t="shared" si="20"/>
        <v>INCLUDED</v>
      </c>
      <c r="M179" s="989">
        <f t="shared" si="21"/>
        <v>0</v>
      </c>
      <c r="N179" s="620">
        <f t="shared" si="22"/>
        <v>0</v>
      </c>
      <c r="O179" s="620">
        <f t="shared" si="23"/>
        <v>0</v>
      </c>
      <c r="V179" s="830"/>
    </row>
    <row r="180" spans="1:22" s="620" customFormat="1" ht="37.5">
      <c r="A180" s="1170">
        <v>162</v>
      </c>
      <c r="B180" s="1154" t="s">
        <v>662</v>
      </c>
      <c r="C180" s="963">
        <v>1000006284</v>
      </c>
      <c r="D180" s="963">
        <v>84151090</v>
      </c>
      <c r="E180" s="1096"/>
      <c r="F180" s="1153">
        <v>18</v>
      </c>
      <c r="G180" s="1097"/>
      <c r="H180" s="1154" t="s">
        <v>115</v>
      </c>
      <c r="I180" s="963" t="s">
        <v>111</v>
      </c>
      <c r="J180" s="963">
        <v>1</v>
      </c>
      <c r="K180" s="1102"/>
      <c r="L180" s="988" t="str">
        <f t="shared" si="20"/>
        <v>INCLUDED</v>
      </c>
      <c r="M180" s="989">
        <f t="shared" si="21"/>
        <v>0</v>
      </c>
      <c r="N180" s="620">
        <f t="shared" si="22"/>
        <v>0</v>
      </c>
      <c r="O180" s="620">
        <f t="shared" si="23"/>
        <v>0</v>
      </c>
      <c r="V180" s="830"/>
    </row>
    <row r="181" spans="1:22" s="620" customFormat="1" ht="18.75">
      <c r="A181" s="1170">
        <v>163</v>
      </c>
      <c r="B181" s="1154" t="s">
        <v>690</v>
      </c>
      <c r="C181" s="963">
        <v>1000004304</v>
      </c>
      <c r="D181" s="963">
        <v>85371000</v>
      </c>
      <c r="E181" s="1096"/>
      <c r="F181" s="1153">
        <v>18</v>
      </c>
      <c r="G181" s="1097"/>
      <c r="H181" s="1154" t="s">
        <v>829</v>
      </c>
      <c r="I181" s="963" t="s">
        <v>111</v>
      </c>
      <c r="J181" s="963">
        <v>1</v>
      </c>
      <c r="K181" s="1102"/>
      <c r="L181" s="988" t="str">
        <f t="shared" si="20"/>
        <v>INCLUDED</v>
      </c>
      <c r="M181" s="989">
        <f t="shared" si="21"/>
        <v>0</v>
      </c>
      <c r="N181" s="620">
        <f t="shared" si="22"/>
        <v>0</v>
      </c>
      <c r="O181" s="620">
        <f t="shared" si="23"/>
        <v>0</v>
      </c>
      <c r="V181" s="830"/>
    </row>
    <row r="182" spans="1:22" s="620" customFormat="1" ht="93.75">
      <c r="A182" s="1170">
        <v>164</v>
      </c>
      <c r="B182" s="1154" t="s">
        <v>691</v>
      </c>
      <c r="C182" s="963">
        <v>1000031367</v>
      </c>
      <c r="D182" s="963">
        <v>85176260</v>
      </c>
      <c r="E182" s="1096"/>
      <c r="F182" s="1153">
        <v>18</v>
      </c>
      <c r="G182" s="1097"/>
      <c r="H182" s="1154" t="s">
        <v>136</v>
      </c>
      <c r="I182" s="963" t="s">
        <v>107</v>
      </c>
      <c r="J182" s="963">
        <v>1</v>
      </c>
      <c r="K182" s="1102"/>
      <c r="L182" s="988" t="str">
        <f t="shared" si="20"/>
        <v>INCLUDED</v>
      </c>
      <c r="M182" s="989">
        <f t="shared" si="21"/>
        <v>0</v>
      </c>
      <c r="N182" s="620">
        <f t="shared" si="22"/>
        <v>0</v>
      </c>
      <c r="O182" s="620">
        <f t="shared" si="23"/>
        <v>0</v>
      </c>
      <c r="V182" s="830"/>
    </row>
    <row r="183" spans="1:22" s="620" customFormat="1" ht="18.75">
      <c r="A183" s="1170">
        <v>165</v>
      </c>
      <c r="B183" s="1154" t="s">
        <v>691</v>
      </c>
      <c r="C183" s="963">
        <v>1000018706</v>
      </c>
      <c r="D183" s="963">
        <v>85176990</v>
      </c>
      <c r="E183" s="1096"/>
      <c r="F183" s="1153">
        <v>18</v>
      </c>
      <c r="G183" s="1097"/>
      <c r="H183" s="1154" t="s">
        <v>137</v>
      </c>
      <c r="I183" s="963" t="s">
        <v>107</v>
      </c>
      <c r="J183" s="963">
        <v>4</v>
      </c>
      <c r="K183" s="1102"/>
      <c r="L183" s="988" t="str">
        <f t="shared" si="20"/>
        <v>INCLUDED</v>
      </c>
      <c r="M183" s="989">
        <f t="shared" si="21"/>
        <v>0</v>
      </c>
      <c r="N183" s="620">
        <f t="shared" si="22"/>
        <v>0</v>
      </c>
      <c r="O183" s="620">
        <f t="shared" si="23"/>
        <v>0</v>
      </c>
      <c r="V183" s="830"/>
    </row>
    <row r="184" spans="1:22" s="620" customFormat="1" ht="18.75">
      <c r="A184" s="1170">
        <v>166</v>
      </c>
      <c r="B184" s="1154" t="s">
        <v>691</v>
      </c>
      <c r="C184" s="963">
        <v>1000031374</v>
      </c>
      <c r="D184" s="963">
        <v>85176290</v>
      </c>
      <c r="E184" s="1096"/>
      <c r="F184" s="1153">
        <v>18</v>
      </c>
      <c r="G184" s="1097"/>
      <c r="H184" s="1154" t="s">
        <v>138</v>
      </c>
      <c r="I184" s="963" t="s">
        <v>111</v>
      </c>
      <c r="J184" s="963">
        <v>2</v>
      </c>
      <c r="K184" s="1102"/>
      <c r="L184" s="988" t="str">
        <f t="shared" si="20"/>
        <v>INCLUDED</v>
      </c>
      <c r="M184" s="989">
        <f t="shared" si="21"/>
        <v>0</v>
      </c>
      <c r="N184" s="620">
        <f t="shared" si="22"/>
        <v>0</v>
      </c>
      <c r="O184" s="620">
        <f t="shared" si="23"/>
        <v>0</v>
      </c>
      <c r="V184" s="830"/>
    </row>
    <row r="185" spans="1:22" s="620" customFormat="1" ht="37.5">
      <c r="A185" s="1170">
        <v>167</v>
      </c>
      <c r="B185" s="1154" t="s">
        <v>691</v>
      </c>
      <c r="C185" s="963">
        <v>1000034950</v>
      </c>
      <c r="D185" s="963">
        <v>85176990</v>
      </c>
      <c r="E185" s="1096"/>
      <c r="F185" s="1153">
        <v>18</v>
      </c>
      <c r="G185" s="1097"/>
      <c r="H185" s="1154" t="s">
        <v>830</v>
      </c>
      <c r="I185" s="963" t="s">
        <v>107</v>
      </c>
      <c r="J185" s="963">
        <v>2</v>
      </c>
      <c r="K185" s="1102"/>
      <c r="L185" s="988" t="str">
        <f t="shared" si="20"/>
        <v>INCLUDED</v>
      </c>
      <c r="M185" s="989">
        <f t="shared" si="21"/>
        <v>0</v>
      </c>
      <c r="N185" s="620">
        <f t="shared" si="22"/>
        <v>0</v>
      </c>
      <c r="O185" s="620">
        <f t="shared" si="23"/>
        <v>0</v>
      </c>
      <c r="V185" s="830"/>
    </row>
    <row r="186" spans="1:22" s="620" customFormat="1" ht="37.5">
      <c r="A186" s="1170">
        <v>168</v>
      </c>
      <c r="B186" s="1154" t="s">
        <v>691</v>
      </c>
      <c r="C186" s="963">
        <v>1000031381</v>
      </c>
      <c r="D186" s="963">
        <v>85176290</v>
      </c>
      <c r="E186" s="1096"/>
      <c r="F186" s="1153">
        <v>18</v>
      </c>
      <c r="G186" s="1097"/>
      <c r="H186" s="1154" t="s">
        <v>139</v>
      </c>
      <c r="I186" s="963" t="s">
        <v>111</v>
      </c>
      <c r="J186" s="963">
        <v>1</v>
      </c>
      <c r="K186" s="1102"/>
      <c r="L186" s="988" t="str">
        <f t="shared" si="20"/>
        <v>INCLUDED</v>
      </c>
      <c r="M186" s="989">
        <f t="shared" si="21"/>
        <v>0</v>
      </c>
      <c r="N186" s="620">
        <f t="shared" si="22"/>
        <v>0</v>
      </c>
      <c r="O186" s="620">
        <f t="shared" si="23"/>
        <v>0</v>
      </c>
      <c r="V186" s="830"/>
    </row>
    <row r="187" spans="1:22" s="620" customFormat="1" ht="18.75">
      <c r="A187" s="1170">
        <v>169</v>
      </c>
      <c r="B187" s="1154" t="s">
        <v>691</v>
      </c>
      <c r="C187" s="963">
        <v>1000026228</v>
      </c>
      <c r="D187" s="963">
        <v>85176290</v>
      </c>
      <c r="E187" s="1096"/>
      <c r="F187" s="1153">
        <v>18</v>
      </c>
      <c r="G187" s="1097"/>
      <c r="H187" s="1154" t="s">
        <v>140</v>
      </c>
      <c r="I187" s="963" t="s">
        <v>107</v>
      </c>
      <c r="J187" s="963">
        <v>1</v>
      </c>
      <c r="K187" s="1102"/>
      <c r="L187" s="988" t="str">
        <f t="shared" si="20"/>
        <v>INCLUDED</v>
      </c>
      <c r="M187" s="989">
        <f t="shared" si="21"/>
        <v>0</v>
      </c>
      <c r="N187" s="620">
        <f t="shared" si="22"/>
        <v>0</v>
      </c>
      <c r="O187" s="620">
        <f t="shared" si="23"/>
        <v>0</v>
      </c>
      <c r="V187" s="830"/>
    </row>
    <row r="188" spans="1:22" s="620" customFormat="1" ht="18.75">
      <c r="A188" s="1170">
        <v>170</v>
      </c>
      <c r="B188" s="1154" t="s">
        <v>691</v>
      </c>
      <c r="C188" s="963">
        <v>1000028495</v>
      </c>
      <c r="D188" s="963">
        <v>84715000</v>
      </c>
      <c r="E188" s="1096"/>
      <c r="F188" s="1153">
        <v>18</v>
      </c>
      <c r="G188" s="1097"/>
      <c r="H188" s="1154" t="s">
        <v>831</v>
      </c>
      <c r="I188" s="963" t="s">
        <v>107</v>
      </c>
      <c r="J188" s="963">
        <v>1</v>
      </c>
      <c r="K188" s="1102"/>
      <c r="L188" s="988" t="str">
        <f t="shared" si="20"/>
        <v>INCLUDED</v>
      </c>
      <c r="M188" s="989">
        <f t="shared" si="21"/>
        <v>0</v>
      </c>
      <c r="N188" s="620">
        <f t="shared" si="22"/>
        <v>0</v>
      </c>
      <c r="O188" s="620">
        <f t="shared" si="23"/>
        <v>0</v>
      </c>
      <c r="V188" s="830"/>
    </row>
    <row r="189" spans="1:22" s="620" customFormat="1" ht="18.75">
      <c r="A189" s="1170">
        <v>171</v>
      </c>
      <c r="B189" s="1154" t="s">
        <v>691</v>
      </c>
      <c r="C189" s="963">
        <v>1000028265</v>
      </c>
      <c r="D189" s="963">
        <v>85238020</v>
      </c>
      <c r="E189" s="1096"/>
      <c r="F189" s="1153">
        <v>18</v>
      </c>
      <c r="G189" s="1097"/>
      <c r="H189" s="1154" t="s">
        <v>832</v>
      </c>
      <c r="I189" s="963" t="s">
        <v>107</v>
      </c>
      <c r="J189" s="963">
        <v>1</v>
      </c>
      <c r="K189" s="1102"/>
      <c r="L189" s="988" t="str">
        <f t="shared" si="20"/>
        <v>INCLUDED</v>
      </c>
      <c r="M189" s="989">
        <f t="shared" si="21"/>
        <v>0</v>
      </c>
      <c r="N189" s="620">
        <f t="shared" si="22"/>
        <v>0</v>
      </c>
      <c r="O189" s="620">
        <f t="shared" si="23"/>
        <v>0</v>
      </c>
      <c r="V189" s="830"/>
    </row>
    <row r="190" spans="1:22" s="620" customFormat="1" ht="18.75">
      <c r="A190" s="1170">
        <v>172</v>
      </c>
      <c r="B190" s="1154" t="s">
        <v>691</v>
      </c>
      <c r="C190" s="963">
        <v>1000023471</v>
      </c>
      <c r="D190" s="963">
        <v>85372000</v>
      </c>
      <c r="E190" s="1096"/>
      <c r="F190" s="1153">
        <v>18</v>
      </c>
      <c r="G190" s="1097"/>
      <c r="H190" s="1154" t="s">
        <v>833</v>
      </c>
      <c r="I190" s="963" t="s">
        <v>107</v>
      </c>
      <c r="J190" s="963">
        <v>1</v>
      </c>
      <c r="K190" s="1102"/>
      <c r="L190" s="988" t="str">
        <f t="shared" si="20"/>
        <v>INCLUDED</v>
      </c>
      <c r="M190" s="989">
        <f t="shared" si="21"/>
        <v>0</v>
      </c>
      <c r="N190" s="620">
        <f t="shared" si="22"/>
        <v>0</v>
      </c>
      <c r="O190" s="620">
        <f t="shared" si="23"/>
        <v>0</v>
      </c>
      <c r="V190" s="830"/>
    </row>
    <row r="191" spans="1:22" s="620" customFormat="1" ht="18.75">
      <c r="A191" s="1170">
        <v>173</v>
      </c>
      <c r="B191" s="1154" t="s">
        <v>691</v>
      </c>
      <c r="C191" s="963">
        <v>1000037546</v>
      </c>
      <c r="D191" s="963">
        <v>85447090</v>
      </c>
      <c r="E191" s="1096"/>
      <c r="F191" s="1153">
        <v>18</v>
      </c>
      <c r="G191" s="1097"/>
      <c r="H191" s="1154" t="s">
        <v>141</v>
      </c>
      <c r="I191" s="963" t="s">
        <v>114</v>
      </c>
      <c r="J191" s="963">
        <v>1</v>
      </c>
      <c r="K191" s="1102"/>
      <c r="L191" s="988" t="str">
        <f t="shared" si="20"/>
        <v>INCLUDED</v>
      </c>
      <c r="M191" s="989">
        <f t="shared" si="21"/>
        <v>0</v>
      </c>
      <c r="N191" s="620">
        <f t="shared" si="22"/>
        <v>0</v>
      </c>
      <c r="O191" s="620">
        <f t="shared" si="23"/>
        <v>0</v>
      </c>
      <c r="V191" s="830"/>
    </row>
    <row r="192" spans="1:22" s="620" customFormat="1" ht="18.75">
      <c r="A192" s="1170">
        <v>174</v>
      </c>
      <c r="B192" s="1154" t="s">
        <v>691</v>
      </c>
      <c r="C192" s="963">
        <v>1000066614</v>
      </c>
      <c r="D192" s="963">
        <v>73069011</v>
      </c>
      <c r="E192" s="1096"/>
      <c r="F192" s="1153">
        <v>18</v>
      </c>
      <c r="G192" s="1097"/>
      <c r="H192" s="1154" t="s">
        <v>142</v>
      </c>
      <c r="I192" s="963" t="s">
        <v>114</v>
      </c>
      <c r="J192" s="963">
        <v>1</v>
      </c>
      <c r="K192" s="1102"/>
      <c r="L192" s="988" t="str">
        <f t="shared" si="20"/>
        <v>INCLUDED</v>
      </c>
      <c r="M192" s="989">
        <f t="shared" si="21"/>
        <v>0</v>
      </c>
      <c r="N192" s="620">
        <f t="shared" si="22"/>
        <v>0</v>
      </c>
      <c r="O192" s="620">
        <f t="shared" si="23"/>
        <v>0</v>
      </c>
      <c r="V192" s="830"/>
    </row>
    <row r="193" spans="1:22" s="620" customFormat="1" ht="18.75">
      <c r="A193" s="1170">
        <v>175</v>
      </c>
      <c r="B193" s="1154" t="s">
        <v>691</v>
      </c>
      <c r="C193" s="963">
        <v>1000066612</v>
      </c>
      <c r="D193" s="963">
        <v>73071900</v>
      </c>
      <c r="E193" s="1096"/>
      <c r="F193" s="1153">
        <v>18</v>
      </c>
      <c r="G193" s="1097"/>
      <c r="H193" s="1154" t="s">
        <v>143</v>
      </c>
      <c r="I193" s="963" t="s">
        <v>107</v>
      </c>
      <c r="J193" s="963">
        <v>10</v>
      </c>
      <c r="K193" s="1102"/>
      <c r="L193" s="988" t="str">
        <f t="shared" si="20"/>
        <v>INCLUDED</v>
      </c>
      <c r="M193" s="989">
        <f t="shared" si="21"/>
        <v>0</v>
      </c>
      <c r="N193" s="620">
        <f t="shared" si="22"/>
        <v>0</v>
      </c>
      <c r="O193" s="620">
        <f t="shared" si="23"/>
        <v>0</v>
      </c>
      <c r="V193" s="830"/>
    </row>
    <row r="194" spans="1:22" s="620" customFormat="1" ht="18.75">
      <c r="A194" s="1170">
        <v>176</v>
      </c>
      <c r="B194" s="1154" t="s">
        <v>691</v>
      </c>
      <c r="C194" s="963">
        <v>1000066613</v>
      </c>
      <c r="D194" s="963">
        <v>83071000</v>
      </c>
      <c r="E194" s="1096"/>
      <c r="F194" s="1153">
        <v>18</v>
      </c>
      <c r="G194" s="1097"/>
      <c r="H194" s="1154" t="s">
        <v>144</v>
      </c>
      <c r="I194" s="963" t="s">
        <v>107</v>
      </c>
      <c r="J194" s="963">
        <v>7</v>
      </c>
      <c r="K194" s="1102"/>
      <c r="L194" s="988" t="str">
        <f t="shared" si="20"/>
        <v>INCLUDED</v>
      </c>
      <c r="M194" s="989">
        <f t="shared" si="21"/>
        <v>0</v>
      </c>
      <c r="N194" s="620">
        <f t="shared" si="22"/>
        <v>0</v>
      </c>
      <c r="O194" s="620">
        <f t="shared" si="23"/>
        <v>0</v>
      </c>
      <c r="V194" s="830"/>
    </row>
    <row r="195" spans="1:22" s="620" customFormat="1" ht="75">
      <c r="A195" s="1170">
        <v>177</v>
      </c>
      <c r="B195" s="1154" t="s">
        <v>692</v>
      </c>
      <c r="C195" s="963">
        <v>1000031369</v>
      </c>
      <c r="D195" s="963">
        <v>85176260</v>
      </c>
      <c r="E195" s="1096"/>
      <c r="F195" s="1153">
        <v>18</v>
      </c>
      <c r="G195" s="1097"/>
      <c r="H195" s="1154" t="s">
        <v>145</v>
      </c>
      <c r="I195" s="963" t="s">
        <v>111</v>
      </c>
      <c r="J195" s="963">
        <v>1</v>
      </c>
      <c r="K195" s="1102"/>
      <c r="L195" s="988" t="str">
        <f t="shared" si="20"/>
        <v>INCLUDED</v>
      </c>
      <c r="M195" s="989">
        <f t="shared" si="21"/>
        <v>0</v>
      </c>
      <c r="N195" s="620">
        <f t="shared" si="22"/>
        <v>0</v>
      </c>
      <c r="O195" s="620">
        <f t="shared" si="23"/>
        <v>0</v>
      </c>
      <c r="V195" s="830"/>
    </row>
    <row r="196" spans="1:22" s="620" customFormat="1" ht="18.75">
      <c r="A196" s="1170">
        <v>178</v>
      </c>
      <c r="B196" s="1154" t="s">
        <v>692</v>
      </c>
      <c r="C196" s="963">
        <v>1000018706</v>
      </c>
      <c r="D196" s="963">
        <v>85176990</v>
      </c>
      <c r="E196" s="1096"/>
      <c r="F196" s="1153">
        <v>18</v>
      </c>
      <c r="G196" s="1097"/>
      <c r="H196" s="1154" t="s">
        <v>137</v>
      </c>
      <c r="I196" s="963" t="s">
        <v>107</v>
      </c>
      <c r="J196" s="963">
        <v>1</v>
      </c>
      <c r="K196" s="1102"/>
      <c r="L196" s="988" t="str">
        <f t="shared" si="20"/>
        <v>INCLUDED</v>
      </c>
      <c r="M196" s="989">
        <f t="shared" si="21"/>
        <v>0</v>
      </c>
      <c r="N196" s="620">
        <f t="shared" si="22"/>
        <v>0</v>
      </c>
      <c r="O196" s="620">
        <f t="shared" si="23"/>
        <v>0</v>
      </c>
      <c r="V196" s="830"/>
    </row>
    <row r="197" spans="1:22" s="620" customFormat="1" ht="18.75">
      <c r="A197" s="1170">
        <v>179</v>
      </c>
      <c r="B197" s="1154" t="s">
        <v>692</v>
      </c>
      <c r="C197" s="963">
        <v>1000031374</v>
      </c>
      <c r="D197" s="963">
        <v>85176290</v>
      </c>
      <c r="E197" s="1096"/>
      <c r="F197" s="1153">
        <v>18</v>
      </c>
      <c r="G197" s="1097"/>
      <c r="H197" s="1154" t="s">
        <v>138</v>
      </c>
      <c r="I197" s="963" t="s">
        <v>111</v>
      </c>
      <c r="J197" s="963">
        <v>1</v>
      </c>
      <c r="K197" s="1102"/>
      <c r="L197" s="988" t="str">
        <f t="shared" si="20"/>
        <v>INCLUDED</v>
      </c>
      <c r="M197" s="989">
        <f t="shared" si="21"/>
        <v>0</v>
      </c>
      <c r="N197" s="620">
        <f t="shared" si="22"/>
        <v>0</v>
      </c>
      <c r="O197" s="620">
        <f t="shared" si="23"/>
        <v>0</v>
      </c>
      <c r="V197" s="830"/>
    </row>
    <row r="198" spans="1:22" s="620" customFormat="1" ht="37.5">
      <c r="A198" s="1170">
        <v>180</v>
      </c>
      <c r="B198" s="1154" t="s">
        <v>692</v>
      </c>
      <c r="C198" s="963">
        <v>1000034950</v>
      </c>
      <c r="D198" s="963">
        <v>85176990</v>
      </c>
      <c r="E198" s="1096"/>
      <c r="F198" s="1153">
        <v>18</v>
      </c>
      <c r="G198" s="1097"/>
      <c r="H198" s="1154" t="s">
        <v>830</v>
      </c>
      <c r="I198" s="963" t="s">
        <v>107</v>
      </c>
      <c r="J198" s="963">
        <v>1</v>
      </c>
      <c r="K198" s="1102"/>
      <c r="L198" s="988" t="str">
        <f t="shared" ref="L198:L210" si="24">IF(K198=0, "INCLUDED", IF(ISERROR(J198*K198), K198, J198*K198))</f>
        <v>INCLUDED</v>
      </c>
      <c r="M198" s="989">
        <f t="shared" ref="M198:M209" si="25">O198</f>
        <v>0</v>
      </c>
      <c r="N198" s="620">
        <f t="shared" ref="N198:N209" si="26">IF(L198="Included",0,L198)</f>
        <v>0</v>
      </c>
      <c r="O198" s="620">
        <f t="shared" ref="O198:O209" si="27">IF(G198="",(N198*F198/100),(N198*G198))</f>
        <v>0</v>
      </c>
      <c r="V198" s="830"/>
    </row>
    <row r="199" spans="1:22" s="620" customFormat="1" ht="37.5">
      <c r="A199" s="1170">
        <v>181</v>
      </c>
      <c r="B199" s="1154" t="s">
        <v>692</v>
      </c>
      <c r="C199" s="963">
        <v>1000031381</v>
      </c>
      <c r="D199" s="963">
        <v>85176290</v>
      </c>
      <c r="E199" s="1096"/>
      <c r="F199" s="1153">
        <v>18</v>
      </c>
      <c r="G199" s="1097"/>
      <c r="H199" s="1154" t="s">
        <v>139</v>
      </c>
      <c r="I199" s="963" t="s">
        <v>111</v>
      </c>
      <c r="J199" s="963">
        <v>1</v>
      </c>
      <c r="K199" s="1102"/>
      <c r="L199" s="988" t="str">
        <f t="shared" si="24"/>
        <v>INCLUDED</v>
      </c>
      <c r="M199" s="989">
        <f t="shared" si="25"/>
        <v>0</v>
      </c>
      <c r="N199" s="620">
        <f t="shared" si="26"/>
        <v>0</v>
      </c>
      <c r="O199" s="620">
        <f t="shared" si="27"/>
        <v>0</v>
      </c>
      <c r="V199" s="830"/>
    </row>
    <row r="200" spans="1:22" s="620" customFormat="1" ht="18.75">
      <c r="A200" s="1170">
        <v>182</v>
      </c>
      <c r="B200" s="1154" t="s">
        <v>692</v>
      </c>
      <c r="C200" s="963">
        <v>1000034998</v>
      </c>
      <c r="D200" s="963">
        <v>85171890</v>
      </c>
      <c r="E200" s="1096"/>
      <c r="F200" s="1153">
        <v>18</v>
      </c>
      <c r="G200" s="1097"/>
      <c r="H200" s="1154" t="s">
        <v>834</v>
      </c>
      <c r="I200" s="963" t="s">
        <v>107</v>
      </c>
      <c r="J200" s="963">
        <v>1</v>
      </c>
      <c r="K200" s="1102"/>
      <c r="L200" s="988" t="str">
        <f t="shared" si="24"/>
        <v>INCLUDED</v>
      </c>
      <c r="M200" s="989">
        <f t="shared" si="25"/>
        <v>0</v>
      </c>
      <c r="N200" s="620">
        <f t="shared" si="26"/>
        <v>0</v>
      </c>
      <c r="O200" s="620">
        <f t="shared" si="27"/>
        <v>0</v>
      </c>
      <c r="V200" s="830"/>
    </row>
    <row r="201" spans="1:22" s="620" customFormat="1" ht="37.5">
      <c r="A201" s="1170">
        <v>183</v>
      </c>
      <c r="B201" s="1154" t="s">
        <v>692</v>
      </c>
      <c r="C201" s="963">
        <v>1000031398</v>
      </c>
      <c r="D201" s="963">
        <v>85171890</v>
      </c>
      <c r="E201" s="1096"/>
      <c r="F201" s="1153">
        <v>18</v>
      </c>
      <c r="G201" s="1097"/>
      <c r="H201" s="1154" t="s">
        <v>146</v>
      </c>
      <c r="I201" s="963" t="s">
        <v>111</v>
      </c>
      <c r="J201" s="963">
        <v>1</v>
      </c>
      <c r="K201" s="1102"/>
      <c r="L201" s="988" t="str">
        <f t="shared" si="24"/>
        <v>INCLUDED</v>
      </c>
      <c r="M201" s="989">
        <f t="shared" si="25"/>
        <v>0</v>
      </c>
      <c r="N201" s="620">
        <f t="shared" si="26"/>
        <v>0</v>
      </c>
      <c r="O201" s="620">
        <f t="shared" si="27"/>
        <v>0</v>
      </c>
      <c r="V201" s="830"/>
    </row>
    <row r="202" spans="1:22" s="620" customFormat="1" ht="18.75">
      <c r="A202" s="1170">
        <v>184</v>
      </c>
      <c r="B202" s="1154" t="s">
        <v>692</v>
      </c>
      <c r="C202" s="963">
        <v>1000037546</v>
      </c>
      <c r="D202" s="963">
        <v>85447090</v>
      </c>
      <c r="E202" s="1096"/>
      <c r="F202" s="1153">
        <v>18</v>
      </c>
      <c r="G202" s="1097"/>
      <c r="H202" s="1154" t="s">
        <v>141</v>
      </c>
      <c r="I202" s="963" t="s">
        <v>114</v>
      </c>
      <c r="J202" s="963">
        <v>0.2</v>
      </c>
      <c r="K202" s="1102"/>
      <c r="L202" s="988" t="str">
        <f t="shared" si="24"/>
        <v>INCLUDED</v>
      </c>
      <c r="M202" s="989">
        <f t="shared" si="25"/>
        <v>0</v>
      </c>
      <c r="N202" s="620">
        <f t="shared" si="26"/>
        <v>0</v>
      </c>
      <c r="O202" s="620">
        <f t="shared" si="27"/>
        <v>0</v>
      </c>
      <c r="V202" s="830"/>
    </row>
    <row r="203" spans="1:22" s="620" customFormat="1" ht="18.75">
      <c r="A203" s="1170">
        <v>185</v>
      </c>
      <c r="B203" s="1154" t="s">
        <v>692</v>
      </c>
      <c r="C203" s="963">
        <v>1000066614</v>
      </c>
      <c r="D203" s="963">
        <v>73069011</v>
      </c>
      <c r="E203" s="1096"/>
      <c r="F203" s="1153">
        <v>18</v>
      </c>
      <c r="G203" s="1097"/>
      <c r="H203" s="1154" t="s">
        <v>142</v>
      </c>
      <c r="I203" s="963" t="s">
        <v>114</v>
      </c>
      <c r="J203" s="963">
        <v>3.5000000000000003E-2</v>
      </c>
      <c r="K203" s="1102"/>
      <c r="L203" s="988" t="str">
        <f t="shared" si="24"/>
        <v>INCLUDED</v>
      </c>
      <c r="M203" s="989">
        <f t="shared" si="25"/>
        <v>0</v>
      </c>
      <c r="N203" s="620">
        <f t="shared" si="26"/>
        <v>0</v>
      </c>
      <c r="O203" s="620">
        <f t="shared" si="27"/>
        <v>0</v>
      </c>
      <c r="V203" s="830"/>
    </row>
    <row r="204" spans="1:22" s="620" customFormat="1" ht="18.75">
      <c r="A204" s="1170">
        <v>186</v>
      </c>
      <c r="B204" s="1154" t="s">
        <v>692</v>
      </c>
      <c r="C204" s="963">
        <v>1000066612</v>
      </c>
      <c r="D204" s="963">
        <v>73071900</v>
      </c>
      <c r="E204" s="1096"/>
      <c r="F204" s="1153">
        <v>18</v>
      </c>
      <c r="G204" s="1097"/>
      <c r="H204" s="1154" t="s">
        <v>143</v>
      </c>
      <c r="I204" s="963" t="s">
        <v>107</v>
      </c>
      <c r="J204" s="963">
        <v>1</v>
      </c>
      <c r="K204" s="1102"/>
      <c r="L204" s="988" t="str">
        <f t="shared" si="24"/>
        <v>INCLUDED</v>
      </c>
      <c r="M204" s="989">
        <f t="shared" si="25"/>
        <v>0</v>
      </c>
      <c r="N204" s="620">
        <f t="shared" si="26"/>
        <v>0</v>
      </c>
      <c r="O204" s="620">
        <f t="shared" si="27"/>
        <v>0</v>
      </c>
      <c r="V204" s="830"/>
    </row>
    <row r="205" spans="1:22" s="620" customFormat="1" ht="18.75">
      <c r="A205" s="1170">
        <v>187</v>
      </c>
      <c r="B205" s="1154" t="s">
        <v>692</v>
      </c>
      <c r="C205" s="963">
        <v>1000066613</v>
      </c>
      <c r="D205" s="963">
        <v>83071000</v>
      </c>
      <c r="E205" s="1096"/>
      <c r="F205" s="1153">
        <v>18</v>
      </c>
      <c r="G205" s="1097"/>
      <c r="H205" s="1154" t="s">
        <v>144</v>
      </c>
      <c r="I205" s="963" t="s">
        <v>107</v>
      </c>
      <c r="J205" s="963">
        <v>1</v>
      </c>
      <c r="K205" s="1102"/>
      <c r="L205" s="988" t="str">
        <f t="shared" si="24"/>
        <v>INCLUDED</v>
      </c>
      <c r="M205" s="989">
        <f t="shared" si="25"/>
        <v>0</v>
      </c>
      <c r="N205" s="620">
        <f t="shared" si="26"/>
        <v>0</v>
      </c>
      <c r="O205" s="620">
        <f t="shared" si="27"/>
        <v>0</v>
      </c>
      <c r="V205" s="830"/>
    </row>
    <row r="206" spans="1:22" s="620" customFormat="1" ht="18.75">
      <c r="A206" s="1170">
        <v>188</v>
      </c>
      <c r="B206" s="1154" t="s">
        <v>693</v>
      </c>
      <c r="C206" s="963">
        <v>1000017518</v>
      </c>
      <c r="D206" s="963">
        <v>85364900</v>
      </c>
      <c r="E206" s="1096"/>
      <c r="F206" s="1153">
        <v>18</v>
      </c>
      <c r="G206" s="1097"/>
      <c r="H206" s="1154" t="s">
        <v>131</v>
      </c>
      <c r="I206" s="963" t="s">
        <v>107</v>
      </c>
      <c r="J206" s="963">
        <v>1</v>
      </c>
      <c r="K206" s="1102"/>
      <c r="L206" s="988" t="str">
        <f t="shared" si="24"/>
        <v>INCLUDED</v>
      </c>
      <c r="M206" s="989">
        <f t="shared" si="25"/>
        <v>0</v>
      </c>
      <c r="N206" s="620">
        <f t="shared" si="26"/>
        <v>0</v>
      </c>
      <c r="O206" s="620">
        <f t="shared" si="27"/>
        <v>0</v>
      </c>
      <c r="V206" s="830"/>
    </row>
    <row r="207" spans="1:22" s="620" customFormat="1" ht="18.75">
      <c r="A207" s="1170">
        <v>189</v>
      </c>
      <c r="B207" s="1154" t="s">
        <v>693</v>
      </c>
      <c r="C207" s="963">
        <v>1000022512</v>
      </c>
      <c r="D207" s="963">
        <v>90311000</v>
      </c>
      <c r="E207" s="1096"/>
      <c r="F207" s="1153">
        <v>18</v>
      </c>
      <c r="G207" s="1097"/>
      <c r="H207" s="1154" t="s">
        <v>132</v>
      </c>
      <c r="I207" s="963" t="s">
        <v>107</v>
      </c>
      <c r="J207" s="963">
        <v>1</v>
      </c>
      <c r="K207" s="1102"/>
      <c r="L207" s="988" t="str">
        <f t="shared" si="24"/>
        <v>INCLUDED</v>
      </c>
      <c r="M207" s="989">
        <f t="shared" si="25"/>
        <v>0</v>
      </c>
      <c r="N207" s="620">
        <f t="shared" si="26"/>
        <v>0</v>
      </c>
      <c r="O207" s="620">
        <f t="shared" si="27"/>
        <v>0</v>
      </c>
      <c r="V207" s="830"/>
    </row>
    <row r="208" spans="1:22" s="620" customFormat="1" ht="18.75">
      <c r="A208" s="1170">
        <v>190</v>
      </c>
      <c r="B208" s="1154" t="s">
        <v>693</v>
      </c>
      <c r="C208" s="963">
        <v>1000071061</v>
      </c>
      <c r="D208" s="963">
        <v>85176290</v>
      </c>
      <c r="E208" s="1096"/>
      <c r="F208" s="1153">
        <v>18</v>
      </c>
      <c r="G208" s="1097"/>
      <c r="H208" s="1154" t="s">
        <v>133</v>
      </c>
      <c r="I208" s="963" t="s">
        <v>107</v>
      </c>
      <c r="J208" s="963">
        <v>1</v>
      </c>
      <c r="K208" s="1102"/>
      <c r="L208" s="988" t="str">
        <f t="shared" si="24"/>
        <v>INCLUDED</v>
      </c>
      <c r="M208" s="989">
        <f t="shared" si="25"/>
        <v>0</v>
      </c>
      <c r="N208" s="620">
        <f t="shared" si="26"/>
        <v>0</v>
      </c>
      <c r="O208" s="620">
        <f t="shared" si="27"/>
        <v>0</v>
      </c>
      <c r="V208" s="830"/>
    </row>
    <row r="209" spans="1:46" s="620" customFormat="1" ht="37.5">
      <c r="A209" s="1170">
        <v>191</v>
      </c>
      <c r="B209" s="1154" t="s">
        <v>693</v>
      </c>
      <c r="C209" s="963">
        <v>1000022487</v>
      </c>
      <c r="D209" s="963">
        <v>85447090</v>
      </c>
      <c r="E209" s="1096"/>
      <c r="F209" s="1153">
        <v>18</v>
      </c>
      <c r="G209" s="1097"/>
      <c r="H209" s="1154" t="s">
        <v>134</v>
      </c>
      <c r="I209" s="963" t="s">
        <v>107</v>
      </c>
      <c r="J209" s="963">
        <v>1</v>
      </c>
      <c r="K209" s="1102"/>
      <c r="L209" s="988" t="str">
        <f t="shared" si="24"/>
        <v>INCLUDED</v>
      </c>
      <c r="M209" s="989">
        <f t="shared" si="25"/>
        <v>0</v>
      </c>
      <c r="N209" s="620">
        <f t="shared" si="26"/>
        <v>0</v>
      </c>
      <c r="O209" s="620">
        <f t="shared" si="27"/>
        <v>0</v>
      </c>
      <c r="V209" s="830"/>
    </row>
    <row r="210" spans="1:46" s="620" customFormat="1" ht="18.75">
      <c r="A210" s="1170">
        <v>192</v>
      </c>
      <c r="B210" s="1154" t="s">
        <v>693</v>
      </c>
      <c r="C210" s="963">
        <v>1000030641</v>
      </c>
      <c r="D210" s="963">
        <v>85389000</v>
      </c>
      <c r="E210" s="1096"/>
      <c r="F210" s="1153">
        <v>18</v>
      </c>
      <c r="G210" s="1097"/>
      <c r="H210" s="1154" t="s">
        <v>135</v>
      </c>
      <c r="I210" s="963" t="s">
        <v>107</v>
      </c>
      <c r="J210" s="963">
        <v>1</v>
      </c>
      <c r="K210" s="1102"/>
      <c r="L210" s="988" t="str">
        <f t="shared" si="24"/>
        <v>INCLUDED</v>
      </c>
      <c r="M210" s="989">
        <f t="shared" ref="M210" si="28">O210</f>
        <v>0</v>
      </c>
      <c r="N210" s="620">
        <f t="shared" ref="N210" si="29">IF(L210="Included",0,L210)</f>
        <v>0</v>
      </c>
      <c r="O210" s="620">
        <f t="shared" ref="O210" si="30">IF(G210="",(N210*F210/100),(N210*G210))</f>
        <v>0</v>
      </c>
      <c r="V210" s="830"/>
    </row>
    <row r="211" spans="1:46" s="1037" customFormat="1" ht="24" customHeight="1">
      <c r="A211" s="1169" t="s">
        <v>29</v>
      </c>
      <c r="B211" s="1289" t="s">
        <v>835</v>
      </c>
      <c r="C211" s="1290"/>
      <c r="E211" s="1044"/>
      <c r="F211" s="1032"/>
      <c r="G211" s="1044"/>
      <c r="H211" s="1120"/>
      <c r="I211" s="1032"/>
      <c r="J211" s="1044"/>
      <c r="K211" s="1032"/>
      <c r="L211" s="1032"/>
      <c r="M211" s="1031"/>
      <c r="N211" s="1033"/>
      <c r="O211" s="1033"/>
      <c r="P211" s="1034"/>
      <c r="Q211" s="1034"/>
      <c r="R211" s="1034"/>
      <c r="S211" s="1034"/>
      <c r="T211" s="1034"/>
      <c r="U211" s="1034"/>
      <c r="V211" s="1034"/>
      <c r="W211" s="1034"/>
      <c r="X211" s="1034"/>
      <c r="Y211" s="1034"/>
      <c r="Z211" s="1034"/>
      <c r="AA211" s="1034"/>
      <c r="AB211" s="1034"/>
      <c r="AC211" s="1034"/>
      <c r="AD211" s="1035"/>
      <c r="AE211" s="1035"/>
      <c r="AF211" s="1036"/>
      <c r="AG211" s="1035"/>
      <c r="AH211" s="1035"/>
      <c r="AI211" s="1034"/>
      <c r="AJ211" s="1034"/>
      <c r="AK211" s="1034"/>
      <c r="AL211" s="1034"/>
      <c r="AM211" s="1034"/>
      <c r="AN211" s="1034"/>
      <c r="AO211" s="1034"/>
      <c r="AP211" s="1034"/>
      <c r="AQ211" s="1034"/>
      <c r="AR211" s="1034"/>
      <c r="AS211" s="1034"/>
      <c r="AT211" s="1034"/>
    </row>
    <row r="212" spans="1:46" s="620" customFormat="1" ht="37.5">
      <c r="A212" s="1170">
        <v>1</v>
      </c>
      <c r="B212" s="1213" t="s">
        <v>677</v>
      </c>
      <c r="C212" s="1153">
        <v>1000045815</v>
      </c>
      <c r="D212" s="1153">
        <v>85389000</v>
      </c>
      <c r="E212" s="1096"/>
      <c r="F212" s="1153">
        <v>18</v>
      </c>
      <c r="G212" s="1097"/>
      <c r="H212" s="1154" t="s">
        <v>702</v>
      </c>
      <c r="I212" s="963" t="s">
        <v>107</v>
      </c>
      <c r="J212" s="963">
        <v>1</v>
      </c>
      <c r="K212" s="1102"/>
      <c r="L212" s="988" t="str">
        <f t="shared" ref="L212:L247" si="31">IF(K212=0, "INCLUDED", IF(ISERROR(J212*K212), K212, J212*K212))</f>
        <v>INCLUDED</v>
      </c>
      <c r="M212" s="989">
        <f t="shared" ref="M212:M231" si="32">O212</f>
        <v>0</v>
      </c>
      <c r="N212" s="620">
        <f t="shared" ref="N212:N231" si="33">IF(L212="Included",0,L212)</f>
        <v>0</v>
      </c>
      <c r="O212" s="620">
        <f t="shared" ref="O212:O231" si="34">IF(G212="",(N212*F212/100),(N212*G212))</f>
        <v>0</v>
      </c>
      <c r="V212" s="830"/>
    </row>
    <row r="213" spans="1:46" s="620" customFormat="1" ht="18.75">
      <c r="A213" s="1170">
        <v>2</v>
      </c>
      <c r="B213" s="1213" t="s">
        <v>679</v>
      </c>
      <c r="C213" s="1153">
        <v>1000020417</v>
      </c>
      <c r="D213" s="1153">
        <v>85354010</v>
      </c>
      <c r="E213" s="1096"/>
      <c r="F213" s="1153">
        <v>18</v>
      </c>
      <c r="G213" s="1097"/>
      <c r="H213" s="1154" t="s">
        <v>705</v>
      </c>
      <c r="I213" s="963" t="s">
        <v>107</v>
      </c>
      <c r="J213" s="963">
        <v>3</v>
      </c>
      <c r="K213" s="1102"/>
      <c r="L213" s="988" t="str">
        <f t="shared" si="31"/>
        <v>INCLUDED</v>
      </c>
      <c r="M213" s="989">
        <f t="shared" si="32"/>
        <v>0</v>
      </c>
      <c r="N213" s="620">
        <f t="shared" si="33"/>
        <v>0</v>
      </c>
      <c r="O213" s="620">
        <f t="shared" si="34"/>
        <v>0</v>
      </c>
      <c r="V213" s="830"/>
    </row>
    <row r="214" spans="1:46" s="620" customFormat="1" ht="18.75">
      <c r="A214" s="1170">
        <v>3</v>
      </c>
      <c r="B214" s="1213" t="s">
        <v>679</v>
      </c>
      <c r="C214" s="1153">
        <v>1000001695</v>
      </c>
      <c r="D214" s="1153">
        <v>85462040</v>
      </c>
      <c r="E214" s="1096"/>
      <c r="F214" s="1153">
        <v>18</v>
      </c>
      <c r="G214" s="1097"/>
      <c r="H214" s="1154" t="s">
        <v>704</v>
      </c>
      <c r="I214" s="963" t="s">
        <v>107</v>
      </c>
      <c r="J214" s="963">
        <v>12</v>
      </c>
      <c r="K214" s="1102"/>
      <c r="L214" s="988" t="str">
        <f t="shared" si="31"/>
        <v>INCLUDED</v>
      </c>
      <c r="M214" s="989">
        <f t="shared" si="32"/>
        <v>0</v>
      </c>
      <c r="N214" s="620">
        <f t="shared" si="33"/>
        <v>0</v>
      </c>
      <c r="O214" s="620">
        <f t="shared" si="34"/>
        <v>0</v>
      </c>
      <c r="V214" s="830"/>
    </row>
    <row r="215" spans="1:46" s="620" customFormat="1" ht="18.75">
      <c r="A215" s="1170">
        <v>4</v>
      </c>
      <c r="B215" s="1213" t="s">
        <v>679</v>
      </c>
      <c r="C215" s="1153">
        <v>1000049442</v>
      </c>
      <c r="D215" s="1153">
        <v>85176210</v>
      </c>
      <c r="E215" s="1096"/>
      <c r="F215" s="1153">
        <v>18</v>
      </c>
      <c r="G215" s="1097"/>
      <c r="H215" s="1154" t="s">
        <v>706</v>
      </c>
      <c r="I215" s="963" t="s">
        <v>107</v>
      </c>
      <c r="J215" s="963">
        <v>2</v>
      </c>
      <c r="K215" s="1102"/>
      <c r="L215" s="988" t="str">
        <f t="shared" si="31"/>
        <v>INCLUDED</v>
      </c>
      <c r="M215" s="989">
        <f t="shared" si="32"/>
        <v>0</v>
      </c>
      <c r="N215" s="620">
        <f t="shared" si="33"/>
        <v>0</v>
      </c>
      <c r="O215" s="620">
        <f t="shared" si="34"/>
        <v>0</v>
      </c>
      <c r="V215" s="830"/>
    </row>
    <row r="216" spans="1:46" s="620" customFormat="1" ht="18.75">
      <c r="A216" s="1170">
        <v>5</v>
      </c>
      <c r="B216" s="1213" t="s">
        <v>679</v>
      </c>
      <c r="C216" s="1153">
        <v>1000001694</v>
      </c>
      <c r="D216" s="1153">
        <v>85462040</v>
      </c>
      <c r="E216" s="1096"/>
      <c r="F216" s="1153">
        <v>18</v>
      </c>
      <c r="G216" s="1097"/>
      <c r="H216" s="1154" t="s">
        <v>707</v>
      </c>
      <c r="I216" s="963" t="s">
        <v>107</v>
      </c>
      <c r="J216" s="963">
        <v>6</v>
      </c>
      <c r="K216" s="1102"/>
      <c r="L216" s="988" t="str">
        <f t="shared" si="31"/>
        <v>INCLUDED</v>
      </c>
      <c r="M216" s="989">
        <f t="shared" si="32"/>
        <v>0</v>
      </c>
      <c r="N216" s="620">
        <f t="shared" si="33"/>
        <v>0</v>
      </c>
      <c r="O216" s="620">
        <f t="shared" si="34"/>
        <v>0</v>
      </c>
      <c r="V216" s="830"/>
    </row>
    <row r="217" spans="1:46" s="620" customFormat="1" ht="18.75">
      <c r="A217" s="1170">
        <v>6</v>
      </c>
      <c r="B217" s="1213" t="s">
        <v>679</v>
      </c>
      <c r="C217" s="1153">
        <v>1000001772</v>
      </c>
      <c r="D217" s="1153">
        <v>85359090</v>
      </c>
      <c r="E217" s="1096"/>
      <c r="F217" s="1153">
        <v>18</v>
      </c>
      <c r="G217" s="1097"/>
      <c r="H217" s="1154" t="s">
        <v>708</v>
      </c>
      <c r="I217" s="963" t="s">
        <v>107</v>
      </c>
      <c r="J217" s="963">
        <v>3</v>
      </c>
      <c r="K217" s="1102"/>
      <c r="L217" s="988" t="str">
        <f t="shared" si="31"/>
        <v>INCLUDED</v>
      </c>
      <c r="M217" s="989">
        <f t="shared" si="32"/>
        <v>0</v>
      </c>
      <c r="N217" s="620">
        <f t="shared" si="33"/>
        <v>0</v>
      </c>
      <c r="O217" s="620">
        <f t="shared" si="34"/>
        <v>0</v>
      </c>
      <c r="V217" s="830"/>
    </row>
    <row r="218" spans="1:46" s="620" customFormat="1" ht="37.5">
      <c r="A218" s="1170">
        <v>7</v>
      </c>
      <c r="B218" s="1213" t="s">
        <v>680</v>
      </c>
      <c r="C218" s="1153">
        <v>1000011246</v>
      </c>
      <c r="D218" s="1153">
        <v>72169990</v>
      </c>
      <c r="E218" s="1096"/>
      <c r="F218" s="1153">
        <v>18</v>
      </c>
      <c r="G218" s="1097"/>
      <c r="H218" s="1154" t="s">
        <v>711</v>
      </c>
      <c r="I218" s="963" t="s">
        <v>111</v>
      </c>
      <c r="J218" s="963">
        <v>1</v>
      </c>
      <c r="K218" s="1102"/>
      <c r="L218" s="988" t="str">
        <f t="shared" si="31"/>
        <v>INCLUDED</v>
      </c>
      <c r="M218" s="989">
        <f t="shared" si="32"/>
        <v>0</v>
      </c>
      <c r="N218" s="620">
        <f t="shared" si="33"/>
        <v>0</v>
      </c>
      <c r="O218" s="620">
        <f t="shared" si="34"/>
        <v>0</v>
      </c>
      <c r="V218" s="830"/>
    </row>
    <row r="219" spans="1:46" s="620" customFormat="1" ht="18.75">
      <c r="A219" s="1170">
        <v>8</v>
      </c>
      <c r="B219" s="1213" t="s">
        <v>681</v>
      </c>
      <c r="C219" s="1153">
        <v>1000055443</v>
      </c>
      <c r="D219" s="1153">
        <v>85371000</v>
      </c>
      <c r="E219" s="1096"/>
      <c r="F219" s="1153">
        <v>18</v>
      </c>
      <c r="G219" s="1097"/>
      <c r="H219" s="1154" t="s">
        <v>715</v>
      </c>
      <c r="I219" s="963" t="s">
        <v>107</v>
      </c>
      <c r="J219" s="963">
        <v>1</v>
      </c>
      <c r="K219" s="1102"/>
      <c r="L219" s="988" t="str">
        <f t="shared" si="31"/>
        <v>INCLUDED</v>
      </c>
      <c r="M219" s="989">
        <f t="shared" si="32"/>
        <v>0</v>
      </c>
      <c r="N219" s="620">
        <f t="shared" si="33"/>
        <v>0</v>
      </c>
      <c r="O219" s="620">
        <f t="shared" si="34"/>
        <v>0</v>
      </c>
      <c r="V219" s="830"/>
    </row>
    <row r="220" spans="1:46" s="620" customFormat="1" ht="18.75">
      <c r="A220" s="1170">
        <v>9</v>
      </c>
      <c r="B220" s="1213" t="s">
        <v>681</v>
      </c>
      <c r="C220" s="1153">
        <v>1000001330</v>
      </c>
      <c r="D220" s="1153">
        <v>85371000</v>
      </c>
      <c r="E220" s="1096"/>
      <c r="F220" s="1153">
        <v>18</v>
      </c>
      <c r="G220" s="1097"/>
      <c r="H220" s="1154" t="s">
        <v>716</v>
      </c>
      <c r="I220" s="963" t="s">
        <v>107</v>
      </c>
      <c r="J220" s="963">
        <v>1</v>
      </c>
      <c r="K220" s="1102"/>
      <c r="L220" s="988" t="str">
        <f t="shared" si="31"/>
        <v>INCLUDED</v>
      </c>
      <c r="M220" s="989">
        <f t="shared" si="32"/>
        <v>0</v>
      </c>
      <c r="N220" s="620">
        <f t="shared" si="33"/>
        <v>0</v>
      </c>
      <c r="O220" s="620">
        <f t="shared" si="34"/>
        <v>0</v>
      </c>
      <c r="V220" s="830"/>
    </row>
    <row r="221" spans="1:46" s="620" customFormat="1" ht="37.5">
      <c r="A221" s="1170">
        <v>10</v>
      </c>
      <c r="B221" s="1213" t="s">
        <v>681</v>
      </c>
      <c r="C221" s="1153">
        <v>1000001167</v>
      </c>
      <c r="D221" s="1153">
        <v>85371000</v>
      </c>
      <c r="E221" s="1096"/>
      <c r="F221" s="1153">
        <v>18</v>
      </c>
      <c r="G221" s="1097"/>
      <c r="H221" s="1154" t="s">
        <v>717</v>
      </c>
      <c r="I221" s="963" t="s">
        <v>111</v>
      </c>
      <c r="J221" s="963">
        <v>1</v>
      </c>
      <c r="K221" s="1102"/>
      <c r="L221" s="988" t="str">
        <f t="shared" si="31"/>
        <v>INCLUDED</v>
      </c>
      <c r="M221" s="989">
        <f t="shared" si="32"/>
        <v>0</v>
      </c>
      <c r="N221" s="620">
        <f t="shared" si="33"/>
        <v>0</v>
      </c>
      <c r="O221" s="620">
        <f t="shared" si="34"/>
        <v>0</v>
      </c>
      <c r="V221" s="830"/>
    </row>
    <row r="222" spans="1:46" s="620" customFormat="1" ht="35.25" customHeight="1">
      <c r="A222" s="1170">
        <v>11</v>
      </c>
      <c r="B222" s="1213" t="s">
        <v>661</v>
      </c>
      <c r="C222" s="1153">
        <v>1000001333</v>
      </c>
      <c r="D222" s="1153">
        <v>85371000</v>
      </c>
      <c r="E222" s="1096"/>
      <c r="F222" s="1153">
        <v>18</v>
      </c>
      <c r="G222" s="1097"/>
      <c r="H222" s="1154" t="s">
        <v>718</v>
      </c>
      <c r="I222" s="963" t="s">
        <v>107</v>
      </c>
      <c r="J222" s="963">
        <v>1</v>
      </c>
      <c r="K222" s="1102"/>
      <c r="L222" s="988" t="str">
        <f t="shared" si="31"/>
        <v>INCLUDED</v>
      </c>
      <c r="M222" s="989">
        <f t="shared" si="32"/>
        <v>0</v>
      </c>
      <c r="N222" s="620">
        <f t="shared" si="33"/>
        <v>0</v>
      </c>
      <c r="O222" s="620">
        <f t="shared" si="34"/>
        <v>0</v>
      </c>
      <c r="V222" s="830"/>
    </row>
    <row r="223" spans="1:46" s="620" customFormat="1" ht="60.75" customHeight="1">
      <c r="A223" s="1170">
        <v>12</v>
      </c>
      <c r="B223" s="1213" t="s">
        <v>836</v>
      </c>
      <c r="C223" s="1153">
        <v>1000015954</v>
      </c>
      <c r="D223" s="1153">
        <v>73082011</v>
      </c>
      <c r="E223" s="1096"/>
      <c r="F223" s="1153">
        <v>18</v>
      </c>
      <c r="G223" s="1097"/>
      <c r="H223" s="1154" t="s">
        <v>147</v>
      </c>
      <c r="I223" s="963" t="s">
        <v>148</v>
      </c>
      <c r="J223" s="963">
        <v>4</v>
      </c>
      <c r="K223" s="1102"/>
      <c r="L223" s="988" t="str">
        <f t="shared" si="31"/>
        <v>INCLUDED</v>
      </c>
      <c r="M223" s="989">
        <f t="shared" si="32"/>
        <v>0</v>
      </c>
      <c r="N223" s="620">
        <f t="shared" si="33"/>
        <v>0</v>
      </c>
      <c r="O223" s="620">
        <f t="shared" si="34"/>
        <v>0</v>
      </c>
      <c r="V223" s="830"/>
    </row>
    <row r="224" spans="1:46" s="620" customFormat="1" ht="60.75" customHeight="1">
      <c r="A224" s="1170">
        <v>13</v>
      </c>
      <c r="B224" s="1213" t="s">
        <v>836</v>
      </c>
      <c r="C224" s="1153">
        <v>1000015952</v>
      </c>
      <c r="D224" s="1153">
        <v>73082011</v>
      </c>
      <c r="E224" s="1096"/>
      <c r="F224" s="1153">
        <v>18</v>
      </c>
      <c r="G224" s="1097"/>
      <c r="H224" s="1154" t="s">
        <v>725</v>
      </c>
      <c r="I224" s="963" t="s">
        <v>148</v>
      </c>
      <c r="J224" s="963">
        <v>5</v>
      </c>
      <c r="K224" s="1102"/>
      <c r="L224" s="988" t="str">
        <f t="shared" si="31"/>
        <v>INCLUDED</v>
      </c>
      <c r="M224" s="989">
        <f t="shared" si="32"/>
        <v>0</v>
      </c>
      <c r="N224" s="620">
        <f t="shared" si="33"/>
        <v>0</v>
      </c>
      <c r="O224" s="620">
        <f t="shared" si="34"/>
        <v>0</v>
      </c>
      <c r="V224" s="830"/>
    </row>
    <row r="225" spans="1:22" s="620" customFormat="1" ht="60.75" customHeight="1">
      <c r="A225" s="1170">
        <v>14</v>
      </c>
      <c r="B225" s="1213" t="s">
        <v>836</v>
      </c>
      <c r="C225" s="1153">
        <v>1000011713</v>
      </c>
      <c r="D225" s="1153">
        <v>73082011</v>
      </c>
      <c r="E225" s="1096"/>
      <c r="F225" s="1153">
        <v>18</v>
      </c>
      <c r="G225" s="1097"/>
      <c r="H225" s="1154" t="s">
        <v>149</v>
      </c>
      <c r="I225" s="963" t="s">
        <v>148</v>
      </c>
      <c r="J225" s="963">
        <v>1</v>
      </c>
      <c r="K225" s="1102"/>
      <c r="L225" s="988" t="str">
        <f t="shared" si="31"/>
        <v>INCLUDED</v>
      </c>
      <c r="M225" s="989">
        <f t="shared" si="32"/>
        <v>0</v>
      </c>
      <c r="N225" s="620">
        <f t="shared" si="33"/>
        <v>0</v>
      </c>
      <c r="O225" s="620">
        <f t="shared" si="34"/>
        <v>0</v>
      </c>
      <c r="V225" s="830"/>
    </row>
    <row r="226" spans="1:22" s="620" customFormat="1" ht="60.75" customHeight="1">
      <c r="A226" s="1170">
        <v>15</v>
      </c>
      <c r="B226" s="1213" t="s">
        <v>836</v>
      </c>
      <c r="C226" s="1153">
        <v>1000012373</v>
      </c>
      <c r="D226" s="1153">
        <v>73082011</v>
      </c>
      <c r="E226" s="1096"/>
      <c r="F226" s="1153">
        <v>18</v>
      </c>
      <c r="G226" s="1097"/>
      <c r="H226" s="1154" t="s">
        <v>150</v>
      </c>
      <c r="I226" s="963" t="s">
        <v>148</v>
      </c>
      <c r="J226" s="963">
        <v>1</v>
      </c>
      <c r="K226" s="1102"/>
      <c r="L226" s="988" t="str">
        <f t="shared" si="31"/>
        <v>INCLUDED</v>
      </c>
      <c r="M226" s="989">
        <f t="shared" si="32"/>
        <v>0</v>
      </c>
      <c r="N226" s="620">
        <f t="shared" si="33"/>
        <v>0</v>
      </c>
      <c r="O226" s="620">
        <f t="shared" si="34"/>
        <v>0</v>
      </c>
      <c r="V226" s="830"/>
    </row>
    <row r="227" spans="1:22" s="620" customFormat="1" ht="93.75">
      <c r="A227" s="1170">
        <v>16</v>
      </c>
      <c r="B227" s="1213" t="s">
        <v>837</v>
      </c>
      <c r="C227" s="1153">
        <v>1000031367</v>
      </c>
      <c r="D227" s="1153">
        <v>85176260</v>
      </c>
      <c r="E227" s="1096"/>
      <c r="F227" s="1153">
        <v>18</v>
      </c>
      <c r="G227" s="1097"/>
      <c r="H227" s="1154" t="s">
        <v>136</v>
      </c>
      <c r="I227" s="963" t="s">
        <v>107</v>
      </c>
      <c r="J227" s="963">
        <v>1</v>
      </c>
      <c r="K227" s="1102"/>
      <c r="L227" s="988" t="str">
        <f t="shared" si="31"/>
        <v>INCLUDED</v>
      </c>
      <c r="M227" s="989">
        <f t="shared" si="32"/>
        <v>0</v>
      </c>
      <c r="N227" s="620">
        <f t="shared" si="33"/>
        <v>0</v>
      </c>
      <c r="O227" s="620">
        <f t="shared" si="34"/>
        <v>0</v>
      </c>
      <c r="V227" s="830"/>
    </row>
    <row r="228" spans="1:22" s="620" customFormat="1" ht="18.75">
      <c r="A228" s="1170">
        <v>17</v>
      </c>
      <c r="B228" s="1213" t="s">
        <v>837</v>
      </c>
      <c r="C228" s="1153">
        <v>1000018706</v>
      </c>
      <c r="D228" s="1153">
        <v>85176990</v>
      </c>
      <c r="E228" s="1096"/>
      <c r="F228" s="1153">
        <v>18</v>
      </c>
      <c r="G228" s="1097"/>
      <c r="H228" s="1154" t="s">
        <v>137</v>
      </c>
      <c r="I228" s="963" t="s">
        <v>107</v>
      </c>
      <c r="J228" s="963">
        <v>4</v>
      </c>
      <c r="K228" s="1102"/>
      <c r="L228" s="988" t="str">
        <f t="shared" si="31"/>
        <v>INCLUDED</v>
      </c>
      <c r="M228" s="989">
        <f t="shared" si="32"/>
        <v>0</v>
      </c>
      <c r="N228" s="620">
        <f t="shared" si="33"/>
        <v>0</v>
      </c>
      <c r="O228" s="620">
        <f t="shared" si="34"/>
        <v>0</v>
      </c>
      <c r="V228" s="830"/>
    </row>
    <row r="229" spans="1:22" s="620" customFormat="1" ht="18.75">
      <c r="A229" s="1170">
        <v>18</v>
      </c>
      <c r="B229" s="1213" t="s">
        <v>837</v>
      </c>
      <c r="C229" s="1153">
        <v>1000031374</v>
      </c>
      <c r="D229" s="1153">
        <v>85176290</v>
      </c>
      <c r="E229" s="1096"/>
      <c r="F229" s="1153">
        <v>18</v>
      </c>
      <c r="G229" s="1097"/>
      <c r="H229" s="1154" t="s">
        <v>138</v>
      </c>
      <c r="I229" s="963" t="s">
        <v>111</v>
      </c>
      <c r="J229" s="963">
        <v>2</v>
      </c>
      <c r="K229" s="1102"/>
      <c r="L229" s="988" t="str">
        <f t="shared" si="31"/>
        <v>INCLUDED</v>
      </c>
      <c r="M229" s="989">
        <f t="shared" si="32"/>
        <v>0</v>
      </c>
      <c r="N229" s="620">
        <f t="shared" si="33"/>
        <v>0</v>
      </c>
      <c r="O229" s="620">
        <f t="shared" si="34"/>
        <v>0</v>
      </c>
      <c r="V229" s="830"/>
    </row>
    <row r="230" spans="1:22" s="620" customFormat="1" ht="37.5">
      <c r="A230" s="1170">
        <v>19</v>
      </c>
      <c r="B230" s="1213" t="s">
        <v>837</v>
      </c>
      <c r="C230" s="1153">
        <v>1000031378</v>
      </c>
      <c r="D230" s="1153">
        <v>85176290</v>
      </c>
      <c r="E230" s="1096"/>
      <c r="F230" s="1153">
        <v>18</v>
      </c>
      <c r="G230" s="1097"/>
      <c r="H230" s="1154" t="s">
        <v>670</v>
      </c>
      <c r="I230" s="963" t="s">
        <v>111</v>
      </c>
      <c r="J230" s="963">
        <v>2</v>
      </c>
      <c r="K230" s="1102"/>
      <c r="L230" s="988" t="str">
        <f t="shared" si="31"/>
        <v>INCLUDED</v>
      </c>
      <c r="M230" s="989">
        <f t="shared" si="32"/>
        <v>0</v>
      </c>
      <c r="N230" s="620">
        <f t="shared" si="33"/>
        <v>0</v>
      </c>
      <c r="O230" s="620">
        <f t="shared" si="34"/>
        <v>0</v>
      </c>
      <c r="V230" s="830"/>
    </row>
    <row r="231" spans="1:22" s="620" customFormat="1" ht="37.5">
      <c r="A231" s="1170">
        <v>20</v>
      </c>
      <c r="B231" s="1213" t="s">
        <v>837</v>
      </c>
      <c r="C231" s="1153">
        <v>1000031381</v>
      </c>
      <c r="D231" s="1153">
        <v>85176290</v>
      </c>
      <c r="E231" s="1096"/>
      <c r="F231" s="1153">
        <v>18</v>
      </c>
      <c r="G231" s="1097"/>
      <c r="H231" s="1154" t="s">
        <v>139</v>
      </c>
      <c r="I231" s="963" t="s">
        <v>111</v>
      </c>
      <c r="J231" s="963">
        <v>1</v>
      </c>
      <c r="K231" s="1102"/>
      <c r="L231" s="988" t="str">
        <f t="shared" si="31"/>
        <v>INCLUDED</v>
      </c>
      <c r="M231" s="989">
        <f t="shared" si="32"/>
        <v>0</v>
      </c>
      <c r="N231" s="620">
        <f t="shared" si="33"/>
        <v>0</v>
      </c>
      <c r="O231" s="620">
        <f t="shared" si="34"/>
        <v>0</v>
      </c>
      <c r="V231" s="830"/>
    </row>
    <row r="232" spans="1:22" s="620" customFormat="1" ht="42.75" customHeight="1">
      <c r="A232" s="1170">
        <v>21</v>
      </c>
      <c r="B232" s="1213" t="s">
        <v>837</v>
      </c>
      <c r="C232" s="1153">
        <v>1000026228</v>
      </c>
      <c r="D232" s="1153">
        <v>85176290</v>
      </c>
      <c r="E232" s="1096"/>
      <c r="F232" s="1153">
        <v>18</v>
      </c>
      <c r="G232" s="1097"/>
      <c r="H232" s="1154" t="s">
        <v>140</v>
      </c>
      <c r="I232" s="963" t="s">
        <v>107</v>
      </c>
      <c r="J232" s="963">
        <v>1</v>
      </c>
      <c r="K232" s="1102"/>
      <c r="L232" s="988" t="str">
        <f t="shared" si="31"/>
        <v>INCLUDED</v>
      </c>
      <c r="M232" s="989">
        <f t="shared" ref="M232:M247" si="35">O232</f>
        <v>0</v>
      </c>
      <c r="N232" s="620">
        <f t="shared" ref="N232:N247" si="36">IF(L232="Included",0,L232)</f>
        <v>0</v>
      </c>
      <c r="O232" s="620">
        <f t="shared" ref="O232:O247" si="37">IF(G232="",(N232*F232/100),(N232*G232))</f>
        <v>0</v>
      </c>
      <c r="V232" s="830"/>
    </row>
    <row r="233" spans="1:22" s="620" customFormat="1" ht="18.75">
      <c r="A233" s="1170">
        <v>22</v>
      </c>
      <c r="B233" s="1213" t="s">
        <v>837</v>
      </c>
      <c r="C233" s="1153">
        <v>1000023471</v>
      </c>
      <c r="D233" s="1153">
        <v>85372000</v>
      </c>
      <c r="E233" s="1096"/>
      <c r="F233" s="1153">
        <v>18</v>
      </c>
      <c r="G233" s="1097"/>
      <c r="H233" s="1154" t="s">
        <v>833</v>
      </c>
      <c r="I233" s="963" t="s">
        <v>107</v>
      </c>
      <c r="J233" s="963">
        <v>1</v>
      </c>
      <c r="K233" s="1102"/>
      <c r="L233" s="988" t="str">
        <f t="shared" si="31"/>
        <v>INCLUDED</v>
      </c>
      <c r="M233" s="989">
        <f t="shared" si="35"/>
        <v>0</v>
      </c>
      <c r="N233" s="620">
        <f t="shared" si="36"/>
        <v>0</v>
      </c>
      <c r="O233" s="620">
        <f t="shared" si="37"/>
        <v>0</v>
      </c>
      <c r="V233" s="830"/>
    </row>
    <row r="234" spans="1:22" s="620" customFormat="1" ht="18.75">
      <c r="A234" s="1170">
        <v>23</v>
      </c>
      <c r="B234" s="1213" t="s">
        <v>837</v>
      </c>
      <c r="C234" s="1153">
        <v>1000037546</v>
      </c>
      <c r="D234" s="1153">
        <v>85447090</v>
      </c>
      <c r="E234" s="1096"/>
      <c r="F234" s="1153">
        <v>18</v>
      </c>
      <c r="G234" s="1097"/>
      <c r="H234" s="1154" t="s">
        <v>141</v>
      </c>
      <c r="I234" s="963" t="s">
        <v>114</v>
      </c>
      <c r="J234" s="963">
        <v>1</v>
      </c>
      <c r="K234" s="1102"/>
      <c r="L234" s="988" t="str">
        <f t="shared" si="31"/>
        <v>INCLUDED</v>
      </c>
      <c r="M234" s="989">
        <f t="shared" si="35"/>
        <v>0</v>
      </c>
      <c r="N234" s="620">
        <f t="shared" si="36"/>
        <v>0</v>
      </c>
      <c r="O234" s="620">
        <f t="shared" si="37"/>
        <v>0</v>
      </c>
      <c r="V234" s="830"/>
    </row>
    <row r="235" spans="1:22" s="620" customFormat="1" ht="18.75">
      <c r="A235" s="1170">
        <v>24</v>
      </c>
      <c r="B235" s="1213" t="s">
        <v>837</v>
      </c>
      <c r="C235" s="1153">
        <v>1000066614</v>
      </c>
      <c r="D235" s="1153">
        <v>73069011</v>
      </c>
      <c r="E235" s="1096"/>
      <c r="F235" s="1153">
        <v>18</v>
      </c>
      <c r="G235" s="1097"/>
      <c r="H235" s="1154" t="s">
        <v>142</v>
      </c>
      <c r="I235" s="963" t="s">
        <v>114</v>
      </c>
      <c r="J235" s="963">
        <v>1</v>
      </c>
      <c r="K235" s="1102"/>
      <c r="L235" s="988" t="str">
        <f t="shared" si="31"/>
        <v>INCLUDED</v>
      </c>
      <c r="M235" s="989">
        <f t="shared" si="35"/>
        <v>0</v>
      </c>
      <c r="N235" s="620">
        <f t="shared" si="36"/>
        <v>0</v>
      </c>
      <c r="O235" s="620">
        <f t="shared" si="37"/>
        <v>0</v>
      </c>
      <c r="V235" s="830"/>
    </row>
    <row r="236" spans="1:22" s="620" customFormat="1" ht="18.75">
      <c r="A236" s="1170">
        <v>25</v>
      </c>
      <c r="B236" s="1213" t="s">
        <v>837</v>
      </c>
      <c r="C236" s="1153">
        <v>1000066612</v>
      </c>
      <c r="D236" s="1153">
        <v>73071900</v>
      </c>
      <c r="E236" s="1096"/>
      <c r="F236" s="1153">
        <v>18</v>
      </c>
      <c r="G236" s="1097"/>
      <c r="H236" s="1154" t="s">
        <v>143</v>
      </c>
      <c r="I236" s="963" t="s">
        <v>107</v>
      </c>
      <c r="J236" s="963">
        <v>10</v>
      </c>
      <c r="K236" s="1102"/>
      <c r="L236" s="988" t="str">
        <f t="shared" si="31"/>
        <v>INCLUDED</v>
      </c>
      <c r="M236" s="989">
        <f t="shared" si="35"/>
        <v>0</v>
      </c>
      <c r="N236" s="620">
        <f t="shared" si="36"/>
        <v>0</v>
      </c>
      <c r="O236" s="620">
        <f t="shared" si="37"/>
        <v>0</v>
      </c>
      <c r="V236" s="830"/>
    </row>
    <row r="237" spans="1:22" s="620" customFormat="1" ht="18.75">
      <c r="A237" s="1170">
        <v>26</v>
      </c>
      <c r="B237" s="1213" t="s">
        <v>837</v>
      </c>
      <c r="C237" s="1153">
        <v>1000066613</v>
      </c>
      <c r="D237" s="1153">
        <v>83071000</v>
      </c>
      <c r="E237" s="1096"/>
      <c r="F237" s="1153">
        <v>18</v>
      </c>
      <c r="G237" s="1097"/>
      <c r="H237" s="1154" t="s">
        <v>144</v>
      </c>
      <c r="I237" s="963" t="s">
        <v>107</v>
      </c>
      <c r="J237" s="963">
        <v>8</v>
      </c>
      <c r="K237" s="1102"/>
      <c r="L237" s="988" t="str">
        <f t="shared" si="31"/>
        <v>INCLUDED</v>
      </c>
      <c r="M237" s="989">
        <f t="shared" si="35"/>
        <v>0</v>
      </c>
      <c r="N237" s="620">
        <f t="shared" si="36"/>
        <v>0</v>
      </c>
      <c r="O237" s="620">
        <f t="shared" si="37"/>
        <v>0</v>
      </c>
      <c r="V237" s="830"/>
    </row>
    <row r="238" spans="1:22" s="620" customFormat="1" ht="75">
      <c r="A238" s="1170">
        <v>27</v>
      </c>
      <c r="B238" s="1213" t="s">
        <v>838</v>
      </c>
      <c r="C238" s="1153">
        <v>1000031369</v>
      </c>
      <c r="D238" s="1153">
        <v>85176260</v>
      </c>
      <c r="E238" s="1096"/>
      <c r="F238" s="1153">
        <v>18</v>
      </c>
      <c r="G238" s="1097"/>
      <c r="H238" s="1154" t="s">
        <v>145</v>
      </c>
      <c r="I238" s="963" t="s">
        <v>111</v>
      </c>
      <c r="J238" s="963">
        <v>1</v>
      </c>
      <c r="K238" s="1102"/>
      <c r="L238" s="988" t="str">
        <f t="shared" si="31"/>
        <v>INCLUDED</v>
      </c>
      <c r="M238" s="989">
        <f t="shared" si="35"/>
        <v>0</v>
      </c>
      <c r="N238" s="620">
        <f t="shared" si="36"/>
        <v>0</v>
      </c>
      <c r="O238" s="620">
        <f t="shared" si="37"/>
        <v>0</v>
      </c>
      <c r="V238" s="830"/>
    </row>
    <row r="239" spans="1:22" s="620" customFormat="1" ht="18.75">
      <c r="A239" s="1170">
        <v>28</v>
      </c>
      <c r="B239" s="1213" t="s">
        <v>838</v>
      </c>
      <c r="C239" s="1153">
        <v>1000031374</v>
      </c>
      <c r="D239" s="1153">
        <v>85176290</v>
      </c>
      <c r="E239" s="1096"/>
      <c r="F239" s="1153">
        <v>18</v>
      </c>
      <c r="G239" s="1097"/>
      <c r="H239" s="1154" t="s">
        <v>138</v>
      </c>
      <c r="I239" s="963" t="s">
        <v>111</v>
      </c>
      <c r="J239" s="963">
        <v>1</v>
      </c>
      <c r="K239" s="1102"/>
      <c r="L239" s="988" t="str">
        <f t="shared" si="31"/>
        <v>INCLUDED</v>
      </c>
      <c r="M239" s="989">
        <f t="shared" si="35"/>
        <v>0</v>
      </c>
      <c r="N239" s="620">
        <f t="shared" si="36"/>
        <v>0</v>
      </c>
      <c r="O239" s="620">
        <f t="shared" si="37"/>
        <v>0</v>
      </c>
      <c r="V239" s="830"/>
    </row>
    <row r="240" spans="1:22" s="620" customFormat="1" ht="37.5">
      <c r="A240" s="1170">
        <v>29</v>
      </c>
      <c r="B240" s="1213" t="s">
        <v>838</v>
      </c>
      <c r="C240" s="1153">
        <v>1000031378</v>
      </c>
      <c r="D240" s="1153">
        <v>85176290</v>
      </c>
      <c r="E240" s="1096"/>
      <c r="F240" s="1153">
        <v>18</v>
      </c>
      <c r="G240" s="1097"/>
      <c r="H240" s="1154" t="s">
        <v>670</v>
      </c>
      <c r="I240" s="963" t="s">
        <v>111</v>
      </c>
      <c r="J240" s="963">
        <v>1</v>
      </c>
      <c r="K240" s="1102"/>
      <c r="L240" s="988" t="str">
        <f t="shared" si="31"/>
        <v>INCLUDED</v>
      </c>
      <c r="M240" s="989">
        <f t="shared" si="35"/>
        <v>0</v>
      </c>
      <c r="N240" s="620">
        <f t="shared" si="36"/>
        <v>0</v>
      </c>
      <c r="O240" s="620">
        <f t="shared" si="37"/>
        <v>0</v>
      </c>
      <c r="V240" s="830"/>
    </row>
    <row r="241" spans="1:46" s="620" customFormat="1" ht="37.5">
      <c r="A241" s="1170">
        <v>30</v>
      </c>
      <c r="B241" s="1213" t="s">
        <v>838</v>
      </c>
      <c r="C241" s="1153">
        <v>1000031381</v>
      </c>
      <c r="D241" s="1153">
        <v>85176290</v>
      </c>
      <c r="E241" s="1096"/>
      <c r="F241" s="1153">
        <v>18</v>
      </c>
      <c r="G241" s="1097"/>
      <c r="H241" s="1154" t="s">
        <v>139</v>
      </c>
      <c r="I241" s="963" t="s">
        <v>111</v>
      </c>
      <c r="J241" s="963">
        <v>1</v>
      </c>
      <c r="K241" s="1102"/>
      <c r="L241" s="988" t="str">
        <f t="shared" si="31"/>
        <v>INCLUDED</v>
      </c>
      <c r="M241" s="989">
        <f t="shared" si="35"/>
        <v>0</v>
      </c>
      <c r="N241" s="620">
        <f t="shared" si="36"/>
        <v>0</v>
      </c>
      <c r="O241" s="620">
        <f t="shared" si="37"/>
        <v>0</v>
      </c>
      <c r="V241" s="830"/>
    </row>
    <row r="242" spans="1:46" s="620" customFormat="1" ht="37.5">
      <c r="A242" s="1170">
        <v>31</v>
      </c>
      <c r="B242" s="1213" t="s">
        <v>838</v>
      </c>
      <c r="C242" s="1153">
        <v>1000031398</v>
      </c>
      <c r="D242" s="1153">
        <v>85171890</v>
      </c>
      <c r="E242" s="1096"/>
      <c r="F242" s="1153">
        <v>18</v>
      </c>
      <c r="G242" s="1097"/>
      <c r="H242" s="1154" t="s">
        <v>146</v>
      </c>
      <c r="I242" s="963" t="s">
        <v>111</v>
      </c>
      <c r="J242" s="963">
        <v>1</v>
      </c>
      <c r="K242" s="1102"/>
      <c r="L242" s="988" t="str">
        <f t="shared" si="31"/>
        <v>INCLUDED</v>
      </c>
      <c r="M242" s="989">
        <f t="shared" si="35"/>
        <v>0</v>
      </c>
      <c r="N242" s="620">
        <f t="shared" si="36"/>
        <v>0</v>
      </c>
      <c r="O242" s="620">
        <f t="shared" si="37"/>
        <v>0</v>
      </c>
      <c r="V242" s="830"/>
    </row>
    <row r="243" spans="1:46" s="620" customFormat="1" ht="18.75">
      <c r="A243" s="1170">
        <v>32</v>
      </c>
      <c r="B243" s="1213" t="s">
        <v>838</v>
      </c>
      <c r="C243" s="1153">
        <v>1000037546</v>
      </c>
      <c r="D243" s="1153">
        <v>85447090</v>
      </c>
      <c r="E243" s="1096"/>
      <c r="F243" s="1153">
        <v>18</v>
      </c>
      <c r="G243" s="1097"/>
      <c r="H243" s="1154" t="s">
        <v>141</v>
      </c>
      <c r="I243" s="963" t="s">
        <v>114</v>
      </c>
      <c r="J243" s="963">
        <v>0.1</v>
      </c>
      <c r="K243" s="1102"/>
      <c r="L243" s="988" t="str">
        <f t="shared" si="31"/>
        <v>INCLUDED</v>
      </c>
      <c r="M243" s="989">
        <f t="shared" si="35"/>
        <v>0</v>
      </c>
      <c r="N243" s="620">
        <f t="shared" si="36"/>
        <v>0</v>
      </c>
      <c r="O243" s="620">
        <f t="shared" si="37"/>
        <v>0</v>
      </c>
      <c r="V243" s="830"/>
    </row>
    <row r="244" spans="1:46" s="620" customFormat="1" ht="18.75">
      <c r="A244" s="1170">
        <v>33</v>
      </c>
      <c r="B244" s="1213" t="s">
        <v>838</v>
      </c>
      <c r="C244" s="1153">
        <v>1000066614</v>
      </c>
      <c r="D244" s="1153">
        <v>73069011</v>
      </c>
      <c r="E244" s="1096"/>
      <c r="F244" s="1153">
        <v>18</v>
      </c>
      <c r="G244" s="1097"/>
      <c r="H244" s="1154" t="s">
        <v>142</v>
      </c>
      <c r="I244" s="963" t="s">
        <v>114</v>
      </c>
      <c r="J244" s="963">
        <v>0.1</v>
      </c>
      <c r="K244" s="1102"/>
      <c r="L244" s="988" t="str">
        <f t="shared" si="31"/>
        <v>INCLUDED</v>
      </c>
      <c r="M244" s="989">
        <f t="shared" si="35"/>
        <v>0</v>
      </c>
      <c r="N244" s="620">
        <f t="shared" si="36"/>
        <v>0</v>
      </c>
      <c r="O244" s="620">
        <f t="shared" si="37"/>
        <v>0</v>
      </c>
      <c r="V244" s="830"/>
    </row>
    <row r="245" spans="1:46" s="620" customFormat="1" ht="18.75">
      <c r="A245" s="1170">
        <v>34</v>
      </c>
      <c r="B245" s="1213" t="s">
        <v>838</v>
      </c>
      <c r="C245" s="1153">
        <v>1000066612</v>
      </c>
      <c r="D245" s="1153">
        <v>73071900</v>
      </c>
      <c r="E245" s="1096"/>
      <c r="F245" s="1153">
        <v>18</v>
      </c>
      <c r="G245" s="1097"/>
      <c r="H245" s="1154" t="s">
        <v>143</v>
      </c>
      <c r="I245" s="963" t="s">
        <v>107</v>
      </c>
      <c r="J245" s="963">
        <v>1</v>
      </c>
      <c r="K245" s="1102"/>
      <c r="L245" s="988" t="str">
        <f t="shared" si="31"/>
        <v>INCLUDED</v>
      </c>
      <c r="M245" s="989">
        <f t="shared" si="35"/>
        <v>0</v>
      </c>
      <c r="N245" s="620">
        <f t="shared" si="36"/>
        <v>0</v>
      </c>
      <c r="O245" s="620">
        <f t="shared" si="37"/>
        <v>0</v>
      </c>
      <c r="V245" s="830"/>
    </row>
    <row r="246" spans="1:46" s="620" customFormat="1" ht="18.75">
      <c r="A246" s="1170">
        <v>35</v>
      </c>
      <c r="B246" s="1213" t="s">
        <v>838</v>
      </c>
      <c r="C246" s="1153">
        <v>1000066613</v>
      </c>
      <c r="D246" s="1153">
        <v>83071000</v>
      </c>
      <c r="E246" s="1096"/>
      <c r="F246" s="1153">
        <v>18</v>
      </c>
      <c r="G246" s="1097"/>
      <c r="H246" s="1154" t="s">
        <v>144</v>
      </c>
      <c r="I246" s="963" t="s">
        <v>107</v>
      </c>
      <c r="J246" s="963">
        <v>1</v>
      </c>
      <c r="K246" s="1102"/>
      <c r="L246" s="988" t="str">
        <f t="shared" si="31"/>
        <v>INCLUDED</v>
      </c>
      <c r="M246" s="989">
        <f t="shared" si="35"/>
        <v>0</v>
      </c>
      <c r="N246" s="620">
        <f t="shared" si="36"/>
        <v>0</v>
      </c>
      <c r="O246" s="620">
        <f t="shared" si="37"/>
        <v>0</v>
      </c>
      <c r="V246" s="830"/>
    </row>
    <row r="247" spans="1:46" s="620" customFormat="1" ht="18.75">
      <c r="A247" s="1170">
        <v>36</v>
      </c>
      <c r="B247" s="1213" t="s">
        <v>838</v>
      </c>
      <c r="C247" s="1153">
        <v>1000018706</v>
      </c>
      <c r="D247" s="1153">
        <v>85176990</v>
      </c>
      <c r="E247" s="1096"/>
      <c r="F247" s="1153">
        <v>18</v>
      </c>
      <c r="G247" s="1097"/>
      <c r="H247" s="1154" t="s">
        <v>137</v>
      </c>
      <c r="I247" s="963" t="s">
        <v>107</v>
      </c>
      <c r="J247" s="963">
        <v>1</v>
      </c>
      <c r="K247" s="1102"/>
      <c r="L247" s="988" t="str">
        <f t="shared" si="31"/>
        <v>INCLUDED</v>
      </c>
      <c r="M247" s="989">
        <f t="shared" si="35"/>
        <v>0</v>
      </c>
      <c r="N247" s="620">
        <f t="shared" si="36"/>
        <v>0</v>
      </c>
      <c r="O247" s="620">
        <f t="shared" si="37"/>
        <v>0</v>
      </c>
      <c r="V247" s="830"/>
    </row>
    <row r="248" spans="1:46" s="1095" customFormat="1" ht="25.5" customHeight="1">
      <c r="A248" s="1090"/>
      <c r="B248" s="1107"/>
      <c r="C248" s="1091"/>
      <c r="D248" s="1117"/>
      <c r="E248" s="1092"/>
      <c r="F248" s="1291" t="s">
        <v>151</v>
      </c>
      <c r="G248" s="1291"/>
      <c r="H248" s="1291"/>
      <c r="I248" s="1291"/>
      <c r="J248" s="1291"/>
      <c r="K248" s="1292"/>
      <c r="L248" s="1093">
        <f>SUM(L19:L247)</f>
        <v>0</v>
      </c>
      <c r="M248" s="1093">
        <f>SUM(M19:M247)</f>
        <v>0</v>
      </c>
      <c r="N248" s="1094">
        <f>SUM(N19:N247)</f>
        <v>0</v>
      </c>
      <c r="O248" s="1094"/>
    </row>
    <row r="249" spans="1:46" s="857" customFormat="1" ht="25.5" customHeight="1">
      <c r="A249" s="838"/>
      <c r="B249" s="1108"/>
      <c r="C249" s="959"/>
      <c r="D249" s="836"/>
      <c r="E249" s="1078"/>
      <c r="F249" s="1293" t="s">
        <v>152</v>
      </c>
      <c r="G249" s="1293"/>
      <c r="H249" s="1293"/>
      <c r="I249" s="1293"/>
      <c r="J249" s="1293"/>
      <c r="K249" s="1294"/>
      <c r="L249" s="919" t="s">
        <v>153</v>
      </c>
      <c r="M249" s="834"/>
      <c r="N249" s="1127"/>
      <c r="O249" s="620"/>
    </row>
    <row r="250" spans="1:46" s="857" customFormat="1" ht="25.5" customHeight="1">
      <c r="A250" s="840"/>
      <c r="B250" s="1109"/>
      <c r="C250" s="840"/>
      <c r="D250" s="840"/>
      <c r="E250" s="1079"/>
      <c r="F250" s="1295" t="s">
        <v>154</v>
      </c>
      <c r="G250" s="1296"/>
      <c r="H250" s="1296"/>
      <c r="I250" s="1296"/>
      <c r="J250" s="1296"/>
      <c r="K250" s="1296"/>
      <c r="L250" s="1061">
        <f>L248</f>
        <v>0</v>
      </c>
      <c r="M250" s="1061">
        <f>M248</f>
        <v>0</v>
      </c>
      <c r="N250" s="1127"/>
      <c r="O250" s="620"/>
    </row>
    <row r="251" spans="1:46" s="857" customFormat="1" ht="20.25">
      <c r="A251" s="840"/>
      <c r="B251" s="1109"/>
      <c r="C251" s="840"/>
      <c r="D251" s="840"/>
      <c r="E251" s="1079"/>
      <c r="F251" s="1297" t="s">
        <v>155</v>
      </c>
      <c r="G251" s="1297"/>
      <c r="H251" s="1297"/>
      <c r="I251" s="1297"/>
      <c r="J251" s="1297"/>
      <c r="K251" s="1295"/>
      <c r="L251" s="885">
        <f>M248</f>
        <v>0</v>
      </c>
      <c r="M251" s="832"/>
      <c r="N251" s="620"/>
      <c r="O251" s="620"/>
    </row>
    <row r="252" spans="1:46" s="857" customFormat="1" ht="20.25" hidden="1">
      <c r="A252" s="982"/>
      <c r="B252" s="1110"/>
      <c r="C252" s="982"/>
      <c r="D252" s="982"/>
      <c r="E252" s="1080"/>
      <c r="F252" s="977"/>
      <c r="G252" s="1045"/>
      <c r="H252" s="977"/>
      <c r="I252" s="1028"/>
      <c r="J252" s="1045"/>
      <c r="K252" s="977"/>
      <c r="L252" s="976"/>
      <c r="M252" s="975"/>
      <c r="N252" s="620"/>
      <c r="O252" s="620"/>
    </row>
    <row r="253" spans="1:46" ht="17.25" customHeight="1">
      <c r="A253" s="626"/>
      <c r="B253" s="644"/>
      <c r="C253" s="641"/>
      <c r="D253" s="1298"/>
      <c r="E253" s="1298"/>
      <c r="F253" s="1298"/>
      <c r="G253" s="1298"/>
      <c r="H253" s="1298"/>
      <c r="I253" s="1298"/>
      <c r="J253" s="1298"/>
      <c r="K253" s="1298"/>
      <c r="L253" s="1298"/>
      <c r="M253" s="1298"/>
      <c r="N253" s="620"/>
      <c r="O253" s="620"/>
      <c r="P253" s="728"/>
      <c r="Q253" s="728"/>
      <c r="R253" s="728"/>
      <c r="S253" s="728"/>
      <c r="T253" s="728"/>
      <c r="U253" s="728"/>
      <c r="V253" s="728"/>
      <c r="W253" s="728"/>
      <c r="X253" s="728"/>
      <c r="Y253" s="728"/>
      <c r="Z253" s="728"/>
      <c r="AA253" s="728"/>
      <c r="AB253" s="728"/>
      <c r="AC253" s="728"/>
      <c r="AD253" s="728"/>
      <c r="AE253" s="728"/>
      <c r="AF253" s="728"/>
      <c r="AG253" s="728"/>
      <c r="AH253" s="728"/>
      <c r="AI253" s="728"/>
      <c r="AJ253" s="728"/>
      <c r="AK253" s="728"/>
      <c r="AL253" s="728"/>
      <c r="AM253" s="728"/>
      <c r="AN253" s="728"/>
      <c r="AO253" s="728"/>
      <c r="AP253" s="728"/>
      <c r="AQ253" s="728"/>
      <c r="AR253" s="728"/>
      <c r="AS253" s="728"/>
      <c r="AT253" s="728"/>
    </row>
    <row r="254" spans="1:46" ht="32.25" customHeight="1">
      <c r="A254" s="778" t="s">
        <v>156</v>
      </c>
      <c r="B254" s="1299" t="s">
        <v>157</v>
      </c>
      <c r="C254" s="1299"/>
      <c r="D254" s="1299"/>
      <c r="E254" s="1299"/>
      <c r="F254" s="1299"/>
      <c r="G254" s="1299"/>
      <c r="H254" s="1299"/>
      <c r="I254" s="1299"/>
      <c r="J254" s="1299"/>
      <c r="K254" s="1299"/>
      <c r="L254" s="1299"/>
      <c r="N254" s="620"/>
      <c r="O254" s="620"/>
      <c r="P254" s="728"/>
      <c r="Q254" s="728"/>
      <c r="R254" s="728"/>
      <c r="S254" s="728"/>
      <c r="T254" s="728"/>
      <c r="U254" s="728"/>
      <c r="V254" s="728"/>
      <c r="W254" s="728"/>
      <c r="X254" s="728"/>
      <c r="Y254" s="728"/>
      <c r="Z254" s="728"/>
      <c r="AA254" s="728"/>
      <c r="AB254" s="728"/>
      <c r="AC254" s="728"/>
      <c r="AD254" s="728"/>
      <c r="AE254" s="728"/>
      <c r="AF254" s="728"/>
      <c r="AG254" s="728"/>
      <c r="AH254" s="728"/>
      <c r="AI254" s="728"/>
      <c r="AJ254" s="728"/>
      <c r="AK254" s="728"/>
      <c r="AL254" s="728"/>
      <c r="AM254" s="728"/>
      <c r="AN254" s="728"/>
      <c r="AO254" s="728"/>
      <c r="AP254" s="728"/>
      <c r="AQ254" s="728"/>
      <c r="AR254" s="728"/>
      <c r="AS254" s="728"/>
      <c r="AT254" s="728"/>
    </row>
    <row r="255" spans="1:46" ht="16.5">
      <c r="A255" s="632" t="s">
        <v>158</v>
      </c>
      <c r="B255" s="1111"/>
      <c r="C255" s="632"/>
      <c r="D255" s="786" t="str">
        <f>'Sch-1 old'!D48</f>
        <v>--</v>
      </c>
      <c r="E255" s="1047"/>
      <c r="F255" s="632"/>
      <c r="G255" s="1068"/>
      <c r="I255" s="755"/>
      <c r="J255" s="1046"/>
      <c r="K255" s="756"/>
      <c r="L255" s="756"/>
      <c r="N255" s="620"/>
      <c r="O255" s="620"/>
      <c r="P255" s="728"/>
      <c r="Q255" s="728"/>
      <c r="R255" s="728"/>
      <c r="S255" s="728"/>
      <c r="T255" s="728"/>
      <c r="U255" s="728"/>
      <c r="V255" s="728"/>
      <c r="W255" s="728"/>
      <c r="X255" s="728"/>
      <c r="Y255" s="728"/>
      <c r="Z255" s="728"/>
      <c r="AA255" s="728"/>
      <c r="AB255" s="728"/>
      <c r="AC255" s="728"/>
      <c r="AD255" s="728"/>
      <c r="AE255" s="728"/>
      <c r="AF255" s="728"/>
      <c r="AG255" s="728"/>
      <c r="AH255" s="728"/>
      <c r="AI255" s="728"/>
      <c r="AJ255" s="728"/>
      <c r="AK255" s="728"/>
      <c r="AL255" s="728"/>
      <c r="AM255" s="728"/>
      <c r="AN255" s="728"/>
      <c r="AO255" s="728"/>
      <c r="AP255" s="728"/>
      <c r="AQ255" s="728"/>
      <c r="AR255" s="728"/>
      <c r="AS255" s="728"/>
      <c r="AT255" s="728"/>
    </row>
    <row r="256" spans="1:46" ht="16.5">
      <c r="A256" s="632" t="s">
        <v>159</v>
      </c>
      <c r="B256" s="1111"/>
      <c r="C256" s="632"/>
      <c r="D256" s="787" t="str">
        <f>'Sch-1 old'!D49</f>
        <v/>
      </c>
      <c r="E256" s="1047"/>
      <c r="F256" s="632"/>
      <c r="G256" s="1068"/>
      <c r="I256" s="1288" t="s">
        <v>160</v>
      </c>
      <c r="J256" s="1288"/>
      <c r="K256" s="736" t="str">
        <f>'Sch-1 old'!K49</f>
        <v/>
      </c>
      <c r="L256" s="756"/>
      <c r="M256" s="1171"/>
      <c r="N256" s="620"/>
      <c r="O256" s="620"/>
      <c r="AF256" s="728"/>
      <c r="AG256" s="728"/>
      <c r="AH256" s="728"/>
      <c r="AI256" s="728"/>
      <c r="AJ256" s="728"/>
      <c r="AK256" s="728"/>
      <c r="AL256" s="728"/>
      <c r="AM256" s="728"/>
      <c r="AN256" s="728"/>
      <c r="AO256" s="728"/>
      <c r="AP256" s="728"/>
      <c r="AQ256" s="728"/>
      <c r="AR256" s="728"/>
      <c r="AS256" s="728"/>
      <c r="AT256" s="728"/>
    </row>
    <row r="257" spans="1:46" ht="16.5">
      <c r="A257" s="621"/>
      <c r="B257" s="1112"/>
      <c r="C257" s="621"/>
      <c r="D257" s="788"/>
      <c r="E257" s="798"/>
      <c r="F257" s="621"/>
      <c r="G257" s="1069"/>
      <c r="H257" s="729"/>
      <c r="I257" s="1288" t="s">
        <v>161</v>
      </c>
      <c r="J257" s="1288"/>
      <c r="K257" s="736" t="str">
        <f>'Sch-1 old'!K50</f>
        <v/>
      </c>
      <c r="L257" s="727"/>
      <c r="N257" s="620"/>
      <c r="O257" s="620"/>
      <c r="AF257" s="728"/>
      <c r="AG257" s="728"/>
      <c r="AH257" s="728"/>
      <c r="AI257" s="728"/>
      <c r="AJ257" s="728"/>
      <c r="AK257" s="728"/>
      <c r="AL257" s="728"/>
      <c r="AM257" s="728"/>
      <c r="AN257" s="728"/>
      <c r="AO257" s="728"/>
      <c r="AP257" s="728"/>
      <c r="AQ257" s="728"/>
      <c r="AR257" s="728"/>
      <c r="AS257" s="728"/>
      <c r="AT257" s="728"/>
    </row>
    <row r="258" spans="1:46" ht="16.5">
      <c r="A258" s="632"/>
      <c r="B258" s="1111"/>
      <c r="C258" s="632"/>
      <c r="D258" s="789"/>
      <c r="E258" s="1047"/>
      <c r="F258" s="632"/>
      <c r="G258" s="1068"/>
      <c r="H258" s="1121"/>
      <c r="I258" s="735"/>
      <c r="J258" s="1047"/>
      <c r="K258" s="728"/>
      <c r="L258" s="728"/>
      <c r="N258" s="620"/>
      <c r="O258" s="620"/>
      <c r="AF258" s="728"/>
      <c r="AG258" s="728"/>
      <c r="AH258" s="728"/>
      <c r="AI258" s="728"/>
      <c r="AJ258" s="728"/>
      <c r="AK258" s="728"/>
      <c r="AL258" s="728"/>
      <c r="AM258" s="728"/>
      <c r="AN258" s="728"/>
      <c r="AO258" s="728"/>
      <c r="AP258" s="728"/>
      <c r="AQ258" s="728"/>
      <c r="AR258" s="728"/>
      <c r="AS258" s="728"/>
      <c r="AT258" s="728"/>
    </row>
    <row r="259" spans="1:46">
      <c r="F259" s="742"/>
      <c r="N259" s="620"/>
      <c r="O259" s="620"/>
      <c r="AF259" s="728"/>
      <c r="AG259" s="728"/>
      <c r="AH259" s="728"/>
      <c r="AI259" s="728"/>
      <c r="AJ259" s="728"/>
      <c r="AK259" s="728"/>
      <c r="AL259" s="728"/>
      <c r="AM259" s="728"/>
      <c r="AN259" s="728"/>
      <c r="AO259" s="728"/>
      <c r="AP259" s="728"/>
      <c r="AQ259" s="728"/>
      <c r="AR259" s="728"/>
      <c r="AS259" s="728"/>
      <c r="AT259" s="728"/>
    </row>
    <row r="260" spans="1:46">
      <c r="F260" s="742"/>
      <c r="N260" s="620"/>
      <c r="O260" s="620"/>
    </row>
    <row r="261" spans="1:46">
      <c r="F261" s="742"/>
      <c r="N261" s="620"/>
      <c r="O261" s="620"/>
    </row>
    <row r="262" spans="1:46">
      <c r="F262" s="742"/>
      <c r="N262" s="620"/>
      <c r="O262" s="620"/>
    </row>
    <row r="263" spans="1:46">
      <c r="F263" s="742"/>
      <c r="N263" s="620"/>
      <c r="O263" s="620"/>
    </row>
    <row r="264" spans="1:46">
      <c r="F264" s="742"/>
      <c r="N264" s="620"/>
      <c r="O264" s="620"/>
    </row>
    <row r="265" spans="1:46">
      <c r="F265" s="742"/>
      <c r="N265" s="620"/>
      <c r="O265" s="620"/>
    </row>
    <row r="266" spans="1:46">
      <c r="F266" s="742"/>
      <c r="N266" s="620"/>
      <c r="O266" s="620"/>
    </row>
    <row r="267" spans="1:46">
      <c r="F267" s="742"/>
      <c r="N267" s="620"/>
      <c r="O267" s="620"/>
    </row>
    <row r="268" spans="1:46">
      <c r="F268" s="742"/>
      <c r="N268" s="620"/>
      <c r="O268" s="620"/>
    </row>
    <row r="269" spans="1:46">
      <c r="F269" s="742"/>
      <c r="N269" s="620"/>
      <c r="O269" s="620"/>
    </row>
    <row r="270" spans="1:46">
      <c r="F270" s="742"/>
      <c r="N270" s="620"/>
      <c r="O270" s="620"/>
    </row>
    <row r="271" spans="1:46" s="733" customFormat="1" ht="16.5">
      <c r="A271" s="757"/>
      <c r="B271" s="1113"/>
      <c r="C271" s="757"/>
      <c r="D271" s="790"/>
      <c r="E271" s="1081"/>
      <c r="F271" s="757"/>
      <c r="G271" s="1070"/>
      <c r="H271" s="1122"/>
      <c r="I271" s="758"/>
      <c r="J271" s="1048"/>
      <c r="K271" s="760"/>
      <c r="L271" s="760"/>
      <c r="N271" s="620"/>
      <c r="O271" s="620"/>
      <c r="AD271" s="761"/>
      <c r="AE271" s="761"/>
    </row>
    <row r="272" spans="1:46" s="733" customFormat="1" ht="16.5">
      <c r="A272" s="757"/>
      <c r="B272" s="1113"/>
      <c r="C272" s="757"/>
      <c r="D272" s="790"/>
      <c r="E272" s="1081"/>
      <c r="F272" s="757"/>
      <c r="G272" s="1070"/>
      <c r="H272" s="1122"/>
      <c r="I272" s="758"/>
      <c r="J272" s="1048"/>
      <c r="K272" s="760"/>
      <c r="L272" s="760"/>
      <c r="N272" s="620"/>
      <c r="O272" s="620"/>
      <c r="AD272" s="762"/>
      <c r="AE272" s="763"/>
    </row>
    <row r="273" spans="1:46" s="733" customFormat="1" ht="16.5">
      <c r="A273" s="757"/>
      <c r="B273" s="1113"/>
      <c r="C273" s="757"/>
      <c r="D273" s="790"/>
      <c r="E273" s="1081"/>
      <c r="F273" s="757"/>
      <c r="G273" s="1070"/>
      <c r="H273" s="1122"/>
      <c r="I273" s="758"/>
      <c r="J273" s="1048"/>
      <c r="K273" s="760"/>
      <c r="L273" s="760"/>
      <c r="N273" s="620"/>
      <c r="O273" s="620"/>
      <c r="AE273" s="764"/>
    </row>
    <row r="274" spans="1:46" s="733" customFormat="1">
      <c r="A274" s="765"/>
      <c r="B274" s="1114"/>
      <c r="C274" s="765"/>
      <c r="D274" s="791"/>
      <c r="E274" s="1049"/>
      <c r="F274" s="765"/>
      <c r="G274" s="1071"/>
      <c r="H274" s="1123"/>
      <c r="I274" s="766"/>
      <c r="J274" s="1049"/>
      <c r="K274" s="762"/>
      <c r="L274" s="762"/>
      <c r="N274" s="620"/>
      <c r="O274" s="620"/>
    </row>
    <row r="275" spans="1:46" ht="16.5">
      <c r="A275" s="765"/>
      <c r="B275" s="1114"/>
      <c r="C275" s="765"/>
      <c r="D275" s="791"/>
      <c r="E275" s="1049"/>
      <c r="F275" s="765"/>
      <c r="G275" s="1071"/>
      <c r="H275" s="1124"/>
      <c r="I275" s="766"/>
      <c r="J275" s="1049"/>
      <c r="K275" s="762"/>
      <c r="L275" s="762"/>
      <c r="N275" s="620"/>
      <c r="O275" s="620"/>
      <c r="AF275" s="728"/>
      <c r="AG275" s="728"/>
      <c r="AH275" s="728"/>
      <c r="AI275" s="728"/>
      <c r="AJ275" s="728"/>
      <c r="AK275" s="728"/>
      <c r="AL275" s="728"/>
      <c r="AM275" s="728"/>
      <c r="AN275" s="728"/>
      <c r="AO275" s="728"/>
      <c r="AP275" s="728"/>
      <c r="AQ275" s="728"/>
      <c r="AR275" s="728"/>
      <c r="AS275" s="728"/>
      <c r="AT275" s="728"/>
    </row>
    <row r="276" spans="1:46">
      <c r="A276" s="767"/>
      <c r="B276" s="1115"/>
      <c r="C276" s="767"/>
      <c r="D276" s="792"/>
      <c r="E276" s="1050"/>
      <c r="F276" s="767"/>
      <c r="G276" s="1072"/>
      <c r="H276" s="1125"/>
      <c r="I276" s="737"/>
      <c r="J276" s="1050"/>
      <c r="K276" s="738"/>
      <c r="L276" s="738"/>
      <c r="N276" s="620"/>
      <c r="O276" s="620"/>
      <c r="AF276" s="728"/>
      <c r="AG276" s="728"/>
      <c r="AH276" s="728"/>
      <c r="AI276" s="728"/>
      <c r="AJ276" s="728"/>
      <c r="AK276" s="728"/>
      <c r="AL276" s="728"/>
      <c r="AM276" s="728"/>
      <c r="AN276" s="728"/>
      <c r="AO276" s="728"/>
      <c r="AP276" s="728"/>
      <c r="AQ276" s="728"/>
      <c r="AR276" s="728"/>
      <c r="AS276" s="728"/>
      <c r="AT276" s="728"/>
    </row>
    <row r="277" spans="1:46">
      <c r="A277" s="767"/>
      <c r="B277" s="1115"/>
      <c r="C277" s="767"/>
      <c r="D277" s="792"/>
      <c r="E277" s="1050"/>
      <c r="F277" s="767"/>
      <c r="G277" s="1072"/>
      <c r="H277" s="1125"/>
      <c r="I277" s="737"/>
      <c r="J277" s="1050"/>
      <c r="K277" s="738"/>
      <c r="L277" s="738"/>
      <c r="N277" s="620"/>
      <c r="O277" s="620"/>
      <c r="AF277" s="728"/>
      <c r="AG277" s="728"/>
      <c r="AH277" s="728"/>
      <c r="AI277" s="728"/>
      <c r="AJ277" s="728"/>
      <c r="AK277" s="728"/>
      <c r="AL277" s="728"/>
      <c r="AM277" s="728"/>
      <c r="AN277" s="728"/>
      <c r="AO277" s="728"/>
      <c r="AP277" s="728"/>
      <c r="AQ277" s="728"/>
      <c r="AR277" s="728"/>
      <c r="AS277" s="728"/>
      <c r="AT277" s="728"/>
    </row>
    <row r="278" spans="1:46" ht="16.5">
      <c r="A278" s="768"/>
      <c r="B278" s="1116"/>
      <c r="C278" s="768"/>
      <c r="D278" s="793"/>
      <c r="E278" s="1051"/>
      <c r="F278" s="768"/>
      <c r="G278" s="1073"/>
      <c r="H278" s="1126"/>
      <c r="I278" s="769"/>
      <c r="J278" s="1051"/>
      <c r="K278" s="770"/>
      <c r="L278" s="771"/>
      <c r="N278" s="620"/>
      <c r="O278" s="620"/>
      <c r="AF278" s="728"/>
      <c r="AG278" s="728"/>
      <c r="AH278" s="728"/>
      <c r="AI278" s="728"/>
      <c r="AJ278" s="728"/>
      <c r="AK278" s="728"/>
      <c r="AL278" s="728"/>
      <c r="AM278" s="728"/>
      <c r="AN278" s="728"/>
      <c r="AO278" s="728"/>
      <c r="AP278" s="728"/>
      <c r="AQ278" s="728"/>
      <c r="AR278" s="728"/>
      <c r="AS278" s="728"/>
      <c r="AT278" s="728"/>
    </row>
    <row r="279" spans="1:46">
      <c r="A279" s="767"/>
      <c r="B279" s="1115"/>
      <c r="C279" s="767"/>
      <c r="D279" s="792"/>
      <c r="E279" s="1050"/>
      <c r="F279" s="767"/>
      <c r="G279" s="1072"/>
      <c r="H279" s="1125"/>
      <c r="I279" s="737"/>
      <c r="J279" s="1050"/>
      <c r="K279" s="738"/>
      <c r="L279" s="738"/>
      <c r="N279" s="620"/>
      <c r="O279" s="620"/>
      <c r="AF279" s="728"/>
      <c r="AG279" s="728"/>
      <c r="AH279" s="728"/>
      <c r="AI279" s="728"/>
      <c r="AJ279" s="728"/>
      <c r="AK279" s="728"/>
      <c r="AL279" s="728"/>
      <c r="AM279" s="728"/>
      <c r="AN279" s="728"/>
      <c r="AO279" s="728"/>
      <c r="AP279" s="728"/>
      <c r="AQ279" s="728"/>
      <c r="AR279" s="728"/>
      <c r="AS279" s="728"/>
      <c r="AT279" s="728"/>
    </row>
    <row r="280" spans="1:46">
      <c r="A280" s="767"/>
      <c r="B280" s="1115"/>
      <c r="C280" s="767"/>
      <c r="D280" s="792"/>
      <c r="E280" s="1050"/>
      <c r="F280" s="767"/>
      <c r="G280" s="1072"/>
      <c r="H280" s="1125"/>
      <c r="I280" s="737"/>
      <c r="J280" s="1050"/>
      <c r="K280" s="738"/>
      <c r="L280" s="738"/>
      <c r="N280" s="620"/>
      <c r="O280" s="620"/>
      <c r="AF280" s="728"/>
      <c r="AG280" s="728"/>
      <c r="AH280" s="728"/>
      <c r="AI280" s="728"/>
      <c r="AJ280" s="728"/>
      <c r="AK280" s="728"/>
      <c r="AL280" s="728"/>
      <c r="AM280" s="728"/>
      <c r="AN280" s="728"/>
      <c r="AO280" s="728"/>
      <c r="AP280" s="728"/>
      <c r="AQ280" s="728"/>
      <c r="AR280" s="728"/>
      <c r="AS280" s="728"/>
      <c r="AT280" s="728"/>
    </row>
  </sheetData>
  <sheetProtection algorithmName="SHA-512" hashValue="CkpH3Bz3szRyyTSNCtD5Uoq53enASBnChj9sx9Xay5/tVlc59KXoUDD9YZ+DClwPYHylEbiXW6lOavovRK2L+w==" saltValue="SzTAGWkwg0ymfYYsLIBe2w==" spinCount="100000" sheet="1" formatColumns="0" formatRows="0"/>
  <customSheetViews>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3"/>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4"/>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5"/>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6"/>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19">
    <mergeCell ref="I257:J257"/>
    <mergeCell ref="F248:K248"/>
    <mergeCell ref="F249:K249"/>
    <mergeCell ref="F250:K250"/>
    <mergeCell ref="F251:K251"/>
    <mergeCell ref="D253:M253"/>
    <mergeCell ref="B254:L254"/>
    <mergeCell ref="A13:L13"/>
    <mergeCell ref="AD13:AE13"/>
    <mergeCell ref="AG13:AH13"/>
    <mergeCell ref="J15:L15"/>
    <mergeCell ref="I256:J256"/>
    <mergeCell ref="B211:C211"/>
    <mergeCell ref="I11:L11"/>
    <mergeCell ref="A3:L3"/>
    <mergeCell ref="A4:L4"/>
    <mergeCell ref="I7:L7"/>
    <mergeCell ref="I8:L8"/>
    <mergeCell ref="I9:L9"/>
  </mergeCells>
  <conditionalFormatting sqref="E19:E210 K19:K210 G20:G210 E212:E247 G212:G247 K212:K247">
    <cfRule type="expression" dxfId="21" priority="2" stopIfTrue="1">
      <formula>D19&gt;0</formula>
    </cfRule>
  </conditionalFormatting>
  <conditionalFormatting sqref="G19">
    <cfRule type="expression" dxfId="20" priority="5854" stopIfTrue="1">
      <formula>F20&gt;0</formula>
    </cfRule>
  </conditionalFormatting>
  <conditionalFormatting sqref="K255">
    <cfRule type="expression" dxfId="19" priority="41" stopIfTrue="1">
      <formula>J255&gt;0</formula>
    </cfRule>
  </conditionalFormatting>
  <dataValidations count="2">
    <dataValidation type="whole" operator="greaterThan" allowBlank="1" showInputMessage="1" showErrorMessage="1" error="Enter only Numeric Value greater than zero or leave the cell blank !" sqref="K19:K210 K212:K247" xr:uid="{8957BE0D-D022-4B9B-B311-66D02D28CDF9}">
      <formula1>0</formula1>
    </dataValidation>
    <dataValidation type="list" allowBlank="1" showInputMessage="1" showErrorMessage="1" sqref="G212:G247 G19:G210" xr:uid="{00000000-0002-0000-0400-000000000000}">
      <formula1>"0%, 5%, 12%, 18%, 28%"</formula1>
    </dataValidation>
  </dataValidations>
  <printOptions horizontalCentered="1"/>
  <pageMargins left="0.25" right="0.25" top="0.5" bottom="0.5" header="0.5" footer="0.5"/>
  <pageSetup paperSize="9" scale="33"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1" customWidth="1"/>
    <col min="2" max="2" width="22.125" style="641" customWidth="1"/>
    <col min="3" max="3" width="20.125" style="641" customWidth="1"/>
    <col min="4" max="4" width="14.375" style="899" customWidth="1"/>
    <col min="5" max="5" width="15" style="641" customWidth="1"/>
    <col min="6" max="6" width="11.375" style="906" customWidth="1"/>
    <col min="7" max="7" width="15" style="861" customWidth="1"/>
    <col min="8" max="8" width="70.5" style="431" customWidth="1"/>
    <col min="9" max="9" width="5.75" style="641" customWidth="1"/>
    <col min="10" max="10" width="13.25" style="641" customWidth="1"/>
    <col min="11" max="11" width="20.5" style="431" customWidth="1"/>
    <col min="12" max="12" width="21" style="431" customWidth="1"/>
    <col min="13" max="13" width="17.875" style="431" customWidth="1"/>
    <col min="14" max="16" width="18.875" style="639" customWidth="1"/>
    <col min="17" max="17" width="18.875" style="640" customWidth="1"/>
    <col min="18" max="18" width="18.875" style="624" customWidth="1"/>
    <col min="19" max="21" width="9" style="624" customWidth="1"/>
    <col min="22" max="22" width="14.25" style="624" customWidth="1"/>
    <col min="23" max="23" width="24.125" style="624" customWidth="1"/>
    <col min="24" max="24" width="11.125" style="431" customWidth="1"/>
    <col min="25" max="25" width="12.75" style="431" customWidth="1"/>
    <col min="26" max="26" width="11.375" style="641"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4" hidden="1" customWidth="1"/>
    <col min="37" max="49" width="9" style="624" customWidth="1"/>
    <col min="50" max="50" width="9" style="431" customWidth="1"/>
    <col min="51" max="16384" width="9" style="431"/>
  </cols>
  <sheetData>
    <row r="1" spans="1:49" ht="18" customHeight="1">
      <c r="A1" s="635" t="str">
        <f>Cover!B3</f>
        <v>Spec No: CC/NT/W-GIS/DOM/A01/26/04616</v>
      </c>
      <c r="B1" s="635"/>
      <c r="C1" s="635"/>
      <c r="D1" s="897"/>
      <c r="E1" s="635"/>
      <c r="F1" s="904"/>
      <c r="G1" s="859"/>
      <c r="H1" s="636"/>
      <c r="I1" s="637"/>
      <c r="J1" s="635"/>
      <c r="K1" s="638"/>
      <c r="L1" s="638"/>
      <c r="M1" s="842" t="s">
        <v>74</v>
      </c>
      <c r="AB1" s="642" t="s">
        <v>162</v>
      </c>
      <c r="AC1" s="643" t="e">
        <f>SUMIF(#REF!, "Direct",#REF!)</f>
        <v>#REF!</v>
      </c>
      <c r="AH1" s="643">
        <f>'Names of Bidder'!D6</f>
        <v>0</v>
      </c>
      <c r="AI1" s="431" t="s">
        <v>163</v>
      </c>
    </row>
    <row r="2" spans="1:49" ht="14.1" customHeight="1">
      <c r="A2" s="644"/>
      <c r="B2" s="644"/>
      <c r="C2" s="644"/>
      <c r="D2" s="898"/>
      <c r="E2" s="644"/>
      <c r="F2" s="905"/>
      <c r="G2" s="860"/>
      <c r="J2" s="644"/>
      <c r="Y2" s="641"/>
      <c r="AB2" s="642" t="s">
        <v>164</v>
      </c>
      <c r="AC2" s="645" t="e">
        <f>#REF!-AC1</f>
        <v>#REF!</v>
      </c>
      <c r="AD2" s="646"/>
      <c r="AH2" s="643">
        <f>'Names of Bidder'!AA6</f>
        <v>0</v>
      </c>
    </row>
    <row r="3" spans="1:49" ht="48" customHeight="1">
      <c r="A3" s="132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27"/>
      <c r="C3" s="1327"/>
      <c r="D3" s="1328"/>
      <c r="E3" s="1327"/>
      <c r="F3" s="1329"/>
      <c r="G3" s="1327"/>
      <c r="H3" s="1327"/>
      <c r="I3" s="1327"/>
      <c r="J3" s="1327"/>
      <c r="K3" s="1327"/>
      <c r="L3" s="1327"/>
      <c r="M3" s="1327"/>
      <c r="W3" s="647"/>
      <c r="X3" s="648"/>
      <c r="Y3" s="648"/>
      <c r="Z3" s="648"/>
      <c r="AB3" s="644"/>
      <c r="AE3" s="1312"/>
      <c r="AF3" s="1312"/>
    </row>
    <row r="4" spans="1:49" ht="22.15" customHeight="1">
      <c r="A4" s="1330" t="s">
        <v>165</v>
      </c>
      <c r="B4" s="1330"/>
      <c r="C4" s="1330"/>
      <c r="D4" s="1331"/>
      <c r="E4" s="1330"/>
      <c r="F4" s="1332"/>
      <c r="G4" s="1330"/>
      <c r="H4" s="1330"/>
      <c r="I4" s="1330"/>
      <c r="J4" s="1330"/>
      <c r="K4" s="1330"/>
      <c r="L4" s="1330"/>
      <c r="M4" s="1330"/>
      <c r="W4" s="647"/>
      <c r="X4" s="648"/>
      <c r="Y4" s="648"/>
      <c r="Z4" s="648"/>
      <c r="AB4" s="644"/>
      <c r="AC4" s="649"/>
      <c r="AD4" s="646"/>
    </row>
    <row r="5" spans="1:49" ht="14.1" customHeight="1">
      <c r="W5" s="647"/>
      <c r="X5" s="648"/>
      <c r="Y5" s="648"/>
      <c r="Z5" s="648"/>
      <c r="AB5" s="644"/>
    </row>
    <row r="6" spans="1:49" ht="18" customHeight="1">
      <c r="A6" s="650" t="str">
        <f>"Bidder’s Name and Address (" &amp; MID('Names of Bidder'!B9,9, 20) &amp; ") :"</f>
        <v>Bidder’s Name and Address (Lead Partner) :</v>
      </c>
      <c r="B6" s="650"/>
      <c r="C6" s="650"/>
      <c r="D6" s="900"/>
      <c r="E6" s="650"/>
      <c r="F6" s="907"/>
      <c r="G6" s="862"/>
      <c r="H6" s="651"/>
      <c r="I6" s="652"/>
      <c r="J6" s="650"/>
      <c r="K6" s="653" t="s">
        <v>79</v>
      </c>
      <c r="M6" s="651"/>
      <c r="W6" s="647"/>
      <c r="X6" s="648"/>
      <c r="Y6" s="648"/>
      <c r="Z6" s="648"/>
      <c r="AB6" s="644"/>
      <c r="AC6" s="649"/>
    </row>
    <row r="7" spans="1:49">
      <c r="A7" s="1333" t="str">
        <f>IF('Names of Bidder'!D9="", "", IF('Names of Bidder'!D6= "JV (Joint Venture)", "JV of " &amp; AH8, ""))</f>
        <v/>
      </c>
      <c r="B7" s="1333"/>
      <c r="C7" s="1333"/>
      <c r="D7" s="1334"/>
      <c r="E7" s="1333"/>
      <c r="F7" s="1335"/>
      <c r="G7" s="1333"/>
      <c r="H7" s="1333"/>
      <c r="I7" s="1333"/>
      <c r="J7" s="1333"/>
      <c r="K7" s="654" t="s">
        <v>166</v>
      </c>
      <c r="M7" s="651"/>
      <c r="W7" s="639"/>
      <c r="X7" s="655"/>
      <c r="Y7" s="655"/>
      <c r="Z7" s="655"/>
      <c r="AE7" s="1312"/>
      <c r="AF7" s="1312"/>
    </row>
    <row r="8" spans="1:49" ht="18" customHeight="1">
      <c r="A8" s="650" t="s">
        <v>82</v>
      </c>
      <c r="B8" s="650"/>
      <c r="C8" s="650"/>
      <c r="D8" s="900"/>
      <c r="E8" s="650"/>
      <c r="F8" s="908"/>
      <c r="G8" s="862"/>
      <c r="H8" s="1323" t="str">
        <f>IF('Names of Bidder'!D9=0, "", 'Names of Bidder'!D9)</f>
        <v/>
      </c>
      <c r="I8" s="1323"/>
      <c r="J8" s="1323"/>
      <c r="K8" s="654" t="s">
        <v>167</v>
      </c>
      <c r="M8" s="651"/>
      <c r="W8" s="647"/>
      <c r="X8" s="656"/>
      <c r="Y8" s="656"/>
      <c r="Z8" s="656"/>
      <c r="AH8" s="643" t="str">
        <f>IF('Names of Bidder'!D7=1,'Names of Bidder'!D9&amp;" &amp; "&amp;'Names of Bidder'!D14,IF('Names of Bidder'!D7="2 or More",'Names of Bidder'!D9&amp;" , "&amp;'Names of Bidder'!D14&amp;" &amp; "&amp;'Names of Bidder'!D19,""))</f>
        <v/>
      </c>
    </row>
    <row r="9" spans="1:49" ht="18" customHeight="1">
      <c r="A9" s="650" t="s">
        <v>83</v>
      </c>
      <c r="B9" s="650"/>
      <c r="C9" s="650"/>
      <c r="D9" s="900"/>
      <c r="E9" s="650"/>
      <c r="F9" s="908"/>
      <c r="G9" s="862"/>
      <c r="H9" s="1323" t="str">
        <f>IF('Names of Bidder'!D10=0, "", 'Names of Bidder'!D10)</f>
        <v/>
      </c>
      <c r="I9" s="1323"/>
      <c r="J9" s="1323"/>
      <c r="K9" s="654" t="s">
        <v>168</v>
      </c>
      <c r="M9" s="651"/>
      <c r="W9" s="647"/>
      <c r="X9" s="656"/>
      <c r="Y9" s="656"/>
      <c r="Z9" s="656"/>
    </row>
    <row r="10" spans="1:49" ht="18" customHeight="1">
      <c r="A10" s="651"/>
      <c r="B10" s="651"/>
      <c r="C10" s="651"/>
      <c r="D10" s="901"/>
      <c r="E10" s="651"/>
      <c r="F10" s="909"/>
      <c r="G10" s="863"/>
      <c r="H10" s="1323" t="str">
        <f>IF('Names of Bidder'!D11=0, "", 'Names of Bidder'!D11)</f>
        <v/>
      </c>
      <c r="I10" s="1323"/>
      <c r="J10" s="1323"/>
      <c r="K10" s="654" t="s">
        <v>169</v>
      </c>
      <c r="M10" s="651"/>
      <c r="W10" s="639"/>
      <c r="X10" s="657"/>
      <c r="Y10" s="648"/>
      <c r="Z10" s="658"/>
    </row>
    <row r="11" spans="1:49" ht="18" customHeight="1">
      <c r="A11" s="651"/>
      <c r="B11" s="651"/>
      <c r="C11" s="651"/>
      <c r="D11" s="901"/>
      <c r="E11" s="651"/>
      <c r="F11" s="909"/>
      <c r="G11" s="863"/>
      <c r="H11" s="1323" t="str">
        <f>IF('Names of Bidder'!D12=0, "", 'Names of Bidder'!D12)</f>
        <v/>
      </c>
      <c r="I11" s="1323"/>
      <c r="J11" s="1323"/>
      <c r="K11" s="654" t="s">
        <v>170</v>
      </c>
      <c r="M11" s="651"/>
      <c r="AE11" s="1312"/>
      <c r="AF11" s="1312"/>
    </row>
    <row r="12" spans="1:49" ht="14.1" customHeight="1">
      <c r="A12" s="651"/>
      <c r="B12" s="651"/>
      <c r="C12" s="651"/>
      <c r="D12" s="901"/>
      <c r="E12" s="651"/>
      <c r="F12" s="910"/>
      <c r="G12" s="863"/>
      <c r="H12" s="651"/>
      <c r="I12" s="659"/>
      <c r="J12" s="651"/>
      <c r="K12" s="650"/>
      <c r="L12" s="660"/>
      <c r="M12" s="660"/>
      <c r="AG12" s="661"/>
    </row>
    <row r="13" spans="1:49" s="890" customFormat="1" ht="26.25">
      <c r="A13" s="1324" t="s">
        <v>171</v>
      </c>
      <c r="B13" s="1324"/>
      <c r="C13" s="1324"/>
      <c r="D13" s="1325"/>
      <c r="E13" s="1324"/>
      <c r="F13" s="1326"/>
      <c r="G13" s="1324"/>
      <c r="H13" s="1324"/>
      <c r="I13" s="1324"/>
      <c r="J13" s="1324"/>
      <c r="K13" s="1324"/>
      <c r="L13" s="1324"/>
      <c r="M13" s="1324"/>
      <c r="N13" s="886"/>
      <c r="O13" s="886"/>
      <c r="P13" s="886"/>
      <c r="Q13" s="887"/>
      <c r="R13" s="888"/>
      <c r="S13" s="888"/>
      <c r="T13" s="888"/>
      <c r="U13" s="888"/>
      <c r="V13" s="889"/>
      <c r="W13" s="889"/>
      <c r="Y13" s="891"/>
      <c r="Z13" s="891"/>
      <c r="AC13" s="890" t="s">
        <v>172</v>
      </c>
      <c r="AG13" s="892"/>
      <c r="AJ13" s="889"/>
      <c r="AK13" s="889"/>
      <c r="AL13" s="889"/>
      <c r="AM13" s="889"/>
      <c r="AN13" s="889"/>
      <c r="AO13" s="889"/>
      <c r="AP13" s="889"/>
      <c r="AQ13" s="889"/>
      <c r="AR13" s="889"/>
      <c r="AS13" s="889"/>
      <c r="AT13" s="889"/>
      <c r="AU13" s="889"/>
      <c r="AV13" s="889"/>
      <c r="AW13" s="889"/>
    </row>
    <row r="14" spans="1:49">
      <c r="A14" s="662"/>
      <c r="B14" s="662"/>
      <c r="C14" s="662"/>
      <c r="D14" s="902"/>
      <c r="E14" s="662"/>
      <c r="F14" s="911"/>
      <c r="G14" s="864"/>
      <c r="H14" s="662"/>
      <c r="I14" s="662"/>
      <c r="J14" s="662"/>
      <c r="K14" s="662"/>
      <c r="L14" s="662"/>
      <c r="M14" s="662"/>
      <c r="N14" s="663"/>
      <c r="O14" s="663"/>
      <c r="P14" s="663"/>
      <c r="Q14" s="664"/>
      <c r="R14" s="665"/>
      <c r="S14" s="665"/>
      <c r="T14" s="665"/>
      <c r="U14" s="665"/>
      <c r="Y14" s="641"/>
      <c r="AG14" s="661"/>
    </row>
    <row r="15" spans="1:49">
      <c r="K15" s="631"/>
      <c r="L15" s="631"/>
      <c r="M15" s="626" t="s">
        <v>89</v>
      </c>
      <c r="X15" s="1316"/>
      <c r="Y15" s="1316"/>
      <c r="AA15" s="1317"/>
      <c r="AB15" s="1317"/>
      <c r="AC15" s="431" t="s">
        <v>173</v>
      </c>
      <c r="AE15" s="1312"/>
      <c r="AF15" s="1312"/>
    </row>
    <row r="16" spans="1:49" ht="167.25" customHeight="1">
      <c r="A16" s="967" t="s">
        <v>90</v>
      </c>
      <c r="B16" s="968" t="s">
        <v>91</v>
      </c>
      <c r="C16" s="968" t="s">
        <v>92</v>
      </c>
      <c r="D16" s="968" t="s">
        <v>93</v>
      </c>
      <c r="E16" s="967" t="s">
        <v>94</v>
      </c>
      <c r="F16" s="969" t="s">
        <v>95</v>
      </c>
      <c r="G16" s="970" t="s">
        <v>96</v>
      </c>
      <c r="H16" s="971" t="s">
        <v>97</v>
      </c>
      <c r="I16" s="972" t="s">
        <v>98</v>
      </c>
      <c r="J16" s="972" t="s">
        <v>99</v>
      </c>
      <c r="K16" s="967" t="s">
        <v>100</v>
      </c>
      <c r="L16" s="967" t="s">
        <v>101</v>
      </c>
      <c r="M16" s="967" t="s">
        <v>102</v>
      </c>
      <c r="X16" s="667"/>
      <c r="Y16" s="667"/>
      <c r="AA16" s="667"/>
      <c r="AB16" s="667"/>
    </row>
    <row r="17" spans="1:28" ht="18.75" customHeight="1">
      <c r="A17" s="668">
        <v>1</v>
      </c>
      <c r="B17" s="775">
        <v>2</v>
      </c>
      <c r="C17" s="775">
        <v>3</v>
      </c>
      <c r="D17" s="903">
        <v>4</v>
      </c>
      <c r="E17" s="775">
        <v>5</v>
      </c>
      <c r="F17" s="775">
        <v>6</v>
      </c>
      <c r="G17" s="775">
        <v>7</v>
      </c>
      <c r="H17" s="669">
        <v>8</v>
      </c>
      <c r="I17" s="669">
        <v>9</v>
      </c>
      <c r="J17" s="669">
        <v>10</v>
      </c>
      <c r="K17" s="669">
        <v>11</v>
      </c>
      <c r="L17" s="669" t="s">
        <v>174</v>
      </c>
      <c r="M17" s="961">
        <v>13</v>
      </c>
      <c r="X17" s="670"/>
      <c r="Y17" s="670"/>
      <c r="AA17" s="670"/>
      <c r="AB17" s="670"/>
    </row>
    <row r="18" spans="1:28" s="930" customFormat="1" ht="27.75" customHeight="1">
      <c r="A18" s="951" t="s">
        <v>175</v>
      </c>
      <c r="B18" s="943" t="s">
        <v>176</v>
      </c>
      <c r="C18" s="951"/>
      <c r="D18" s="943"/>
      <c r="E18" s="941"/>
      <c r="F18" s="941"/>
      <c r="G18" s="941"/>
      <c r="H18" s="941"/>
      <c r="I18" s="941"/>
      <c r="J18" s="941"/>
      <c r="K18" s="941"/>
      <c r="L18" s="942"/>
      <c r="M18" s="819"/>
      <c r="N18" s="925"/>
      <c r="O18" s="926"/>
      <c r="P18" s="927"/>
      <c r="Q18" s="925"/>
      <c r="R18" s="928"/>
      <c r="S18" s="925"/>
      <c r="T18" s="929"/>
      <c r="U18" s="925"/>
      <c r="V18" s="925"/>
      <c r="W18" s="925"/>
    </row>
    <row r="19" spans="1:28" s="431" customFormat="1" ht="53.65" customHeight="1">
      <c r="A19" s="973">
        <v>1</v>
      </c>
      <c r="B19" s="973" t="s">
        <v>177</v>
      </c>
      <c r="C19" s="973">
        <v>1000004799</v>
      </c>
      <c r="D19" s="973">
        <v>85042340</v>
      </c>
      <c r="E19" s="858"/>
      <c r="F19" s="965">
        <v>0.18</v>
      </c>
      <c r="G19" s="952"/>
      <c r="H19" s="962" t="s">
        <v>178</v>
      </c>
      <c r="I19" s="963" t="s">
        <v>107</v>
      </c>
      <c r="J19" s="964">
        <v>10</v>
      </c>
      <c r="K19" s="953"/>
      <c r="L19" s="940" t="str">
        <f>IF(K19=0, "INCLUDED",IF(ISERROR(J19*K19), K19, J19*K19))</f>
        <v>INCLUDED</v>
      </c>
      <c r="M19" s="824">
        <f>P19</f>
        <v>0</v>
      </c>
      <c r="N19" s="624"/>
      <c r="O19" s="728">
        <f>IF(L19="Included",0,L19)</f>
        <v>0</v>
      </c>
      <c r="P19" s="801">
        <f>IF(G19="", F19*O19,G19*O19)</f>
        <v>0</v>
      </c>
      <c r="Q19" s="624"/>
      <c r="R19" s="671"/>
      <c r="S19" s="624"/>
      <c r="T19" s="672"/>
      <c r="U19" s="624"/>
      <c r="V19" s="624"/>
      <c r="W19" s="624"/>
    </row>
    <row r="20" spans="1:28" s="431" customFormat="1" ht="53.65" customHeight="1">
      <c r="A20" s="973">
        <v>2</v>
      </c>
      <c r="B20" s="973" t="s">
        <v>177</v>
      </c>
      <c r="C20" s="973">
        <v>1000013987</v>
      </c>
      <c r="D20" s="973">
        <v>85049010</v>
      </c>
      <c r="E20" s="858"/>
      <c r="F20" s="965">
        <v>0.18</v>
      </c>
      <c r="G20" s="952"/>
      <c r="H20" s="962" t="s">
        <v>179</v>
      </c>
      <c r="I20" s="963" t="s">
        <v>111</v>
      </c>
      <c r="J20" s="964">
        <v>10</v>
      </c>
      <c r="K20" s="953"/>
      <c r="L20" s="940" t="str">
        <f t="shared" ref="L20:L35" si="0">IF(K20=0, "INCLUDED",IF(ISERROR(J20*K20), K20, J20*K20))</f>
        <v>INCLUDED</v>
      </c>
      <c r="M20" s="824">
        <f t="shared" ref="M20:M35" si="1">P20</f>
        <v>0</v>
      </c>
      <c r="N20" s="624"/>
      <c r="O20" s="728">
        <f t="shared" ref="O20:O35" si="2">IF(L20="Included",0,L20)</f>
        <v>0</v>
      </c>
      <c r="P20" s="801">
        <f t="shared" ref="P20:P35" si="3">IF(G20="", F20*O20,G20*O20)</f>
        <v>0</v>
      </c>
      <c r="Q20" s="624"/>
      <c r="R20" s="671"/>
      <c r="S20" s="624"/>
      <c r="T20" s="672"/>
      <c r="U20" s="624"/>
      <c r="V20" s="624"/>
      <c r="W20" s="624"/>
    </row>
    <row r="21" spans="1:28" s="431" customFormat="1" ht="53.65" customHeight="1">
      <c r="A21" s="973">
        <v>3</v>
      </c>
      <c r="B21" s="973" t="s">
        <v>177</v>
      </c>
      <c r="C21" s="973">
        <v>1000030470</v>
      </c>
      <c r="D21" s="973">
        <v>85049010</v>
      </c>
      <c r="E21" s="858"/>
      <c r="F21" s="965">
        <v>0.18</v>
      </c>
      <c r="G21" s="952"/>
      <c r="H21" s="962" t="s">
        <v>180</v>
      </c>
      <c r="I21" s="963" t="s">
        <v>111</v>
      </c>
      <c r="J21" s="964">
        <v>1</v>
      </c>
      <c r="K21" s="953"/>
      <c r="L21" s="940" t="str">
        <f t="shared" si="0"/>
        <v>INCLUDED</v>
      </c>
      <c r="M21" s="824">
        <f t="shared" si="1"/>
        <v>0</v>
      </c>
      <c r="N21" s="624"/>
      <c r="O21" s="728">
        <f t="shared" si="2"/>
        <v>0</v>
      </c>
      <c r="P21" s="801">
        <f t="shared" si="3"/>
        <v>0</v>
      </c>
      <c r="Q21" s="624"/>
      <c r="R21" s="671"/>
      <c r="S21" s="624"/>
      <c r="T21" s="672"/>
      <c r="U21" s="624"/>
      <c r="V21" s="624"/>
      <c r="W21" s="624"/>
    </row>
    <row r="22" spans="1:28" s="431" customFormat="1" ht="53.65" customHeight="1">
      <c r="A22" s="973">
        <v>4</v>
      </c>
      <c r="B22" s="973" t="s">
        <v>177</v>
      </c>
      <c r="C22" s="973">
        <v>1000025212</v>
      </c>
      <c r="D22" s="973">
        <v>73090090</v>
      </c>
      <c r="E22" s="858"/>
      <c r="F22" s="965">
        <v>0.18</v>
      </c>
      <c r="G22" s="952"/>
      <c r="H22" s="962" t="s">
        <v>181</v>
      </c>
      <c r="I22" s="963" t="s">
        <v>107</v>
      </c>
      <c r="J22" s="964">
        <v>2</v>
      </c>
      <c r="K22" s="953"/>
      <c r="L22" s="940" t="str">
        <f t="shared" si="0"/>
        <v>INCLUDED</v>
      </c>
      <c r="M22" s="824">
        <f t="shared" si="1"/>
        <v>0</v>
      </c>
      <c r="N22" s="624"/>
      <c r="O22" s="728">
        <f t="shared" si="2"/>
        <v>0</v>
      </c>
      <c r="P22" s="801">
        <f t="shared" si="3"/>
        <v>0</v>
      </c>
      <c r="Q22" s="624"/>
      <c r="R22" s="671"/>
      <c r="S22" s="624"/>
      <c r="T22" s="672"/>
      <c r="U22" s="624"/>
      <c r="V22" s="624"/>
      <c r="W22" s="624"/>
    </row>
    <row r="23" spans="1:28" s="431" customFormat="1" ht="53.65" customHeight="1">
      <c r="A23" s="973">
        <v>5</v>
      </c>
      <c r="B23" s="973" t="s">
        <v>177</v>
      </c>
      <c r="C23" s="973">
        <v>1000025980</v>
      </c>
      <c r="D23" s="973">
        <v>85446020</v>
      </c>
      <c r="E23" s="858"/>
      <c r="F23" s="965">
        <v>0.18</v>
      </c>
      <c r="G23" s="952"/>
      <c r="H23" s="962" t="s">
        <v>130</v>
      </c>
      <c r="I23" s="963" t="s">
        <v>118</v>
      </c>
      <c r="J23" s="964">
        <v>1</v>
      </c>
      <c r="K23" s="953"/>
      <c r="L23" s="940" t="str">
        <f t="shared" si="0"/>
        <v>INCLUDED</v>
      </c>
      <c r="M23" s="824">
        <f t="shared" si="1"/>
        <v>0</v>
      </c>
      <c r="N23" s="624"/>
      <c r="O23" s="728">
        <f t="shared" si="2"/>
        <v>0</v>
      </c>
      <c r="P23" s="801">
        <f t="shared" si="3"/>
        <v>0</v>
      </c>
      <c r="Q23" s="624"/>
      <c r="R23" s="671"/>
      <c r="S23" s="624"/>
      <c r="T23" s="672"/>
      <c r="U23" s="624"/>
      <c r="V23" s="624"/>
      <c r="W23" s="624"/>
    </row>
    <row r="24" spans="1:28" s="431" customFormat="1" ht="33" customHeight="1">
      <c r="A24" s="973">
        <v>6</v>
      </c>
      <c r="B24" s="973" t="s">
        <v>182</v>
      </c>
      <c r="C24" s="973">
        <v>1000016677</v>
      </c>
      <c r="D24" s="973">
        <v>85049010</v>
      </c>
      <c r="E24" s="858"/>
      <c r="F24" s="965">
        <v>0.18</v>
      </c>
      <c r="G24" s="952"/>
      <c r="H24" s="962" t="s">
        <v>183</v>
      </c>
      <c r="I24" s="963" t="s">
        <v>111</v>
      </c>
      <c r="J24" s="964">
        <v>1</v>
      </c>
      <c r="K24" s="953"/>
      <c r="L24" s="940" t="str">
        <f t="shared" si="0"/>
        <v>INCLUDED</v>
      </c>
      <c r="M24" s="824">
        <f t="shared" si="1"/>
        <v>0</v>
      </c>
      <c r="N24" s="624"/>
      <c r="O24" s="728">
        <f t="shared" si="2"/>
        <v>0</v>
      </c>
      <c r="P24" s="801">
        <f t="shared" si="3"/>
        <v>0</v>
      </c>
      <c r="Q24" s="624"/>
      <c r="R24" s="671"/>
      <c r="S24" s="624"/>
      <c r="T24" s="672"/>
      <c r="U24" s="624"/>
      <c r="V24" s="624"/>
      <c r="W24" s="624"/>
    </row>
    <row r="25" spans="1:28" s="431" customFormat="1" ht="33" customHeight="1">
      <c r="A25" s="973">
        <v>7</v>
      </c>
      <c r="B25" s="973" t="s">
        <v>182</v>
      </c>
      <c r="C25" s="973">
        <v>1000009732</v>
      </c>
      <c r="D25" s="973">
        <v>85049010</v>
      </c>
      <c r="E25" s="858"/>
      <c r="F25" s="965">
        <v>0.18</v>
      </c>
      <c r="G25" s="952"/>
      <c r="H25" s="962" t="s">
        <v>184</v>
      </c>
      <c r="I25" s="963" t="s">
        <v>107</v>
      </c>
      <c r="J25" s="964">
        <v>1</v>
      </c>
      <c r="K25" s="953"/>
      <c r="L25" s="940" t="str">
        <f t="shared" si="0"/>
        <v>INCLUDED</v>
      </c>
      <c r="M25" s="824">
        <f t="shared" si="1"/>
        <v>0</v>
      </c>
      <c r="N25" s="624"/>
      <c r="O25" s="728">
        <f t="shared" si="2"/>
        <v>0</v>
      </c>
      <c r="P25" s="801">
        <f t="shared" si="3"/>
        <v>0</v>
      </c>
      <c r="Q25" s="624"/>
      <c r="R25" s="671"/>
      <c r="S25" s="624"/>
      <c r="T25" s="672"/>
      <c r="U25" s="624"/>
      <c r="V25" s="624"/>
      <c r="W25" s="624"/>
    </row>
    <row r="26" spans="1:28" s="431" customFormat="1" ht="43.15" customHeight="1">
      <c r="A26" s="973">
        <v>8</v>
      </c>
      <c r="B26" s="973" t="s">
        <v>182</v>
      </c>
      <c r="C26" s="973">
        <v>1000007922</v>
      </c>
      <c r="D26" s="973">
        <v>85049010</v>
      </c>
      <c r="E26" s="858"/>
      <c r="F26" s="965">
        <v>0.18</v>
      </c>
      <c r="G26" s="952"/>
      <c r="H26" s="962" t="s">
        <v>185</v>
      </c>
      <c r="I26" s="963" t="s">
        <v>111</v>
      </c>
      <c r="J26" s="964">
        <v>1</v>
      </c>
      <c r="K26" s="953"/>
      <c r="L26" s="940" t="str">
        <f t="shared" si="0"/>
        <v>INCLUDED</v>
      </c>
      <c r="M26" s="824">
        <f t="shared" si="1"/>
        <v>0</v>
      </c>
      <c r="N26" s="624"/>
      <c r="O26" s="728">
        <f t="shared" si="2"/>
        <v>0</v>
      </c>
      <c r="P26" s="801">
        <f t="shared" si="3"/>
        <v>0</v>
      </c>
      <c r="Q26" s="624"/>
      <c r="R26" s="671"/>
      <c r="S26" s="624"/>
      <c r="T26" s="672"/>
      <c r="U26" s="624"/>
      <c r="V26" s="624"/>
      <c r="W26" s="624"/>
    </row>
    <row r="27" spans="1:28" s="431" customFormat="1" ht="39.6" customHeight="1">
      <c r="A27" s="973">
        <v>9</v>
      </c>
      <c r="B27" s="973" t="s">
        <v>182</v>
      </c>
      <c r="C27" s="973">
        <v>1000049427</v>
      </c>
      <c r="D27" s="973">
        <v>85049010</v>
      </c>
      <c r="E27" s="858"/>
      <c r="F27" s="965">
        <v>0.18</v>
      </c>
      <c r="G27" s="952"/>
      <c r="H27" s="962" t="s">
        <v>186</v>
      </c>
      <c r="I27" s="963" t="s">
        <v>111</v>
      </c>
      <c r="J27" s="964">
        <v>1</v>
      </c>
      <c r="K27" s="953"/>
      <c r="L27" s="940" t="str">
        <f t="shared" si="0"/>
        <v>INCLUDED</v>
      </c>
      <c r="M27" s="824">
        <f t="shared" si="1"/>
        <v>0</v>
      </c>
      <c r="N27" s="624"/>
      <c r="O27" s="728">
        <f t="shared" si="2"/>
        <v>0</v>
      </c>
      <c r="P27" s="801">
        <f t="shared" si="3"/>
        <v>0</v>
      </c>
      <c r="Q27" s="624"/>
      <c r="R27" s="671"/>
      <c r="S27" s="624"/>
      <c r="T27" s="672"/>
      <c r="U27" s="624"/>
      <c r="V27" s="624"/>
      <c r="W27" s="624"/>
    </row>
    <row r="28" spans="1:28" s="431" customFormat="1" ht="33" customHeight="1">
      <c r="A28" s="973">
        <v>10</v>
      </c>
      <c r="B28" s="973" t="s">
        <v>182</v>
      </c>
      <c r="C28" s="973">
        <v>1000015337</v>
      </c>
      <c r="D28" s="973">
        <v>85049010</v>
      </c>
      <c r="E28" s="858"/>
      <c r="F28" s="965">
        <v>0.18</v>
      </c>
      <c r="G28" s="952"/>
      <c r="H28" s="962" t="s">
        <v>187</v>
      </c>
      <c r="I28" s="963" t="s">
        <v>107</v>
      </c>
      <c r="J28" s="964">
        <v>1</v>
      </c>
      <c r="K28" s="953"/>
      <c r="L28" s="940" t="str">
        <f t="shared" si="0"/>
        <v>INCLUDED</v>
      </c>
      <c r="M28" s="824">
        <f t="shared" si="1"/>
        <v>0</v>
      </c>
      <c r="N28" s="624"/>
      <c r="O28" s="728">
        <f t="shared" si="2"/>
        <v>0</v>
      </c>
      <c r="P28" s="801">
        <f t="shared" si="3"/>
        <v>0</v>
      </c>
      <c r="Q28" s="624"/>
      <c r="R28" s="671"/>
      <c r="S28" s="624"/>
      <c r="T28" s="672"/>
      <c r="U28" s="624"/>
      <c r="V28" s="624"/>
      <c r="W28" s="624"/>
    </row>
    <row r="29" spans="1:28" s="431" customFormat="1" ht="47.65" customHeight="1">
      <c r="A29" s="973">
        <v>11</v>
      </c>
      <c r="B29" s="973" t="s">
        <v>182</v>
      </c>
      <c r="C29" s="973">
        <v>1000009587</v>
      </c>
      <c r="D29" s="973">
        <v>85049010</v>
      </c>
      <c r="E29" s="858"/>
      <c r="F29" s="965">
        <v>0.18</v>
      </c>
      <c r="G29" s="952"/>
      <c r="H29" s="962" t="s">
        <v>188</v>
      </c>
      <c r="I29" s="963" t="s">
        <v>111</v>
      </c>
      <c r="J29" s="964">
        <v>1</v>
      </c>
      <c r="K29" s="953"/>
      <c r="L29" s="940" t="str">
        <f t="shared" si="0"/>
        <v>INCLUDED</v>
      </c>
      <c r="M29" s="824">
        <f t="shared" si="1"/>
        <v>0</v>
      </c>
      <c r="N29" s="624"/>
      <c r="O29" s="728">
        <f t="shared" si="2"/>
        <v>0</v>
      </c>
      <c r="P29" s="801">
        <f t="shared" si="3"/>
        <v>0</v>
      </c>
      <c r="Q29" s="624"/>
      <c r="R29" s="671"/>
      <c r="S29" s="624"/>
      <c r="T29" s="672"/>
      <c r="U29" s="624"/>
      <c r="V29" s="624"/>
      <c r="W29" s="624"/>
    </row>
    <row r="30" spans="1:28" s="431" customFormat="1" ht="33" customHeight="1">
      <c r="A30" s="973">
        <v>12</v>
      </c>
      <c r="B30" s="973" t="s">
        <v>182</v>
      </c>
      <c r="C30" s="973">
        <v>1000016696</v>
      </c>
      <c r="D30" s="973">
        <v>85049010</v>
      </c>
      <c r="E30" s="858"/>
      <c r="F30" s="965">
        <v>0.18</v>
      </c>
      <c r="G30" s="952"/>
      <c r="H30" s="962" t="s">
        <v>189</v>
      </c>
      <c r="I30" s="963" t="s">
        <v>111</v>
      </c>
      <c r="J30" s="964">
        <v>1</v>
      </c>
      <c r="K30" s="953"/>
      <c r="L30" s="940" t="str">
        <f t="shared" si="0"/>
        <v>INCLUDED</v>
      </c>
      <c r="M30" s="824">
        <f t="shared" si="1"/>
        <v>0</v>
      </c>
      <c r="N30" s="624"/>
      <c r="O30" s="728">
        <f t="shared" si="2"/>
        <v>0</v>
      </c>
      <c r="P30" s="801">
        <f t="shared" si="3"/>
        <v>0</v>
      </c>
      <c r="Q30" s="624"/>
      <c r="R30" s="671"/>
      <c r="S30" s="624"/>
      <c r="T30" s="672"/>
      <c r="U30" s="624"/>
      <c r="V30" s="624"/>
      <c r="W30" s="624"/>
    </row>
    <row r="31" spans="1:28" s="431" customFormat="1" ht="33" customHeight="1">
      <c r="A31" s="973">
        <v>13</v>
      </c>
      <c r="B31" s="973" t="s">
        <v>182</v>
      </c>
      <c r="C31" s="973">
        <v>1000005810</v>
      </c>
      <c r="D31" s="973">
        <v>85049010</v>
      </c>
      <c r="E31" s="858"/>
      <c r="F31" s="965">
        <v>0.18</v>
      </c>
      <c r="G31" s="952"/>
      <c r="H31" s="962" t="s">
        <v>190</v>
      </c>
      <c r="I31" s="963" t="s">
        <v>107</v>
      </c>
      <c r="J31" s="964">
        <v>1</v>
      </c>
      <c r="K31" s="953"/>
      <c r="L31" s="940" t="str">
        <f t="shared" si="0"/>
        <v>INCLUDED</v>
      </c>
      <c r="M31" s="824">
        <f t="shared" si="1"/>
        <v>0</v>
      </c>
      <c r="N31" s="624"/>
      <c r="O31" s="728">
        <f t="shared" si="2"/>
        <v>0</v>
      </c>
      <c r="P31" s="801">
        <f t="shared" si="3"/>
        <v>0</v>
      </c>
      <c r="Q31" s="624"/>
      <c r="R31" s="671"/>
      <c r="S31" s="624"/>
      <c r="T31" s="672"/>
      <c r="U31" s="624"/>
      <c r="V31" s="624"/>
      <c r="W31" s="624"/>
    </row>
    <row r="32" spans="1:28" s="431" customFormat="1" ht="45" customHeight="1">
      <c r="A32" s="973">
        <v>14</v>
      </c>
      <c r="B32" s="973" t="s">
        <v>182</v>
      </c>
      <c r="C32" s="973">
        <v>1000030937</v>
      </c>
      <c r="D32" s="973">
        <v>85049010</v>
      </c>
      <c r="E32" s="858"/>
      <c r="F32" s="965">
        <v>0.18</v>
      </c>
      <c r="G32" s="952"/>
      <c r="H32" s="962" t="s">
        <v>191</v>
      </c>
      <c r="I32" s="963" t="s">
        <v>107</v>
      </c>
      <c r="J32" s="964">
        <v>1</v>
      </c>
      <c r="K32" s="953"/>
      <c r="L32" s="940" t="str">
        <f t="shared" si="0"/>
        <v>INCLUDED</v>
      </c>
      <c r="M32" s="824">
        <f t="shared" si="1"/>
        <v>0</v>
      </c>
      <c r="N32" s="624"/>
      <c r="O32" s="728">
        <f t="shared" si="2"/>
        <v>0</v>
      </c>
      <c r="P32" s="801">
        <f t="shared" si="3"/>
        <v>0</v>
      </c>
      <c r="Q32" s="624"/>
      <c r="R32" s="671"/>
      <c r="S32" s="624"/>
      <c r="T32" s="672"/>
      <c r="U32" s="624"/>
      <c r="V32" s="624"/>
      <c r="W32" s="624"/>
    </row>
    <row r="33" spans="1:49" ht="45" customHeight="1">
      <c r="A33" s="973">
        <v>15</v>
      </c>
      <c r="B33" s="973" t="s">
        <v>182</v>
      </c>
      <c r="C33" s="973">
        <v>1000002082</v>
      </c>
      <c r="D33" s="973">
        <v>85049010</v>
      </c>
      <c r="E33" s="858"/>
      <c r="F33" s="965">
        <v>0.18</v>
      </c>
      <c r="G33" s="952"/>
      <c r="H33" s="962" t="s">
        <v>192</v>
      </c>
      <c r="I33" s="963" t="s">
        <v>107</v>
      </c>
      <c r="J33" s="964">
        <v>1</v>
      </c>
      <c r="K33" s="953"/>
      <c r="L33" s="940" t="str">
        <f t="shared" si="0"/>
        <v>INCLUDED</v>
      </c>
      <c r="M33" s="824">
        <f t="shared" si="1"/>
        <v>0</v>
      </c>
      <c r="N33" s="624"/>
      <c r="O33" s="728">
        <f t="shared" si="2"/>
        <v>0</v>
      </c>
      <c r="P33" s="801">
        <f t="shared" si="3"/>
        <v>0</v>
      </c>
      <c r="Q33" s="624"/>
      <c r="R33" s="671"/>
      <c r="T33" s="672"/>
      <c r="Z33" s="431"/>
      <c r="AJ33" s="431"/>
      <c r="AK33" s="431"/>
      <c r="AL33" s="431"/>
      <c r="AM33" s="431"/>
      <c r="AN33" s="431"/>
      <c r="AO33" s="431"/>
      <c r="AP33" s="431"/>
      <c r="AQ33" s="431"/>
      <c r="AR33" s="431"/>
      <c r="AS33" s="431"/>
      <c r="AT33" s="431"/>
      <c r="AU33" s="431"/>
      <c r="AV33" s="431"/>
      <c r="AW33" s="431"/>
    </row>
    <row r="34" spans="1:49" ht="45" customHeight="1">
      <c r="A34" s="973">
        <v>16</v>
      </c>
      <c r="B34" s="973" t="s">
        <v>182</v>
      </c>
      <c r="C34" s="973">
        <v>1000032089</v>
      </c>
      <c r="D34" s="973">
        <v>85049010</v>
      </c>
      <c r="E34" s="858"/>
      <c r="F34" s="965">
        <v>0.18</v>
      </c>
      <c r="G34" s="952"/>
      <c r="H34" s="962" t="s">
        <v>193</v>
      </c>
      <c r="I34" s="963" t="s">
        <v>194</v>
      </c>
      <c r="J34" s="964">
        <v>10</v>
      </c>
      <c r="K34" s="953"/>
      <c r="L34" s="940" t="str">
        <f t="shared" si="0"/>
        <v>INCLUDED</v>
      </c>
      <c r="M34" s="824">
        <f t="shared" si="1"/>
        <v>0</v>
      </c>
      <c r="N34" s="624"/>
      <c r="O34" s="728">
        <f t="shared" si="2"/>
        <v>0</v>
      </c>
      <c r="P34" s="801">
        <f t="shared" si="3"/>
        <v>0</v>
      </c>
      <c r="Q34" s="624"/>
      <c r="R34" s="671"/>
      <c r="T34" s="672"/>
      <c r="Z34" s="431"/>
      <c r="AJ34" s="431"/>
      <c r="AK34" s="431"/>
      <c r="AL34" s="431"/>
      <c r="AM34" s="431"/>
      <c r="AN34" s="431"/>
      <c r="AO34" s="431"/>
      <c r="AP34" s="431"/>
      <c r="AQ34" s="431"/>
      <c r="AR34" s="431"/>
      <c r="AS34" s="431"/>
      <c r="AT34" s="431"/>
      <c r="AU34" s="431"/>
      <c r="AV34" s="431"/>
      <c r="AW34" s="431"/>
    </row>
    <row r="35" spans="1:49" ht="33" customHeight="1">
      <c r="A35" s="973">
        <v>17</v>
      </c>
      <c r="B35" s="973" t="s">
        <v>182</v>
      </c>
      <c r="C35" s="973">
        <v>1000004455</v>
      </c>
      <c r="D35" s="973">
        <v>85049010</v>
      </c>
      <c r="E35" s="858"/>
      <c r="F35" s="965">
        <v>0.18</v>
      </c>
      <c r="G35" s="952"/>
      <c r="H35" s="962" t="s">
        <v>195</v>
      </c>
      <c r="I35" s="963" t="s">
        <v>107</v>
      </c>
      <c r="J35" s="964">
        <v>1</v>
      </c>
      <c r="K35" s="953"/>
      <c r="L35" s="940" t="str">
        <f t="shared" si="0"/>
        <v>INCLUDED</v>
      </c>
      <c r="M35" s="824">
        <f t="shared" si="1"/>
        <v>0</v>
      </c>
      <c r="N35" s="624"/>
      <c r="O35" s="728">
        <f t="shared" si="2"/>
        <v>0</v>
      </c>
      <c r="P35" s="801">
        <f t="shared" si="3"/>
        <v>0</v>
      </c>
      <c r="Q35" s="624"/>
      <c r="R35" s="671"/>
      <c r="T35" s="672"/>
      <c r="Z35" s="431"/>
      <c r="AJ35" s="431"/>
      <c r="AK35" s="431"/>
      <c r="AL35" s="431"/>
      <c r="AM35" s="431"/>
      <c r="AN35" s="431"/>
      <c r="AO35" s="431"/>
      <c r="AP35" s="431"/>
      <c r="AQ35" s="431"/>
      <c r="AR35" s="431"/>
      <c r="AS35" s="431"/>
      <c r="AT35" s="431"/>
      <c r="AU35" s="431"/>
      <c r="AV35" s="431"/>
      <c r="AW35" s="431"/>
    </row>
    <row r="36" spans="1:49" ht="16.5">
      <c r="A36" s="831"/>
      <c r="B36" s="957"/>
      <c r="C36" s="957"/>
      <c r="D36" s="843"/>
      <c r="E36" s="933"/>
      <c r="F36" s="844"/>
      <c r="G36" s="934"/>
      <c r="H36" s="848"/>
      <c r="I36" s="845"/>
      <c r="J36" s="849"/>
      <c r="K36" s="935"/>
      <c r="L36" s="846"/>
      <c r="M36" s="847"/>
      <c r="N36" s="624"/>
      <c r="O36" s="728"/>
      <c r="P36" s="801"/>
      <c r="Q36" s="624"/>
      <c r="R36" s="671"/>
      <c r="T36" s="672"/>
      <c r="Z36" s="431"/>
      <c r="AJ36" s="431"/>
      <c r="AK36" s="431"/>
      <c r="AL36" s="431"/>
      <c r="AM36" s="431"/>
      <c r="AN36" s="431"/>
      <c r="AO36" s="431"/>
      <c r="AP36" s="431"/>
      <c r="AQ36" s="431"/>
      <c r="AR36" s="431"/>
      <c r="AS36" s="431"/>
      <c r="AT36" s="431"/>
      <c r="AU36" s="431"/>
      <c r="AV36" s="431"/>
      <c r="AW36" s="431"/>
    </row>
    <row r="37" spans="1:49" ht="27" customHeight="1">
      <c r="A37" s="1300" t="s">
        <v>151</v>
      </c>
      <c r="B37" s="1301"/>
      <c r="C37" s="1301"/>
      <c r="D37" s="1301"/>
      <c r="E37" s="1301"/>
      <c r="F37" s="1301"/>
      <c r="G37" s="1301"/>
      <c r="H37" s="1301"/>
      <c r="I37" s="1301"/>
      <c r="J37" s="1301"/>
      <c r="K37" s="1302"/>
      <c r="L37" s="877">
        <f>SUM(L19:L35)</f>
        <v>0</v>
      </c>
      <c r="M37" s="850"/>
      <c r="O37" s="510">
        <f>SUM(O19:O35)</f>
        <v>0</v>
      </c>
      <c r="P37" s="954">
        <f>SUM(P19:P35)</f>
        <v>0</v>
      </c>
      <c r="Q37" s="639"/>
      <c r="X37" s="646"/>
      <c r="Y37" s="646"/>
      <c r="AA37" s="646"/>
      <c r="AB37" s="646"/>
      <c r="AD37" s="641"/>
    </row>
    <row r="38" spans="1:49" s="855" customFormat="1" ht="27" customHeight="1">
      <c r="A38" s="1303" t="s">
        <v>196</v>
      </c>
      <c r="B38" s="1304"/>
      <c r="C38" s="1304"/>
      <c r="D38" s="1304"/>
      <c r="E38" s="1304"/>
      <c r="F38" s="1304"/>
      <c r="G38" s="1304"/>
      <c r="H38" s="1304"/>
      <c r="I38" s="1304"/>
      <c r="J38" s="1304"/>
      <c r="K38" s="1305"/>
      <c r="L38" s="878"/>
      <c r="M38" s="878">
        <f>SUM(M19:M35)</f>
        <v>0</v>
      </c>
      <c r="N38" s="851"/>
      <c r="O38" s="728"/>
      <c r="P38" s="801"/>
      <c r="Q38" s="851"/>
      <c r="R38" s="852"/>
      <c r="S38" s="852"/>
      <c r="T38" s="852"/>
      <c r="U38" s="852"/>
      <c r="V38" s="852"/>
      <c r="W38" s="852"/>
      <c r="X38" s="853"/>
      <c r="Y38" s="853"/>
      <c r="Z38" s="854"/>
      <c r="AA38" s="853"/>
      <c r="AB38" s="853"/>
      <c r="AD38" s="854"/>
      <c r="AJ38" s="852"/>
      <c r="AK38" s="852"/>
      <c r="AL38" s="852"/>
      <c r="AM38" s="852"/>
      <c r="AN38" s="852"/>
      <c r="AO38" s="852"/>
      <c r="AP38" s="852"/>
      <c r="AQ38" s="852"/>
      <c r="AR38" s="852"/>
      <c r="AS38" s="852"/>
      <c r="AT38" s="852"/>
      <c r="AU38" s="852"/>
      <c r="AV38" s="852"/>
      <c r="AW38" s="852"/>
    </row>
    <row r="39" spans="1:49" ht="30" customHeight="1">
      <c r="A39" s="882"/>
      <c r="B39" s="882"/>
      <c r="C39" s="882"/>
      <c r="D39" s="879"/>
      <c r="E39" s="879"/>
      <c r="F39" s="879"/>
      <c r="G39" s="879"/>
      <c r="H39" s="879"/>
      <c r="I39" s="879"/>
      <c r="J39" s="879"/>
      <c r="K39" s="883"/>
      <c r="L39" s="881"/>
      <c r="M39" s="881"/>
      <c r="Q39" s="639"/>
      <c r="X39" s="646"/>
      <c r="Y39" s="646"/>
      <c r="AA39" s="646"/>
      <c r="AB39" s="646"/>
      <c r="AD39" s="641"/>
    </row>
    <row r="40" spans="1:49" ht="22.5" customHeight="1">
      <c r="A40" s="837"/>
      <c r="B40" s="958"/>
      <c r="C40" s="958"/>
      <c r="D40" s="839"/>
      <c r="E40" s="839"/>
      <c r="F40" s="1306" t="s">
        <v>151</v>
      </c>
      <c r="G40" s="1306"/>
      <c r="H40" s="1306"/>
      <c r="I40" s="1306"/>
      <c r="J40" s="1306"/>
      <c r="K40" s="1307"/>
      <c r="L40" s="884">
        <f>L37</f>
        <v>0</v>
      </c>
      <c r="M40" s="833"/>
      <c r="Q40" s="639"/>
      <c r="X40" s="646"/>
      <c r="Y40" s="646"/>
      <c r="AA40" s="646"/>
      <c r="AB40" s="646"/>
      <c r="AD40" s="641"/>
    </row>
    <row r="41" spans="1:49" ht="22.5" customHeight="1">
      <c r="A41" s="838"/>
      <c r="B41" s="959"/>
      <c r="C41" s="959"/>
      <c r="D41" s="836"/>
      <c r="E41" s="836"/>
      <c r="F41" s="1293" t="s">
        <v>152</v>
      </c>
      <c r="G41" s="1293"/>
      <c r="H41" s="1293"/>
      <c r="I41" s="1293"/>
      <c r="J41" s="1293"/>
      <c r="K41" s="1294"/>
      <c r="L41" s="919" t="s">
        <v>153</v>
      </c>
      <c r="M41" s="834"/>
      <c r="X41" s="641"/>
      <c r="Y41" s="646"/>
      <c r="AA41" s="641"/>
      <c r="AB41" s="646"/>
    </row>
    <row r="42" spans="1:49" ht="22.5" customHeight="1">
      <c r="A42" s="840"/>
      <c r="B42" s="840"/>
      <c r="C42" s="840"/>
      <c r="D42" s="840"/>
      <c r="E42" s="840"/>
      <c r="F42" s="1295" t="s">
        <v>154</v>
      </c>
      <c r="G42" s="1296"/>
      <c r="H42" s="1296"/>
      <c r="I42" s="1296"/>
      <c r="J42" s="1296"/>
      <c r="K42" s="1296"/>
      <c r="L42" s="885">
        <f>L40</f>
        <v>0</v>
      </c>
      <c r="M42" s="835"/>
      <c r="X42" s="641"/>
      <c r="Y42" s="674"/>
      <c r="Z42" s="666"/>
      <c r="AA42" s="666"/>
      <c r="AB42" s="674"/>
      <c r="AD42" s="626"/>
    </row>
    <row r="43" spans="1:49" ht="22.5" customHeight="1">
      <c r="A43" s="840"/>
      <c r="B43" s="840"/>
      <c r="C43" s="840"/>
      <c r="D43" s="840"/>
      <c r="E43" s="840"/>
      <c r="F43" s="1297" t="s">
        <v>155</v>
      </c>
      <c r="G43" s="1297"/>
      <c r="H43" s="1297"/>
      <c r="I43" s="1297"/>
      <c r="J43" s="1297"/>
      <c r="K43" s="1295"/>
      <c r="L43" s="885">
        <f>M38</f>
        <v>0</v>
      </c>
      <c r="M43" s="832"/>
      <c r="X43" s="641"/>
      <c r="Y43" s="674"/>
      <c r="Z43" s="666"/>
      <c r="AA43" s="666"/>
      <c r="AB43" s="674"/>
      <c r="AD43" s="626"/>
    </row>
    <row r="44" spans="1:49" ht="18" customHeight="1">
      <c r="A44" s="818"/>
      <c r="B44" s="960"/>
      <c r="C44" s="960"/>
      <c r="D44" s="1309"/>
      <c r="E44" s="1310"/>
      <c r="F44" s="1310"/>
      <c r="G44" s="1310"/>
      <c r="H44" s="1310"/>
      <c r="I44" s="1310"/>
      <c r="J44" s="1310"/>
      <c r="K44" s="1310"/>
      <c r="L44" s="1310"/>
      <c r="M44" s="1311"/>
      <c r="N44" s="624"/>
      <c r="O44" s="728"/>
      <c r="P44" s="801"/>
      <c r="Q44" s="624"/>
      <c r="Z44" s="431"/>
      <c r="AJ44" s="431"/>
      <c r="AK44" s="431"/>
      <c r="AL44" s="431"/>
      <c r="AM44" s="431"/>
      <c r="AN44" s="431"/>
      <c r="AO44" s="431"/>
      <c r="AP44" s="431"/>
      <c r="AQ44" s="431"/>
      <c r="AR44" s="431"/>
      <c r="AS44" s="431"/>
      <c r="AT44" s="431"/>
      <c r="AU44" s="431"/>
      <c r="AV44" s="431"/>
      <c r="AW44" s="431"/>
    </row>
    <row r="45" spans="1:49" ht="28.5" customHeight="1">
      <c r="A45" s="625" t="s">
        <v>197</v>
      </c>
      <c r="B45" s="625"/>
      <c r="C45" s="625"/>
      <c r="D45" s="1298" t="s">
        <v>198</v>
      </c>
      <c r="E45" s="1298"/>
      <c r="F45" s="1298"/>
      <c r="G45" s="1298"/>
      <c r="H45" s="1298"/>
      <c r="I45" s="1298"/>
      <c r="J45" s="1298"/>
      <c r="K45" s="1298"/>
      <c r="L45" s="1298"/>
      <c r="M45" s="1298"/>
    </row>
    <row r="46" spans="1:49" ht="22.5" customHeight="1">
      <c r="A46" s="626"/>
      <c r="B46" s="626"/>
      <c r="C46" s="626"/>
      <c r="D46" s="1298" t="s">
        <v>157</v>
      </c>
      <c r="E46" s="1298"/>
      <c r="F46" s="1298"/>
      <c r="G46" s="1298"/>
      <c r="H46" s="1298"/>
      <c r="I46" s="1298"/>
      <c r="J46" s="1298"/>
      <c r="K46" s="1298"/>
      <c r="L46" s="1298"/>
      <c r="M46" s="1298"/>
    </row>
    <row r="47" spans="1:49" s="923" customFormat="1" ht="22.5" customHeight="1">
      <c r="A47" s="920"/>
      <c r="B47" s="920"/>
      <c r="C47" s="920"/>
      <c r="D47" s="1313"/>
      <c r="E47" s="1313"/>
      <c r="F47" s="1313"/>
      <c r="G47" s="1313"/>
      <c r="H47" s="1313"/>
      <c r="I47" s="1313"/>
      <c r="J47" s="1313"/>
      <c r="K47" s="1313"/>
      <c r="L47" s="1313"/>
      <c r="M47" s="1313"/>
      <c r="N47" s="921"/>
      <c r="O47" s="921"/>
      <c r="P47" s="921"/>
      <c r="Q47" s="922"/>
      <c r="Z47" s="922"/>
    </row>
    <row r="48" spans="1:49" ht="21.75" customHeight="1">
      <c r="A48" s="675" t="s">
        <v>158</v>
      </c>
      <c r="B48" s="675"/>
      <c r="C48" s="675"/>
      <c r="D48" s="676" t="str">
        <f>'Names of Bidder'!D33&amp;"-"&amp; 'Names of Bidder'!E33&amp;"-" &amp;'Names of Bidder'!F33</f>
        <v>--</v>
      </c>
      <c r="E48" s="675"/>
      <c r="F48" s="675"/>
      <c r="G48" s="865"/>
      <c r="I48" s="677"/>
      <c r="J48" s="678"/>
    </row>
    <row r="49" spans="1:13" ht="33.6" customHeight="1">
      <c r="A49" s="675" t="s">
        <v>159</v>
      </c>
      <c r="B49" s="675"/>
      <c r="C49" s="675"/>
      <c r="D49" s="676" t="str">
        <f>IF('Names of Bidder'!D34=0, "", 'Names of Bidder'!D34)</f>
        <v/>
      </c>
      <c r="E49" s="675"/>
      <c r="F49" s="675"/>
      <c r="G49" s="865"/>
      <c r="J49" s="678" t="s">
        <v>160</v>
      </c>
      <c r="K49" s="631" t="str">
        <f>IF('Names of Bidder'!D26=0, "", 'Names of Bidder'!D26)</f>
        <v/>
      </c>
    </row>
    <row r="50" spans="1:13" ht="22.5" customHeight="1">
      <c r="A50" s="640"/>
      <c r="B50" s="640"/>
      <c r="C50" s="640"/>
      <c r="D50" s="640"/>
      <c r="E50" s="640"/>
      <c r="F50" s="640"/>
      <c r="G50" s="866"/>
      <c r="H50" s="624"/>
      <c r="I50" s="640"/>
      <c r="J50" s="678" t="s">
        <v>161</v>
      </c>
      <c r="K50" s="631" t="str">
        <f>IF('Names of Bidder'!D27=0, "", 'Names of Bidder'!D27)</f>
        <v/>
      </c>
      <c r="L50" s="624"/>
    </row>
    <row r="51" spans="1:13" ht="33.6" customHeight="1">
      <c r="A51" s="679"/>
      <c r="B51" s="679"/>
      <c r="C51" s="679"/>
      <c r="D51" s="679"/>
      <c r="E51" s="679"/>
      <c r="F51" s="679"/>
      <c r="G51" s="867"/>
      <c r="H51" s="672"/>
      <c r="I51" s="679"/>
      <c r="J51" s="678"/>
      <c r="K51" s="680"/>
      <c r="L51" s="672"/>
      <c r="M51" s="660"/>
    </row>
    <row r="52" spans="1:13">
      <c r="A52" s="679"/>
      <c r="B52" s="679"/>
      <c r="C52" s="679"/>
      <c r="D52" s="679"/>
      <c r="E52" s="679"/>
      <c r="F52" s="679"/>
      <c r="G52" s="867"/>
      <c r="H52" s="672"/>
      <c r="I52" s="679"/>
      <c r="J52" s="679"/>
      <c r="K52" s="672"/>
      <c r="L52" s="672"/>
      <c r="M52" s="660"/>
    </row>
    <row r="53" spans="1:13">
      <c r="A53" s="679"/>
      <c r="B53" s="679"/>
      <c r="C53" s="679"/>
      <c r="D53" s="679"/>
      <c r="E53" s="679"/>
      <c r="F53" s="679"/>
      <c r="G53" s="867"/>
      <c r="H53" s="672"/>
      <c r="I53" s="679"/>
      <c r="J53" s="679"/>
      <c r="K53" s="672"/>
      <c r="L53" s="672"/>
      <c r="M53" s="660"/>
    </row>
    <row r="54" spans="1:13">
      <c r="A54" s="679"/>
      <c r="B54" s="679"/>
      <c r="C54" s="679"/>
      <c r="D54" s="679"/>
      <c r="E54" s="679"/>
      <c r="F54" s="679"/>
      <c r="G54" s="867"/>
      <c r="H54" s="672"/>
      <c r="I54" s="679"/>
      <c r="J54" s="679"/>
      <c r="K54" s="672"/>
      <c r="L54" s="672"/>
      <c r="M54" s="660"/>
    </row>
    <row r="55" spans="1:13">
      <c r="A55" s="679"/>
      <c r="B55" s="679"/>
      <c r="C55" s="679"/>
      <c r="D55" s="679"/>
      <c r="E55" s="679"/>
      <c r="F55" s="679"/>
      <c r="G55" s="867"/>
      <c r="H55" s="672"/>
      <c r="I55" s="679"/>
      <c r="J55" s="679"/>
      <c r="K55" s="672"/>
      <c r="L55" s="672"/>
      <c r="M55" s="660"/>
    </row>
    <row r="56" spans="1:13">
      <c r="A56" s="679"/>
      <c r="B56" s="679"/>
      <c r="C56" s="679"/>
      <c r="D56" s="679"/>
      <c r="E56" s="679"/>
      <c r="F56" s="679"/>
      <c r="G56" s="867"/>
      <c r="H56" s="672"/>
      <c r="I56" s="679"/>
      <c r="J56" s="679"/>
      <c r="K56" s="672"/>
      <c r="L56" s="672"/>
      <c r="M56" s="660"/>
    </row>
    <row r="57" spans="1:13">
      <c r="A57" s="679"/>
      <c r="B57" s="679"/>
      <c r="C57" s="679"/>
      <c r="D57" s="679"/>
      <c r="E57" s="679"/>
      <c r="F57" s="679"/>
      <c r="G57" s="867"/>
      <c r="H57" s="672"/>
      <c r="I57" s="679"/>
      <c r="J57" s="679"/>
      <c r="K57" s="672"/>
      <c r="L57" s="672"/>
      <c r="M57" s="660"/>
    </row>
    <row r="58" spans="1:13">
      <c r="A58" s="679"/>
      <c r="B58" s="679"/>
      <c r="C58" s="679"/>
      <c r="D58" s="679"/>
      <c r="E58" s="679"/>
      <c r="F58" s="679"/>
      <c r="G58" s="867"/>
      <c r="H58" s="672"/>
      <c r="I58" s="679"/>
      <c r="J58" s="679"/>
      <c r="K58" s="672"/>
      <c r="L58" s="672"/>
      <c r="M58" s="660"/>
    </row>
    <row r="59" spans="1:13">
      <c r="A59" s="679"/>
      <c r="B59" s="679"/>
      <c r="C59" s="679"/>
      <c r="D59" s="679"/>
      <c r="E59" s="679"/>
      <c r="F59" s="679"/>
      <c r="G59" s="867"/>
      <c r="H59" s="672"/>
      <c r="I59" s="679"/>
      <c r="J59" s="679"/>
      <c r="K59" s="672"/>
      <c r="L59" s="672"/>
      <c r="M59" s="660"/>
    </row>
    <row r="60" spans="1:13">
      <c r="A60" s="679"/>
      <c r="B60" s="679"/>
      <c r="C60" s="679"/>
      <c r="D60" s="679"/>
      <c r="E60" s="679"/>
      <c r="F60" s="679"/>
      <c r="G60" s="867"/>
      <c r="H60" s="672"/>
      <c r="I60" s="679"/>
      <c r="J60" s="679"/>
      <c r="K60" s="672"/>
      <c r="L60" s="672"/>
      <c r="M60" s="660"/>
    </row>
    <row r="61" spans="1:13">
      <c r="A61" s="679"/>
      <c r="B61" s="679"/>
      <c r="C61" s="679"/>
      <c r="D61" s="679"/>
      <c r="E61" s="679"/>
      <c r="F61" s="679"/>
      <c r="G61" s="867"/>
      <c r="H61" s="672"/>
      <c r="I61" s="679"/>
      <c r="J61" s="679"/>
      <c r="K61" s="672"/>
      <c r="L61" s="672"/>
      <c r="M61" s="660"/>
    </row>
    <row r="62" spans="1:13">
      <c r="A62" s="679"/>
      <c r="B62" s="679"/>
      <c r="C62" s="679"/>
      <c r="D62" s="679"/>
      <c r="E62" s="679"/>
      <c r="F62" s="679"/>
      <c r="G62" s="867"/>
      <c r="H62" s="672"/>
      <c r="I62" s="679"/>
      <c r="J62" s="679"/>
      <c r="K62" s="672"/>
      <c r="L62" s="672"/>
      <c r="M62" s="660"/>
    </row>
    <row r="63" spans="1:13">
      <c r="A63" s="679"/>
      <c r="B63" s="679"/>
      <c r="C63" s="679"/>
      <c r="D63" s="679"/>
      <c r="E63" s="679"/>
      <c r="F63" s="679"/>
      <c r="G63" s="867"/>
      <c r="H63" s="672"/>
      <c r="I63" s="679"/>
      <c r="J63" s="679"/>
      <c r="K63" s="672"/>
      <c r="L63" s="672"/>
      <c r="M63" s="660"/>
    </row>
    <row r="64" spans="1:13">
      <c r="A64" s="679"/>
      <c r="B64" s="679"/>
      <c r="C64" s="679"/>
      <c r="D64" s="679"/>
      <c r="E64" s="679"/>
      <c r="F64" s="679"/>
      <c r="G64" s="867"/>
      <c r="H64" s="672"/>
      <c r="I64" s="679"/>
      <c r="J64" s="679"/>
      <c r="K64" s="672"/>
      <c r="L64" s="672"/>
      <c r="M64" s="660"/>
    </row>
    <row r="65" spans="1:32">
      <c r="A65" s="679"/>
      <c r="B65" s="679"/>
      <c r="C65" s="679"/>
      <c r="D65" s="679"/>
      <c r="E65" s="679"/>
      <c r="F65" s="679"/>
      <c r="G65" s="867"/>
      <c r="H65" s="672"/>
      <c r="I65" s="679"/>
      <c r="J65" s="679"/>
      <c r="K65" s="672"/>
      <c r="L65" s="672"/>
      <c r="M65" s="660"/>
    </row>
    <row r="66" spans="1:32">
      <c r="A66" s="679"/>
      <c r="B66" s="679"/>
      <c r="C66" s="679"/>
      <c r="D66" s="679"/>
      <c r="E66" s="679"/>
      <c r="F66" s="679"/>
      <c r="G66" s="867"/>
      <c r="H66" s="672"/>
      <c r="I66" s="679"/>
      <c r="J66" s="679"/>
      <c r="K66" s="672"/>
      <c r="L66" s="672"/>
      <c r="M66" s="660"/>
    </row>
    <row r="67" spans="1:32">
      <c r="A67" s="679"/>
      <c r="B67" s="679"/>
      <c r="C67" s="679"/>
      <c r="D67" s="679"/>
      <c r="E67" s="679"/>
      <c r="F67" s="679"/>
      <c r="G67" s="867"/>
      <c r="H67" s="672"/>
      <c r="I67" s="679"/>
      <c r="J67" s="679"/>
      <c r="K67" s="672"/>
      <c r="L67" s="672"/>
      <c r="M67" s="660"/>
    </row>
    <row r="68" spans="1:32">
      <c r="A68" s="679"/>
      <c r="B68" s="679"/>
      <c r="C68" s="679"/>
      <c r="D68" s="679"/>
      <c r="E68" s="679"/>
      <c r="F68" s="679"/>
      <c r="G68" s="867"/>
      <c r="H68" s="672"/>
      <c r="I68" s="679"/>
      <c r="J68" s="679"/>
      <c r="K68" s="672"/>
      <c r="L68" s="672"/>
      <c r="M68" s="660"/>
    </row>
    <row r="69" spans="1:32">
      <c r="A69" s="679"/>
      <c r="B69" s="679"/>
      <c r="C69" s="679"/>
      <c r="D69" s="679"/>
      <c r="E69" s="679"/>
      <c r="F69" s="679"/>
      <c r="G69" s="867"/>
      <c r="H69" s="672"/>
      <c r="I69" s="679"/>
      <c r="J69" s="679"/>
      <c r="K69" s="672"/>
      <c r="L69" s="672"/>
      <c r="M69" s="660"/>
    </row>
    <row r="70" spans="1:32">
      <c r="A70" s="679"/>
      <c r="B70" s="679"/>
      <c r="C70" s="679"/>
      <c r="D70" s="679"/>
      <c r="E70" s="679"/>
      <c r="F70" s="679"/>
      <c r="G70" s="867"/>
      <c r="H70" s="672"/>
      <c r="I70" s="679"/>
      <c r="J70" s="679"/>
      <c r="K70" s="672"/>
      <c r="L70" s="672"/>
      <c r="M70" s="660"/>
    </row>
    <row r="71" spans="1:32">
      <c r="A71" s="679"/>
      <c r="B71" s="679"/>
      <c r="C71" s="679"/>
      <c r="D71" s="679"/>
      <c r="E71" s="679"/>
      <c r="F71" s="679"/>
      <c r="G71" s="867"/>
      <c r="H71" s="672"/>
      <c r="I71" s="679"/>
      <c r="J71" s="679"/>
      <c r="K71" s="672"/>
      <c r="L71" s="672"/>
      <c r="M71" s="660"/>
    </row>
    <row r="72" spans="1:32">
      <c r="A72" s="679"/>
      <c r="B72" s="679"/>
      <c r="C72" s="679"/>
      <c r="D72" s="679"/>
      <c r="E72" s="679"/>
      <c r="F72" s="679"/>
      <c r="G72" s="867"/>
      <c r="H72" s="672"/>
      <c r="I72" s="679"/>
      <c r="J72" s="679"/>
      <c r="K72" s="672"/>
      <c r="L72" s="672"/>
      <c r="M72" s="660"/>
    </row>
    <row r="73" spans="1:32">
      <c r="A73" s="679"/>
      <c r="B73" s="679"/>
      <c r="C73" s="679"/>
      <c r="D73" s="679"/>
      <c r="E73" s="679"/>
      <c r="F73" s="679"/>
      <c r="G73" s="867"/>
      <c r="H73" s="672"/>
      <c r="I73" s="679"/>
      <c r="J73" s="679"/>
      <c r="K73" s="672"/>
      <c r="L73" s="672"/>
      <c r="M73" s="660"/>
    </row>
    <row r="74" spans="1:32">
      <c r="A74" s="679"/>
      <c r="B74" s="679"/>
      <c r="C74" s="679"/>
      <c r="D74" s="679"/>
      <c r="E74" s="679"/>
      <c r="F74" s="679"/>
      <c r="G74" s="867"/>
      <c r="H74" s="672"/>
      <c r="I74" s="679"/>
      <c r="J74" s="679"/>
      <c r="K74" s="672"/>
      <c r="L74" s="672"/>
      <c r="M74" s="660"/>
    </row>
    <row r="75" spans="1:32">
      <c r="A75" s="679"/>
      <c r="B75" s="679"/>
      <c r="C75" s="679"/>
      <c r="D75" s="679"/>
      <c r="E75" s="679"/>
      <c r="F75" s="679"/>
      <c r="G75" s="867"/>
      <c r="H75" s="672"/>
      <c r="I75" s="679"/>
      <c r="J75" s="679"/>
      <c r="K75" s="672"/>
      <c r="L75" s="672"/>
      <c r="M75" s="660"/>
    </row>
    <row r="76" spans="1:32" ht="18" customHeight="1">
      <c r="A76" s="681"/>
      <c r="B76" s="681"/>
      <c r="C76" s="681"/>
      <c r="D76" s="681"/>
      <c r="E76" s="681"/>
      <c r="F76" s="681"/>
      <c r="G76" s="868"/>
      <c r="H76" s="672"/>
      <c r="I76" s="682"/>
      <c r="J76" s="681"/>
      <c r="K76" s="683"/>
      <c r="L76" s="683"/>
      <c r="M76" s="820"/>
      <c r="AB76" s="644"/>
    </row>
    <row r="77" spans="1:32" ht="18" customHeight="1">
      <c r="A77" s="684"/>
      <c r="B77" s="684"/>
      <c r="C77" s="684"/>
      <c r="D77" s="684"/>
      <c r="E77" s="684"/>
      <c r="F77" s="684"/>
      <c r="G77" s="869"/>
      <c r="H77" s="672"/>
      <c r="I77" s="679"/>
      <c r="J77" s="684"/>
      <c r="K77" s="672"/>
      <c r="L77" s="672"/>
      <c r="M77" s="660"/>
      <c r="Y77" s="641"/>
      <c r="AB77" s="644"/>
    </row>
    <row r="78" spans="1:32" ht="40.15" customHeight="1">
      <c r="A78" s="1315"/>
      <c r="B78" s="1315"/>
      <c r="C78" s="1315"/>
      <c r="D78" s="1315"/>
      <c r="E78" s="1315"/>
      <c r="F78" s="1315"/>
      <c r="G78" s="1315"/>
      <c r="H78" s="1315"/>
      <c r="I78" s="1315"/>
      <c r="J78" s="1315"/>
      <c r="K78" s="1315"/>
      <c r="L78" s="1315"/>
      <c r="M78" s="1315"/>
      <c r="W78" s="647"/>
      <c r="X78" s="648"/>
      <c r="Y78" s="648"/>
      <c r="Z78" s="648"/>
      <c r="AB78" s="644"/>
      <c r="AE78" s="1312"/>
      <c r="AF78" s="1312"/>
    </row>
    <row r="79" spans="1:32" ht="22.15" customHeight="1">
      <c r="A79" s="1314"/>
      <c r="B79" s="1314"/>
      <c r="C79" s="1314"/>
      <c r="D79" s="1314"/>
      <c r="E79" s="1314"/>
      <c r="F79" s="1314"/>
      <c r="G79" s="1314"/>
      <c r="H79" s="1314"/>
      <c r="I79" s="1314"/>
      <c r="J79" s="1314"/>
      <c r="K79" s="1314"/>
      <c r="L79" s="1314"/>
      <c r="M79" s="1314"/>
      <c r="W79" s="647"/>
      <c r="X79" s="648"/>
      <c r="Y79" s="648"/>
      <c r="Z79" s="648"/>
      <c r="AB79" s="644"/>
    </row>
    <row r="80" spans="1:32" ht="18" customHeight="1">
      <c r="A80" s="679"/>
      <c r="B80" s="679"/>
      <c r="C80" s="679"/>
      <c r="D80" s="679"/>
      <c r="E80" s="679"/>
      <c r="F80" s="679"/>
      <c r="G80" s="867"/>
      <c r="H80" s="672"/>
      <c r="I80" s="679"/>
      <c r="J80" s="679"/>
      <c r="K80" s="672"/>
      <c r="L80" s="672"/>
      <c r="M80" s="660"/>
      <c r="W80" s="647"/>
      <c r="X80" s="648"/>
      <c r="Y80" s="648"/>
      <c r="Z80" s="648"/>
    </row>
    <row r="81" spans="1:33" ht="18" customHeight="1">
      <c r="A81" s="686"/>
      <c r="B81" s="686"/>
      <c r="C81" s="686"/>
      <c r="D81" s="686"/>
      <c r="E81" s="686"/>
      <c r="F81" s="686"/>
      <c r="G81" s="870"/>
      <c r="H81" s="687"/>
      <c r="I81" s="688"/>
      <c r="J81" s="686"/>
      <c r="K81" s="684"/>
      <c r="L81" s="672"/>
      <c r="M81" s="651"/>
      <c r="W81" s="647"/>
      <c r="X81" s="648"/>
      <c r="Y81" s="648"/>
      <c r="Z81" s="648"/>
    </row>
    <row r="82" spans="1:33" ht="35.25" customHeight="1">
      <c r="A82" s="1318"/>
      <c r="B82" s="1318"/>
      <c r="C82" s="1318"/>
      <c r="D82" s="1318"/>
      <c r="E82" s="1318"/>
      <c r="F82" s="1318"/>
      <c r="G82" s="1318"/>
      <c r="H82" s="1318"/>
      <c r="I82" s="1318"/>
      <c r="J82" s="1318"/>
      <c r="K82" s="689"/>
      <c r="L82" s="672"/>
      <c r="M82" s="651"/>
      <c r="W82" s="639"/>
      <c r="X82" s="655"/>
      <c r="Y82" s="655"/>
      <c r="Z82" s="655"/>
      <c r="AE82" s="1312"/>
      <c r="AF82" s="1312"/>
    </row>
    <row r="83" spans="1:33" ht="18" customHeight="1">
      <c r="A83" s="686"/>
      <c r="B83" s="686"/>
      <c r="C83" s="686"/>
      <c r="D83" s="686"/>
      <c r="E83" s="686"/>
      <c r="F83" s="686"/>
      <c r="G83" s="870"/>
      <c r="H83" s="1320"/>
      <c r="I83" s="1320"/>
      <c r="J83" s="1320"/>
      <c r="K83" s="689"/>
      <c r="L83" s="672"/>
      <c r="M83" s="651"/>
      <c r="W83" s="647"/>
      <c r="X83" s="656"/>
      <c r="Y83" s="656"/>
      <c r="Z83" s="656"/>
    </row>
    <row r="84" spans="1:33" ht="18" customHeight="1">
      <c r="A84" s="686"/>
      <c r="B84" s="686"/>
      <c r="C84" s="686"/>
      <c r="D84" s="686"/>
      <c r="E84" s="686"/>
      <c r="F84" s="686"/>
      <c r="G84" s="870"/>
      <c r="H84" s="1320"/>
      <c r="I84" s="1320"/>
      <c r="J84" s="1320"/>
      <c r="K84" s="689"/>
      <c r="L84" s="672"/>
      <c r="M84" s="651"/>
      <c r="W84" s="647"/>
      <c r="X84" s="656"/>
      <c r="Y84" s="656"/>
      <c r="Z84" s="656"/>
    </row>
    <row r="85" spans="1:33" ht="18" customHeight="1">
      <c r="A85" s="687"/>
      <c r="B85" s="687"/>
      <c r="C85" s="687"/>
      <c r="D85" s="687"/>
      <c r="E85" s="687"/>
      <c r="F85" s="687"/>
      <c r="G85" s="871"/>
      <c r="H85" s="1320"/>
      <c r="I85" s="1320"/>
      <c r="J85" s="1320"/>
      <c r="K85" s="689"/>
      <c r="L85" s="672"/>
      <c r="M85" s="651"/>
      <c r="W85" s="639"/>
      <c r="X85" s="674"/>
      <c r="Y85" s="690"/>
      <c r="Z85" s="658"/>
    </row>
    <row r="86" spans="1:33" ht="18" customHeight="1">
      <c r="A86" s="687"/>
      <c r="B86" s="687"/>
      <c r="C86" s="687"/>
      <c r="D86" s="687"/>
      <c r="E86" s="687"/>
      <c r="F86" s="687"/>
      <c r="G86" s="871"/>
      <c r="H86" s="1320"/>
      <c r="I86" s="1320"/>
      <c r="J86" s="1320"/>
      <c r="K86" s="689"/>
      <c r="L86" s="672"/>
      <c r="M86" s="651"/>
      <c r="AE86" s="1312"/>
      <c r="AF86" s="1312"/>
    </row>
    <row r="87" spans="1:33" ht="18" customHeight="1">
      <c r="A87" s="687"/>
      <c r="B87" s="687"/>
      <c r="C87" s="687"/>
      <c r="D87" s="687"/>
      <c r="E87" s="687"/>
      <c r="F87" s="687"/>
      <c r="G87" s="871"/>
      <c r="H87" s="687"/>
      <c r="I87" s="691"/>
      <c r="J87" s="687"/>
      <c r="K87" s="686"/>
      <c r="L87" s="672"/>
      <c r="M87" s="660"/>
      <c r="AG87" s="661"/>
    </row>
    <row r="88" spans="1:33" ht="40.5" customHeight="1">
      <c r="A88" s="1308"/>
      <c r="B88" s="1308"/>
      <c r="C88" s="1308"/>
      <c r="D88" s="1308"/>
      <c r="E88" s="1308"/>
      <c r="F88" s="1308"/>
      <c r="G88" s="1308"/>
      <c r="H88" s="1308"/>
      <c r="I88" s="1308"/>
      <c r="J88" s="1308"/>
      <c r="K88" s="1308"/>
      <c r="L88" s="1308"/>
      <c r="M88" s="1308"/>
      <c r="N88" s="663"/>
      <c r="O88" s="663"/>
      <c r="P88" s="663"/>
      <c r="Q88" s="664"/>
      <c r="R88" s="665"/>
      <c r="S88" s="665"/>
      <c r="T88" s="665"/>
      <c r="U88" s="665"/>
      <c r="Y88" s="641"/>
      <c r="AG88" s="661"/>
    </row>
    <row r="89" spans="1:33" ht="18" customHeight="1">
      <c r="A89" s="679"/>
      <c r="B89" s="679"/>
      <c r="C89" s="679"/>
      <c r="D89" s="679"/>
      <c r="E89" s="679"/>
      <c r="F89" s="679"/>
      <c r="G89" s="867"/>
      <c r="H89" s="672"/>
      <c r="I89" s="679"/>
      <c r="J89" s="679"/>
      <c r="K89" s="683"/>
      <c r="L89" s="683"/>
      <c r="M89" s="820"/>
      <c r="X89" s="1316"/>
      <c r="Y89" s="1316"/>
      <c r="AA89" s="1317"/>
      <c r="AB89" s="1317"/>
      <c r="AE89" s="1312"/>
      <c r="AF89" s="1312"/>
    </row>
    <row r="90" spans="1:33" ht="66" customHeight="1">
      <c r="A90" s="685"/>
      <c r="B90" s="685"/>
      <c r="C90" s="685"/>
      <c r="D90" s="685"/>
      <c r="E90" s="685"/>
      <c r="F90" s="685"/>
      <c r="G90" s="872"/>
      <c r="H90" s="692"/>
      <c r="I90" s="682"/>
      <c r="J90" s="682"/>
      <c r="K90" s="685"/>
      <c r="L90" s="685"/>
      <c r="M90" s="821"/>
      <c r="X90" s="667"/>
      <c r="Y90" s="667"/>
      <c r="AA90" s="667"/>
      <c r="AB90" s="667"/>
    </row>
    <row r="91" spans="1:33" ht="18" customHeight="1">
      <c r="A91" s="682"/>
      <c r="B91" s="682"/>
      <c r="C91" s="682"/>
      <c r="D91" s="682"/>
      <c r="E91" s="682"/>
      <c r="F91" s="682"/>
      <c r="G91" s="873"/>
      <c r="H91" s="683"/>
      <c r="I91" s="682"/>
      <c r="J91" s="682"/>
      <c r="K91" s="682"/>
      <c r="L91" s="682"/>
      <c r="M91" s="723"/>
      <c r="X91" s="670"/>
      <c r="Y91" s="670"/>
      <c r="AA91" s="670"/>
      <c r="AB91" s="670"/>
    </row>
    <row r="92" spans="1:33" ht="18" customHeight="1">
      <c r="A92" s="693"/>
      <c r="B92" s="693"/>
      <c r="C92" s="693"/>
      <c r="D92" s="693"/>
      <c r="E92" s="693"/>
      <c r="F92" s="693"/>
      <c r="G92" s="874"/>
      <c r="H92" s="694"/>
      <c r="I92" s="695"/>
      <c r="J92" s="696"/>
      <c r="K92" s="697"/>
      <c r="L92" s="698"/>
      <c r="M92" s="660"/>
      <c r="X92" s="670"/>
      <c r="Y92" s="699"/>
      <c r="AA92" s="670"/>
      <c r="AB92" s="699"/>
    </row>
    <row r="93" spans="1:33" ht="111" customHeight="1">
      <c r="A93" s="700"/>
      <c r="B93" s="700"/>
      <c r="C93" s="700"/>
      <c r="D93" s="700"/>
      <c r="E93" s="700"/>
      <c r="F93" s="700"/>
      <c r="G93" s="875"/>
      <c r="H93" s="701"/>
      <c r="I93" s="695"/>
      <c r="J93" s="695"/>
      <c r="K93" s="702"/>
      <c r="L93" s="703"/>
      <c r="M93" s="822"/>
      <c r="X93" s="704"/>
      <c r="Y93" s="705"/>
      <c r="AA93" s="704"/>
      <c r="AB93" s="705"/>
      <c r="AE93" s="1312"/>
      <c r="AF93" s="1312"/>
    </row>
    <row r="94" spans="1:33" ht="22.15" customHeight="1">
      <c r="A94" s="700"/>
      <c r="B94" s="700"/>
      <c r="C94" s="700"/>
      <c r="D94" s="700"/>
      <c r="E94" s="700"/>
      <c r="F94" s="700"/>
      <c r="G94" s="875"/>
      <c r="H94" s="706"/>
      <c r="I94" s="695"/>
      <c r="J94" s="695"/>
      <c r="K94" s="707"/>
      <c r="L94" s="708"/>
      <c r="M94" s="660"/>
      <c r="X94" s="646"/>
      <c r="Y94" s="709"/>
      <c r="AA94" s="646"/>
      <c r="AB94" s="709"/>
    </row>
    <row r="95" spans="1:33" ht="22.15" customHeight="1">
      <c r="A95" s="710"/>
      <c r="B95" s="710"/>
      <c r="C95" s="710"/>
      <c r="D95" s="710"/>
      <c r="E95" s="710"/>
      <c r="F95" s="710"/>
      <c r="G95" s="875"/>
      <c r="H95" s="701"/>
      <c r="I95" s="695"/>
      <c r="J95" s="696"/>
      <c r="K95" s="697"/>
      <c r="L95" s="698"/>
      <c r="M95" s="660"/>
      <c r="X95" s="646"/>
      <c r="Y95" s="709"/>
      <c r="AA95" s="646"/>
      <c r="AB95" s="709"/>
      <c r="AD95" s="641"/>
    </row>
    <row r="96" spans="1:33" ht="22.15" customHeight="1">
      <c r="A96" s="710"/>
      <c r="B96" s="710"/>
      <c r="C96" s="710"/>
      <c r="D96" s="710"/>
      <c r="E96" s="710"/>
      <c r="F96" s="710"/>
      <c r="G96" s="875"/>
      <c r="H96" s="701"/>
      <c r="I96" s="695"/>
      <c r="J96" s="696"/>
      <c r="K96" s="697"/>
      <c r="L96" s="698"/>
      <c r="M96" s="660"/>
      <c r="X96" s="646"/>
      <c r="Y96" s="709"/>
      <c r="AA96" s="646"/>
      <c r="AB96" s="709"/>
      <c r="AD96" s="641"/>
    </row>
    <row r="97" spans="1:32">
      <c r="A97" s="700"/>
      <c r="B97" s="700"/>
      <c r="C97" s="700"/>
      <c r="D97" s="700"/>
      <c r="E97" s="700"/>
      <c r="F97" s="700"/>
      <c r="G97" s="875"/>
      <c r="H97" s="701"/>
      <c r="I97" s="695"/>
      <c r="J97" s="696"/>
      <c r="K97" s="697"/>
      <c r="L97" s="698"/>
      <c r="M97" s="660"/>
      <c r="X97" s="646"/>
      <c r="Y97" s="709"/>
      <c r="AA97" s="646"/>
      <c r="AB97" s="709"/>
      <c r="AD97" s="641"/>
      <c r="AE97" s="1312"/>
      <c r="AF97" s="1312"/>
    </row>
    <row r="98" spans="1:32" ht="22.15" customHeight="1">
      <c r="A98" s="700"/>
      <c r="B98" s="700"/>
      <c r="C98" s="700"/>
      <c r="D98" s="700"/>
      <c r="E98" s="700"/>
      <c r="F98" s="700"/>
      <c r="G98" s="875"/>
      <c r="H98" s="706"/>
      <c r="I98" s="695"/>
      <c r="J98" s="696"/>
      <c r="K98" s="697"/>
      <c r="L98" s="698"/>
      <c r="M98" s="822"/>
      <c r="X98" s="646"/>
      <c r="Y98" s="709"/>
      <c r="AA98" s="646"/>
      <c r="AB98" s="709"/>
      <c r="AD98" s="641"/>
    </row>
    <row r="99" spans="1:32" ht="22.15" customHeight="1">
      <c r="A99" s="700"/>
      <c r="B99" s="700"/>
      <c r="C99" s="700"/>
      <c r="D99" s="700"/>
      <c r="E99" s="700"/>
      <c r="F99" s="700"/>
      <c r="G99" s="875"/>
      <c r="H99" s="701"/>
      <c r="I99" s="695"/>
      <c r="J99" s="696"/>
      <c r="K99" s="697"/>
      <c r="L99" s="698"/>
      <c r="M99" s="660"/>
      <c r="X99" s="646"/>
      <c r="Y99" s="709"/>
      <c r="AA99" s="646"/>
      <c r="AB99" s="709"/>
      <c r="AD99" s="641"/>
    </row>
    <row r="100" spans="1:32" ht="22.15" customHeight="1">
      <c r="A100" s="700"/>
      <c r="B100" s="700"/>
      <c r="C100" s="700"/>
      <c r="D100" s="700"/>
      <c r="E100" s="700"/>
      <c r="F100" s="700"/>
      <c r="G100" s="875"/>
      <c r="H100" s="701"/>
      <c r="I100" s="695"/>
      <c r="J100" s="696"/>
      <c r="K100" s="697"/>
      <c r="L100" s="698"/>
      <c r="M100" s="660"/>
      <c r="X100" s="646"/>
      <c r="Y100" s="709"/>
      <c r="AA100" s="646"/>
      <c r="AB100" s="709"/>
      <c r="AD100" s="641"/>
    </row>
    <row r="101" spans="1:32">
      <c r="A101" s="700"/>
      <c r="B101" s="700"/>
      <c r="C101" s="700"/>
      <c r="D101" s="700"/>
      <c r="E101" s="700"/>
      <c r="F101" s="700"/>
      <c r="G101" s="875"/>
      <c r="H101" s="701"/>
      <c r="I101" s="695"/>
      <c r="J101" s="695"/>
      <c r="K101" s="697"/>
      <c r="L101" s="698"/>
      <c r="M101" s="822"/>
      <c r="X101" s="646"/>
      <c r="Y101" s="709"/>
      <c r="AA101" s="646"/>
      <c r="AB101" s="709"/>
      <c r="AD101" s="641"/>
    </row>
    <row r="102" spans="1:32" ht="22.15" customHeight="1">
      <c r="A102" s="700"/>
      <c r="B102" s="700"/>
      <c r="C102" s="700"/>
      <c r="D102" s="700"/>
      <c r="E102" s="700"/>
      <c r="F102" s="700"/>
      <c r="G102" s="875"/>
      <c r="H102" s="706"/>
      <c r="I102" s="695"/>
      <c r="J102" s="695"/>
      <c r="K102" s="711"/>
      <c r="L102" s="698"/>
      <c r="M102" s="823"/>
      <c r="X102" s="646"/>
      <c r="Y102" s="709"/>
      <c r="AA102" s="646"/>
      <c r="AB102" s="709"/>
      <c r="AD102" s="641"/>
    </row>
    <row r="103" spans="1:32" ht="35.1" customHeight="1">
      <c r="A103" s="710"/>
      <c r="B103" s="710"/>
      <c r="C103" s="710"/>
      <c r="D103" s="710"/>
      <c r="E103" s="710"/>
      <c r="F103" s="710"/>
      <c r="G103" s="875"/>
      <c r="H103" s="712"/>
      <c r="I103" s="695"/>
      <c r="J103" s="696"/>
      <c r="K103" s="697"/>
      <c r="L103" s="698"/>
      <c r="M103" s="660"/>
      <c r="V103" s="647"/>
      <c r="X103" s="646"/>
      <c r="Y103" s="709"/>
      <c r="AA103" s="646"/>
      <c r="AB103" s="709"/>
      <c r="AD103" s="641"/>
    </row>
    <row r="104" spans="1:32" ht="22.15" customHeight="1">
      <c r="A104" s="710"/>
      <c r="B104" s="710"/>
      <c r="C104" s="710"/>
      <c r="D104" s="710"/>
      <c r="E104" s="710"/>
      <c r="F104" s="710"/>
      <c r="G104" s="875"/>
      <c r="H104" s="713"/>
      <c r="I104" s="695"/>
      <c r="J104" s="696"/>
      <c r="K104" s="711"/>
      <c r="L104" s="698"/>
      <c r="M104" s="660"/>
      <c r="V104" s="647"/>
      <c r="X104" s="646"/>
      <c r="Y104" s="709"/>
      <c r="AA104" s="646"/>
      <c r="AB104" s="709"/>
      <c r="AD104" s="641"/>
    </row>
    <row r="105" spans="1:32" ht="22.15" customHeight="1">
      <c r="A105" s="710"/>
      <c r="B105" s="710"/>
      <c r="C105" s="710"/>
      <c r="D105" s="710"/>
      <c r="E105" s="710"/>
      <c r="F105" s="710"/>
      <c r="G105" s="875"/>
      <c r="H105" s="713"/>
      <c r="I105" s="695"/>
      <c r="J105" s="696"/>
      <c r="K105" s="711"/>
      <c r="L105" s="698"/>
      <c r="M105" s="660"/>
      <c r="V105" s="647"/>
      <c r="X105" s="646"/>
      <c r="Y105" s="709"/>
      <c r="AA105" s="646"/>
      <c r="AB105" s="709"/>
      <c r="AD105" s="641"/>
    </row>
    <row r="106" spans="1:32" ht="24" customHeight="1">
      <c r="A106" s="693"/>
      <c r="B106" s="693"/>
      <c r="C106" s="693"/>
      <c r="D106" s="693"/>
      <c r="E106" s="693"/>
      <c r="F106" s="693"/>
      <c r="G106" s="874"/>
      <c r="H106" s="714"/>
      <c r="I106" s="695"/>
      <c r="J106" s="696"/>
      <c r="K106" s="697"/>
      <c r="L106" s="698"/>
      <c r="M106" s="660"/>
      <c r="X106" s="646"/>
      <c r="Y106" s="709"/>
      <c r="AA106" s="646"/>
      <c r="AB106" s="709"/>
      <c r="AD106" s="641"/>
    </row>
    <row r="107" spans="1:32" ht="24" customHeight="1">
      <c r="A107" s="710"/>
      <c r="B107" s="710"/>
      <c r="C107" s="710"/>
      <c r="D107" s="710"/>
      <c r="E107" s="710"/>
      <c r="F107" s="710"/>
      <c r="G107" s="875"/>
      <c r="H107" s="715"/>
      <c r="I107" s="695"/>
      <c r="J107" s="696"/>
      <c r="K107" s="697"/>
      <c r="L107" s="698"/>
      <c r="M107" s="660"/>
      <c r="X107" s="646"/>
      <c r="Y107" s="709"/>
      <c r="AA107" s="646"/>
      <c r="AB107" s="709"/>
      <c r="AD107" s="641"/>
    </row>
    <row r="108" spans="1:32" ht="24" customHeight="1">
      <c r="A108" s="700"/>
      <c r="B108" s="700"/>
      <c r="C108" s="700"/>
      <c r="D108" s="700"/>
      <c r="E108" s="700"/>
      <c r="F108" s="700"/>
      <c r="G108" s="875"/>
      <c r="H108" s="701"/>
      <c r="I108" s="695"/>
      <c r="J108" s="696"/>
      <c r="K108" s="697"/>
      <c r="L108" s="698"/>
      <c r="M108" s="660"/>
      <c r="X108" s="646"/>
      <c r="Y108" s="709"/>
      <c r="AA108" s="646"/>
      <c r="AB108" s="709"/>
      <c r="AD108" s="641"/>
    </row>
    <row r="109" spans="1:32" ht="24" customHeight="1">
      <c r="A109" s="710"/>
      <c r="B109" s="710"/>
      <c r="C109" s="710"/>
      <c r="D109" s="710"/>
      <c r="E109" s="710"/>
      <c r="F109" s="710"/>
      <c r="G109" s="875"/>
      <c r="H109" s="713"/>
      <c r="I109" s="695"/>
      <c r="J109" s="696"/>
      <c r="K109" s="711"/>
      <c r="L109" s="698"/>
      <c r="M109" s="660"/>
      <c r="X109" s="646"/>
      <c r="Y109" s="709"/>
      <c r="AA109" s="646"/>
      <c r="AB109" s="709"/>
      <c r="AD109" s="641"/>
    </row>
    <row r="110" spans="1:32" ht="24" customHeight="1">
      <c r="A110" s="693"/>
      <c r="B110" s="693"/>
      <c r="C110" s="693"/>
      <c r="D110" s="693"/>
      <c r="E110" s="693"/>
      <c r="F110" s="693"/>
      <c r="G110" s="874"/>
      <c r="H110" s="694"/>
      <c r="I110" s="695"/>
      <c r="J110" s="696"/>
      <c r="K110" s="697"/>
      <c r="L110" s="698"/>
      <c r="M110" s="660"/>
      <c r="X110" s="646"/>
      <c r="Y110" s="716"/>
      <c r="AA110" s="646"/>
      <c r="AB110" s="716"/>
      <c r="AD110" s="641"/>
    </row>
    <row r="111" spans="1:32" ht="35.1" customHeight="1">
      <c r="A111" s="700"/>
      <c r="B111" s="700"/>
      <c r="C111" s="700"/>
      <c r="D111" s="700"/>
      <c r="E111" s="700"/>
      <c r="F111" s="700"/>
      <c r="G111" s="875"/>
      <c r="H111" s="701"/>
      <c r="I111" s="695"/>
      <c r="J111" s="695"/>
      <c r="K111" s="711"/>
      <c r="L111" s="698"/>
      <c r="M111" s="823"/>
      <c r="X111" s="646"/>
      <c r="Y111" s="716"/>
      <c r="AA111" s="646"/>
      <c r="AB111" s="716"/>
      <c r="AD111" s="641"/>
    </row>
    <row r="112" spans="1:32" ht="24" customHeight="1">
      <c r="A112" s="700"/>
      <c r="B112" s="700"/>
      <c r="C112" s="700"/>
      <c r="D112" s="700"/>
      <c r="E112" s="700"/>
      <c r="F112" s="700"/>
      <c r="G112" s="875"/>
      <c r="H112" s="701"/>
      <c r="I112" s="710"/>
      <c r="J112" s="696"/>
      <c r="K112" s="711"/>
      <c r="L112" s="698"/>
      <c r="M112" s="660"/>
      <c r="X112" s="646"/>
      <c r="Y112" s="709"/>
      <c r="AA112" s="646"/>
      <c r="AB112" s="709"/>
      <c r="AD112" s="641"/>
    </row>
    <row r="113" spans="1:30" ht="24" customHeight="1">
      <c r="A113" s="710"/>
      <c r="B113" s="710"/>
      <c r="C113" s="710"/>
      <c r="D113" s="710"/>
      <c r="E113" s="710"/>
      <c r="F113" s="710"/>
      <c r="G113" s="875"/>
      <c r="H113" s="701"/>
      <c r="I113" s="710"/>
      <c r="J113" s="696"/>
      <c r="K113" s="711"/>
      <c r="L113" s="698"/>
      <c r="M113" s="660"/>
      <c r="X113" s="646"/>
      <c r="Y113" s="709"/>
      <c r="AA113" s="646"/>
      <c r="AB113" s="709"/>
      <c r="AD113" s="641"/>
    </row>
    <row r="114" spans="1:30" ht="24" customHeight="1">
      <c r="A114" s="710"/>
      <c r="B114" s="710"/>
      <c r="C114" s="710"/>
      <c r="D114" s="710"/>
      <c r="E114" s="710"/>
      <c r="F114" s="710"/>
      <c r="G114" s="875"/>
      <c r="H114" s="701"/>
      <c r="I114" s="710"/>
      <c r="J114" s="696"/>
      <c r="K114" s="711"/>
      <c r="L114" s="698"/>
      <c r="M114" s="660"/>
      <c r="X114" s="646"/>
      <c r="Y114" s="709"/>
      <c r="AA114" s="646"/>
      <c r="AB114" s="709"/>
      <c r="AD114" s="641"/>
    </row>
    <row r="115" spans="1:30" ht="24" customHeight="1">
      <c r="A115" s="710"/>
      <c r="B115" s="710"/>
      <c r="C115" s="710"/>
      <c r="D115" s="710"/>
      <c r="E115" s="710"/>
      <c r="F115" s="710"/>
      <c r="G115" s="875"/>
      <c r="H115" s="701"/>
      <c r="I115" s="710"/>
      <c r="J115" s="696"/>
      <c r="K115" s="711"/>
      <c r="L115" s="698"/>
      <c r="M115" s="660"/>
      <c r="X115" s="646"/>
      <c r="Y115" s="709"/>
      <c r="AA115" s="646"/>
      <c r="AB115" s="709"/>
      <c r="AD115" s="641"/>
    </row>
    <row r="116" spans="1:30" ht="24" customHeight="1">
      <c r="A116" s="710"/>
      <c r="B116" s="710"/>
      <c r="C116" s="710"/>
      <c r="D116" s="710"/>
      <c r="E116" s="710"/>
      <c r="F116" s="710"/>
      <c r="G116" s="875"/>
      <c r="H116" s="701"/>
      <c r="I116" s="710"/>
      <c r="J116" s="696"/>
      <c r="K116" s="711"/>
      <c r="L116" s="698"/>
      <c r="M116" s="660"/>
      <c r="X116" s="646"/>
      <c r="Y116" s="709"/>
      <c r="AA116" s="646"/>
      <c r="AB116" s="709"/>
      <c r="AD116" s="641"/>
    </row>
    <row r="117" spans="1:30" ht="24" customHeight="1">
      <c r="A117" s="710"/>
      <c r="B117" s="710"/>
      <c r="C117" s="710"/>
      <c r="D117" s="710"/>
      <c r="E117" s="710"/>
      <c r="F117" s="710"/>
      <c r="G117" s="875"/>
      <c r="H117" s="701"/>
      <c r="I117" s="710"/>
      <c r="J117" s="696"/>
      <c r="K117" s="711"/>
      <c r="L117" s="698"/>
      <c r="M117" s="660"/>
      <c r="X117" s="646"/>
      <c r="Y117" s="709"/>
      <c r="AA117" s="646"/>
      <c r="AB117" s="709"/>
      <c r="AD117" s="641"/>
    </row>
    <row r="118" spans="1:30" ht="24" customHeight="1">
      <c r="A118" s="710"/>
      <c r="B118" s="710"/>
      <c r="C118" s="710"/>
      <c r="D118" s="710"/>
      <c r="E118" s="710"/>
      <c r="F118" s="710"/>
      <c r="G118" s="875"/>
      <c r="H118" s="701"/>
      <c r="I118" s="710"/>
      <c r="J118" s="696"/>
      <c r="K118" s="711"/>
      <c r="L118" s="698"/>
      <c r="M118" s="660"/>
      <c r="X118" s="646"/>
      <c r="Y118" s="709"/>
      <c r="AA118" s="646"/>
      <c r="AB118" s="709"/>
      <c r="AD118" s="641"/>
    </row>
    <row r="119" spans="1:30" ht="35.1" customHeight="1">
      <c r="A119" s="693"/>
      <c r="B119" s="693"/>
      <c r="C119" s="693"/>
      <c r="D119" s="693"/>
      <c r="E119" s="693"/>
      <c r="F119" s="693"/>
      <c r="G119" s="874"/>
      <c r="H119" s="694"/>
      <c r="I119" s="695"/>
      <c r="J119" s="696"/>
      <c r="K119" s="697"/>
      <c r="L119" s="698"/>
      <c r="M119" s="660"/>
      <c r="X119" s="646"/>
      <c r="Y119" s="716"/>
      <c r="AA119" s="646"/>
      <c r="AB119" s="716"/>
      <c r="AD119" s="641"/>
    </row>
    <row r="120" spans="1:30" ht="24" customHeight="1">
      <c r="A120" s="700"/>
      <c r="B120" s="700"/>
      <c r="C120" s="700"/>
      <c r="D120" s="700"/>
      <c r="E120" s="700"/>
      <c r="F120" s="700"/>
      <c r="G120" s="875"/>
      <c r="H120" s="717"/>
      <c r="I120" s="695"/>
      <c r="J120" s="696"/>
      <c r="K120" s="711"/>
      <c r="L120" s="698"/>
      <c r="M120" s="823"/>
      <c r="X120" s="646"/>
      <c r="Y120" s="716"/>
      <c r="AA120" s="646"/>
      <c r="AB120" s="716"/>
      <c r="AD120" s="641"/>
    </row>
    <row r="121" spans="1:30" ht="24" customHeight="1">
      <c r="A121" s="700"/>
      <c r="B121" s="700"/>
      <c r="C121" s="700"/>
      <c r="D121" s="700"/>
      <c r="E121" s="700"/>
      <c r="F121" s="700"/>
      <c r="G121" s="875"/>
      <c r="H121" s="701"/>
      <c r="I121" s="710"/>
      <c r="J121" s="717"/>
      <c r="K121" s="711"/>
      <c r="L121" s="698"/>
      <c r="M121" s="660"/>
      <c r="X121" s="646"/>
      <c r="Y121" s="709"/>
      <c r="AA121" s="646"/>
      <c r="AB121" s="709"/>
      <c r="AD121" s="641"/>
    </row>
    <row r="122" spans="1:30" ht="35.1" customHeight="1">
      <c r="A122" s="700"/>
      <c r="B122" s="700"/>
      <c r="C122" s="700"/>
      <c r="D122" s="700"/>
      <c r="E122" s="700"/>
      <c r="F122" s="700"/>
      <c r="G122" s="875"/>
      <c r="H122" s="694"/>
      <c r="I122" s="695"/>
      <c r="J122" s="696"/>
      <c r="K122" s="697"/>
      <c r="L122" s="698"/>
      <c r="M122" s="660"/>
      <c r="X122" s="646"/>
      <c r="Y122" s="709"/>
      <c r="AA122" s="646"/>
      <c r="AB122" s="709"/>
      <c r="AD122" s="641"/>
    </row>
    <row r="123" spans="1:30" ht="24" customHeight="1">
      <c r="A123" s="693"/>
      <c r="B123" s="693"/>
      <c r="C123" s="693"/>
      <c r="D123" s="693"/>
      <c r="E123" s="693"/>
      <c r="F123" s="693"/>
      <c r="G123" s="874"/>
      <c r="H123" s="718"/>
      <c r="I123" s="710"/>
      <c r="J123" s="696"/>
      <c r="K123" s="698"/>
      <c r="L123" s="698"/>
      <c r="M123" s="660"/>
      <c r="X123" s="646"/>
      <c r="Y123" s="709"/>
      <c r="AA123" s="646"/>
      <c r="AB123" s="709"/>
      <c r="AD123" s="641"/>
    </row>
    <row r="124" spans="1:30" ht="24" customHeight="1">
      <c r="A124" s="693"/>
      <c r="B124" s="693"/>
      <c r="C124" s="693"/>
      <c r="D124" s="693"/>
      <c r="E124" s="693"/>
      <c r="F124" s="693"/>
      <c r="G124" s="874"/>
      <c r="H124" s="718"/>
      <c r="I124" s="710"/>
      <c r="J124" s="696"/>
      <c r="K124" s="697"/>
      <c r="L124" s="698"/>
      <c r="M124" s="660"/>
      <c r="X124" s="646"/>
      <c r="Y124" s="709"/>
      <c r="AA124" s="646"/>
      <c r="AB124" s="709"/>
      <c r="AD124" s="641"/>
    </row>
    <row r="125" spans="1:30" ht="24" customHeight="1">
      <c r="A125" s="693"/>
      <c r="B125" s="693"/>
      <c r="C125" s="693"/>
      <c r="D125" s="693"/>
      <c r="E125" s="693"/>
      <c r="F125" s="693"/>
      <c r="G125" s="874"/>
      <c r="H125" s="718"/>
      <c r="I125" s="710"/>
      <c r="J125" s="696"/>
      <c r="K125" s="698"/>
      <c r="L125" s="698"/>
      <c r="M125" s="660"/>
      <c r="X125" s="646"/>
      <c r="Y125" s="709"/>
      <c r="AA125" s="646"/>
      <c r="AB125" s="709"/>
      <c r="AD125" s="641"/>
    </row>
    <row r="126" spans="1:30" ht="24" customHeight="1">
      <c r="A126" s="693"/>
      <c r="B126" s="693"/>
      <c r="C126" s="693"/>
      <c r="D126" s="693"/>
      <c r="E126" s="693"/>
      <c r="F126" s="693"/>
      <c r="G126" s="874"/>
      <c r="H126" s="718"/>
      <c r="I126" s="710"/>
      <c r="J126" s="696"/>
      <c r="K126" s="698"/>
      <c r="L126" s="698"/>
      <c r="M126" s="660"/>
      <c r="X126" s="646"/>
      <c r="Y126" s="709"/>
      <c r="AA126" s="646"/>
      <c r="AB126" s="709"/>
      <c r="AD126" s="641"/>
    </row>
    <row r="127" spans="1:30" ht="35.1" customHeight="1">
      <c r="A127" s="693"/>
      <c r="B127" s="693"/>
      <c r="C127" s="693"/>
      <c r="D127" s="693"/>
      <c r="E127" s="693"/>
      <c r="F127" s="693"/>
      <c r="G127" s="874"/>
      <c r="H127" s="701"/>
      <c r="I127" s="710"/>
      <c r="J127" s="696"/>
      <c r="K127" s="698"/>
      <c r="L127" s="698"/>
      <c r="M127" s="660"/>
      <c r="X127" s="646"/>
      <c r="Y127" s="709"/>
      <c r="AA127" s="646"/>
      <c r="AB127" s="709"/>
      <c r="AD127" s="641"/>
    </row>
    <row r="128" spans="1:30" ht="30" customHeight="1">
      <c r="A128" s="693"/>
      <c r="B128" s="693"/>
      <c r="C128" s="693"/>
      <c r="D128" s="693"/>
      <c r="E128" s="693"/>
      <c r="F128" s="693"/>
      <c r="G128" s="874"/>
      <c r="H128" s="701"/>
      <c r="I128" s="710"/>
      <c r="J128" s="696"/>
      <c r="K128" s="698"/>
      <c r="L128" s="698"/>
      <c r="M128" s="660"/>
      <c r="X128" s="646"/>
      <c r="Y128" s="709"/>
      <c r="AA128" s="646"/>
      <c r="AB128" s="709"/>
      <c r="AD128" s="641"/>
    </row>
    <row r="129" spans="1:30" ht="26.1" customHeight="1">
      <c r="A129" s="693"/>
      <c r="B129" s="693"/>
      <c r="C129" s="693"/>
      <c r="D129" s="693"/>
      <c r="E129" s="693"/>
      <c r="F129" s="693"/>
      <c r="G129" s="874"/>
      <c r="H129" s="694"/>
      <c r="I129" s="695"/>
      <c r="J129" s="696"/>
      <c r="K129" s="697"/>
      <c r="L129" s="698"/>
      <c r="M129" s="660"/>
      <c r="X129" s="646"/>
      <c r="Y129" s="709"/>
      <c r="AA129" s="646"/>
      <c r="AB129" s="709"/>
      <c r="AD129" s="641"/>
    </row>
    <row r="130" spans="1:30" ht="30" customHeight="1">
      <c r="A130" s="700"/>
      <c r="B130" s="700"/>
      <c r="C130" s="700"/>
      <c r="D130" s="700"/>
      <c r="E130" s="700"/>
      <c r="F130" s="700"/>
      <c r="G130" s="875"/>
      <c r="H130" s="718"/>
      <c r="I130" s="710"/>
      <c r="J130" s="719"/>
      <c r="K130" s="698"/>
      <c r="L130" s="698"/>
      <c r="M130" s="660"/>
      <c r="X130" s="646"/>
      <c r="Y130" s="709"/>
      <c r="AA130" s="646"/>
      <c r="AB130" s="709"/>
      <c r="AD130" s="641"/>
    </row>
    <row r="131" spans="1:30" ht="30" customHeight="1">
      <c r="A131" s="700"/>
      <c r="B131" s="700"/>
      <c r="C131" s="700"/>
      <c r="D131" s="700"/>
      <c r="E131" s="700"/>
      <c r="F131" s="700"/>
      <c r="G131" s="875"/>
      <c r="H131" s="718"/>
      <c r="I131" s="710"/>
      <c r="J131" s="719"/>
      <c r="K131" s="698"/>
      <c r="L131" s="698"/>
      <c r="M131" s="660"/>
      <c r="X131" s="646"/>
      <c r="Y131" s="709"/>
      <c r="AA131" s="646"/>
      <c r="AB131" s="709"/>
      <c r="AD131" s="641"/>
    </row>
    <row r="132" spans="1:30" ht="30" customHeight="1">
      <c r="A132" s="700"/>
      <c r="B132" s="700"/>
      <c r="C132" s="700"/>
      <c r="D132" s="700"/>
      <c r="E132" s="700"/>
      <c r="F132" s="700"/>
      <c r="G132" s="875"/>
      <c r="H132" s="718"/>
      <c r="I132" s="710"/>
      <c r="J132" s="719"/>
      <c r="K132" s="698"/>
      <c r="L132" s="698"/>
      <c r="M132" s="660"/>
      <c r="X132" s="646"/>
      <c r="Y132" s="709"/>
      <c r="AA132" s="646"/>
      <c r="AB132" s="709"/>
      <c r="AD132" s="641"/>
    </row>
    <row r="133" spans="1:30" ht="30" customHeight="1">
      <c r="A133" s="700"/>
      <c r="B133" s="700"/>
      <c r="C133" s="700"/>
      <c r="D133" s="700"/>
      <c r="E133" s="700"/>
      <c r="F133" s="700"/>
      <c r="G133" s="875"/>
      <c r="H133" s="718"/>
      <c r="I133" s="710"/>
      <c r="J133" s="719"/>
      <c r="K133" s="698"/>
      <c r="L133" s="698"/>
      <c r="M133" s="660"/>
      <c r="X133" s="646"/>
      <c r="Y133" s="709"/>
      <c r="AA133" s="646"/>
      <c r="AB133" s="709"/>
      <c r="AD133" s="641"/>
    </row>
    <row r="134" spans="1:30" ht="33" customHeight="1">
      <c r="A134" s="720"/>
      <c r="B134" s="720"/>
      <c r="C134" s="720"/>
      <c r="D134" s="720"/>
      <c r="E134" s="720"/>
      <c r="F134" s="720"/>
      <c r="G134" s="874"/>
      <c r="H134" s="694"/>
      <c r="I134" s="695"/>
      <c r="J134" s="696"/>
      <c r="K134" s="697"/>
      <c r="L134" s="698"/>
      <c r="M134" s="660"/>
      <c r="X134" s="646"/>
      <c r="Y134" s="709"/>
      <c r="AA134" s="646"/>
      <c r="AB134" s="709"/>
      <c r="AD134" s="641"/>
    </row>
    <row r="135" spans="1:30" ht="24" customHeight="1">
      <c r="A135" s="721"/>
      <c r="B135" s="721"/>
      <c r="C135" s="721"/>
      <c r="D135" s="721"/>
      <c r="E135" s="721"/>
      <c r="F135" s="721"/>
      <c r="G135" s="876"/>
      <c r="H135" s="718"/>
      <c r="I135" s="721"/>
      <c r="J135" s="722"/>
      <c r="K135" s="698"/>
      <c r="L135" s="698"/>
      <c r="M135" s="660"/>
      <c r="X135" s="646"/>
      <c r="Y135" s="709"/>
      <c r="AA135" s="646"/>
      <c r="AB135" s="709"/>
      <c r="AD135" s="641"/>
    </row>
    <row r="136" spans="1:30" ht="24" customHeight="1">
      <c r="A136" s="721"/>
      <c r="B136" s="721"/>
      <c r="C136" s="721"/>
      <c r="D136" s="721"/>
      <c r="E136" s="721"/>
      <c r="F136" s="721"/>
      <c r="G136" s="876"/>
      <c r="H136" s="718"/>
      <c r="I136" s="721"/>
      <c r="J136" s="722"/>
      <c r="K136" s="698"/>
      <c r="L136" s="698"/>
      <c r="M136" s="660"/>
      <c r="X136" s="646"/>
      <c r="Y136" s="709"/>
      <c r="AA136" s="646"/>
      <c r="AB136" s="709"/>
      <c r="AD136" s="641"/>
    </row>
    <row r="137" spans="1:30" ht="24" customHeight="1">
      <c r="A137" s="721"/>
      <c r="B137" s="721"/>
      <c r="C137" s="721"/>
      <c r="D137" s="721"/>
      <c r="E137" s="721"/>
      <c r="F137" s="721"/>
      <c r="G137" s="876"/>
      <c r="H137" s="718"/>
      <c r="I137" s="721"/>
      <c r="J137" s="722"/>
      <c r="K137" s="698"/>
      <c r="L137" s="698"/>
      <c r="M137" s="660"/>
      <c r="X137" s="646"/>
      <c r="Y137" s="709"/>
      <c r="AA137" s="646"/>
      <c r="AB137" s="709"/>
      <c r="AD137" s="641"/>
    </row>
    <row r="138" spans="1:30" ht="24" customHeight="1">
      <c r="A138" s="721"/>
      <c r="B138" s="721"/>
      <c r="C138" s="721"/>
      <c r="D138" s="721"/>
      <c r="E138" s="721"/>
      <c r="F138" s="721"/>
      <c r="G138" s="876"/>
      <c r="H138" s="718"/>
      <c r="I138" s="721"/>
      <c r="J138" s="722"/>
      <c r="K138" s="698"/>
      <c r="L138" s="698"/>
      <c r="M138" s="660"/>
      <c r="X138" s="646"/>
      <c r="Y138" s="709"/>
      <c r="AA138" s="646"/>
      <c r="AB138" s="709"/>
      <c r="AD138" s="641"/>
    </row>
    <row r="139" spans="1:30" ht="24" customHeight="1">
      <c r="A139" s="721"/>
      <c r="B139" s="721"/>
      <c r="C139" s="721"/>
      <c r="D139" s="721"/>
      <c r="E139" s="721"/>
      <c r="F139" s="721"/>
      <c r="G139" s="876"/>
      <c r="H139" s="718"/>
      <c r="I139" s="721"/>
      <c r="J139" s="722"/>
      <c r="K139" s="698"/>
      <c r="L139" s="698"/>
      <c r="M139" s="660"/>
      <c r="X139" s="646"/>
      <c r="Y139" s="709"/>
      <c r="AA139" s="646"/>
      <c r="AB139" s="709"/>
      <c r="AD139" s="641"/>
    </row>
    <row r="140" spans="1:30" ht="26.1" customHeight="1">
      <c r="A140" s="710"/>
      <c r="B140" s="710"/>
      <c r="C140" s="710"/>
      <c r="D140" s="710"/>
      <c r="E140" s="710"/>
      <c r="F140" s="710"/>
      <c r="G140" s="875"/>
      <c r="H140" s="1321"/>
      <c r="I140" s="1321"/>
      <c r="J140" s="1321"/>
      <c r="K140" s="698"/>
      <c r="L140" s="698"/>
      <c r="M140" s="660"/>
      <c r="X140" s="723"/>
      <c r="Y140" s="709"/>
      <c r="AA140" s="723"/>
      <c r="AB140" s="709"/>
      <c r="AD140" s="641"/>
    </row>
    <row r="141" spans="1:30" ht="26.1" customHeight="1">
      <c r="A141" s="721"/>
      <c r="B141" s="721"/>
      <c r="C141" s="721"/>
      <c r="D141" s="721"/>
      <c r="E141" s="721"/>
      <c r="F141" s="721"/>
      <c r="G141" s="876"/>
      <c r="H141" s="1322"/>
      <c r="I141" s="1322"/>
      <c r="J141" s="1322"/>
      <c r="K141" s="698"/>
      <c r="L141" s="698"/>
      <c r="M141" s="660"/>
      <c r="X141" s="723"/>
      <c r="Y141" s="709"/>
      <c r="AA141" s="723"/>
      <c r="AB141" s="709"/>
    </row>
    <row r="142" spans="1:30" ht="26.1" customHeight="1">
      <c r="A142" s="721"/>
      <c r="B142" s="721"/>
      <c r="C142" s="721"/>
      <c r="D142" s="721"/>
      <c r="E142" s="721"/>
      <c r="F142" s="721"/>
      <c r="G142" s="876"/>
      <c r="H142" s="1319"/>
      <c r="I142" s="1319"/>
      <c r="J142" s="1319"/>
      <c r="K142" s="698"/>
      <c r="L142" s="698"/>
      <c r="M142" s="660"/>
      <c r="X142" s="723"/>
      <c r="Y142" s="709"/>
      <c r="AA142" s="723"/>
      <c r="AB142" s="709"/>
      <c r="AD142" s="626"/>
    </row>
    <row r="143" spans="1:30">
      <c r="A143" s="679"/>
      <c r="B143" s="679"/>
      <c r="C143" s="679"/>
      <c r="D143" s="679"/>
      <c r="E143" s="679"/>
      <c r="F143" s="679"/>
      <c r="G143" s="867"/>
      <c r="H143" s="672"/>
      <c r="I143" s="679"/>
      <c r="J143" s="679"/>
      <c r="K143" s="672"/>
      <c r="L143" s="672"/>
      <c r="M143" s="660"/>
    </row>
    <row r="144" spans="1:30">
      <c r="A144" s="679"/>
      <c r="B144" s="679"/>
      <c r="C144" s="679"/>
      <c r="D144" s="679"/>
      <c r="E144" s="679"/>
      <c r="F144" s="679"/>
      <c r="G144" s="867"/>
      <c r="H144" s="672"/>
      <c r="I144" s="679"/>
      <c r="J144" s="679"/>
      <c r="K144" s="672"/>
      <c r="L144" s="672"/>
      <c r="M144" s="660"/>
    </row>
    <row r="145" spans="1:13">
      <c r="A145" s="679"/>
      <c r="B145" s="679"/>
      <c r="C145" s="679"/>
      <c r="D145" s="679"/>
      <c r="E145" s="679"/>
      <c r="F145" s="679"/>
      <c r="G145" s="867"/>
      <c r="H145" s="672"/>
      <c r="I145" s="679"/>
      <c r="J145" s="679"/>
      <c r="K145" s="672"/>
      <c r="L145" s="672"/>
      <c r="M145" s="660"/>
    </row>
    <row r="146" spans="1:13">
      <c r="A146" s="679"/>
      <c r="B146" s="679"/>
      <c r="C146" s="679"/>
      <c r="D146" s="679"/>
      <c r="E146" s="679"/>
      <c r="F146" s="679"/>
      <c r="G146" s="867"/>
      <c r="H146" s="672"/>
      <c r="I146" s="679"/>
      <c r="J146" s="679"/>
      <c r="K146" s="672"/>
      <c r="L146" s="672"/>
      <c r="M146" s="660"/>
    </row>
    <row r="147" spans="1:13">
      <c r="A147" s="679"/>
      <c r="B147" s="679"/>
      <c r="C147" s="679"/>
      <c r="D147" s="679"/>
      <c r="E147" s="679"/>
      <c r="F147" s="679"/>
      <c r="G147" s="867"/>
      <c r="H147" s="672"/>
      <c r="I147" s="679"/>
      <c r="J147" s="679"/>
      <c r="K147" s="672"/>
      <c r="L147" s="672"/>
      <c r="M147" s="660"/>
    </row>
    <row r="148" spans="1:13">
      <c r="A148" s="679"/>
      <c r="B148" s="679"/>
      <c r="C148" s="679"/>
      <c r="D148" s="679"/>
      <c r="E148" s="679"/>
      <c r="F148" s="679"/>
      <c r="G148" s="867"/>
      <c r="H148" s="672"/>
      <c r="I148" s="679"/>
      <c r="J148" s="679"/>
      <c r="K148" s="672"/>
      <c r="L148" s="672"/>
      <c r="M148" s="660"/>
    </row>
    <row r="149" spans="1:13">
      <c r="A149" s="679"/>
      <c r="B149" s="679"/>
      <c r="C149" s="679"/>
      <c r="D149" s="679"/>
      <c r="E149" s="679"/>
      <c r="F149" s="679"/>
      <c r="G149" s="867"/>
      <c r="H149" s="672"/>
      <c r="I149" s="679"/>
      <c r="J149" s="679"/>
      <c r="K149" s="672"/>
      <c r="L149" s="672"/>
      <c r="M149" s="660"/>
    </row>
    <row r="150" spans="1:13">
      <c r="A150" s="679"/>
      <c r="B150" s="679"/>
      <c r="C150" s="679"/>
      <c r="D150" s="679"/>
      <c r="E150" s="679"/>
      <c r="F150" s="679"/>
      <c r="G150" s="867"/>
      <c r="H150" s="672"/>
      <c r="I150" s="679"/>
      <c r="J150" s="679"/>
      <c r="K150" s="672"/>
      <c r="L150" s="672"/>
      <c r="M150" s="660"/>
    </row>
  </sheetData>
  <dataConsolidate/>
  <customSheetViews>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5"/>
      <headerFooter alignWithMargins="0">
        <oddFooter>&amp;R&amp;"Book Antiqua,Bold"&amp;10Schedule-1/ Page &amp;P of &amp;N</oddFooter>
      </headerFooter>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autoFilter ref="B1:AV1" xr:uid="{C8273883-D298-4EC2-9AF6-75DE15837D48}"/>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8"/>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10"/>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4"/>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5"/>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20"/>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2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25"/>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27"/>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30"/>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M3"/>
    <mergeCell ref="A4:M4"/>
    <mergeCell ref="A7:J7"/>
    <mergeCell ref="AE3:AF3"/>
    <mergeCell ref="AE7:AF7"/>
    <mergeCell ref="AE11:AF11"/>
    <mergeCell ref="AE15:AF15"/>
    <mergeCell ref="X15:Y15"/>
    <mergeCell ref="AA15:AB15"/>
    <mergeCell ref="H8:J8"/>
    <mergeCell ref="H11:J11"/>
    <mergeCell ref="H9:J9"/>
    <mergeCell ref="H10:J10"/>
    <mergeCell ref="A13:M13"/>
    <mergeCell ref="H142:J142"/>
    <mergeCell ref="H83:J83"/>
    <mergeCell ref="H84:J84"/>
    <mergeCell ref="H85:J85"/>
    <mergeCell ref="H86:J86"/>
    <mergeCell ref="H140:J140"/>
    <mergeCell ref="H141:J141"/>
    <mergeCell ref="AE93:AF93"/>
    <mergeCell ref="AE97:AF97"/>
    <mergeCell ref="D47:M47"/>
    <mergeCell ref="AE78:AF78"/>
    <mergeCell ref="AE82:AF82"/>
    <mergeCell ref="A79:M79"/>
    <mergeCell ref="A78:M78"/>
    <mergeCell ref="X89:Y89"/>
    <mergeCell ref="AA89:AB89"/>
    <mergeCell ref="AE89:AF89"/>
    <mergeCell ref="A82:J82"/>
    <mergeCell ref="AE86:AF86"/>
    <mergeCell ref="A37:K37"/>
    <mergeCell ref="A38:K38"/>
    <mergeCell ref="F40:K40"/>
    <mergeCell ref="A88:M88"/>
    <mergeCell ref="D45:M45"/>
    <mergeCell ref="D46:M46"/>
    <mergeCell ref="F43:K43"/>
    <mergeCell ref="D44:M44"/>
    <mergeCell ref="F41:K41"/>
    <mergeCell ref="F42:K42"/>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Spec No: CC/NT/W-GIS/DOM/A01/26/04616</v>
      </c>
      <c r="B1" s="67"/>
      <c r="C1" s="60"/>
      <c r="D1" s="60"/>
      <c r="E1" s="7"/>
      <c r="F1" s="7"/>
      <c r="G1" s="8" t="s">
        <v>74</v>
      </c>
      <c r="T1" s="370" t="s">
        <v>162</v>
      </c>
      <c r="U1" s="359">
        <f>SUMIF(G17:G70, "Direct",F17:F70)</f>
        <v>0</v>
      </c>
      <c r="Z1" s="359">
        <f>'Names of Bidder'!D6</f>
        <v>0</v>
      </c>
      <c r="AA1" s="38" t="s">
        <v>163</v>
      </c>
    </row>
    <row r="2" spans="1:27" ht="14.1" customHeight="1">
      <c r="A2" s="4"/>
      <c r="B2" s="4"/>
      <c r="C2" s="4"/>
      <c r="D2" s="4"/>
      <c r="E2" s="1"/>
      <c r="F2" s="1"/>
      <c r="G2" s="1"/>
      <c r="Q2" s="6"/>
      <c r="T2" s="370" t="s">
        <v>164</v>
      </c>
      <c r="U2" s="371" t="e">
        <f>#REF!-U1</f>
        <v>#REF!</v>
      </c>
      <c r="V2" s="341"/>
      <c r="Z2" s="359">
        <f>'Names of Bidder'!AA6</f>
        <v>0</v>
      </c>
    </row>
    <row r="3" spans="1:27" ht="49.5" customHeight="1">
      <c r="A3" s="135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2"/>
      <c r="C3" s="1352"/>
      <c r="D3" s="1352"/>
      <c r="E3" s="1352"/>
      <c r="F3" s="1352"/>
      <c r="G3" s="1352"/>
      <c r="O3" s="4"/>
      <c r="P3" s="306"/>
      <c r="Q3" s="306"/>
      <c r="R3" s="306"/>
      <c r="T3" s="4"/>
      <c r="U3" s="1"/>
      <c r="W3" s="1338"/>
      <c r="X3" s="1338"/>
    </row>
    <row r="4" spans="1:27" ht="22.15" customHeight="1">
      <c r="A4" s="1353" t="s">
        <v>199</v>
      </c>
      <c r="B4" s="1353"/>
      <c r="C4" s="1353"/>
      <c r="D4" s="1353"/>
      <c r="E4" s="1353"/>
      <c r="F4" s="1353"/>
      <c r="G4" s="1353"/>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(Lead Partner) :</v>
      </c>
      <c r="B6" s="33"/>
      <c r="C6" s="32"/>
      <c r="D6" s="32"/>
      <c r="E6" s="64" t="s">
        <v>79</v>
      </c>
      <c r="F6" s="1"/>
      <c r="G6" s="33"/>
      <c r="O6" s="4"/>
      <c r="P6" s="306"/>
      <c r="Q6" s="306"/>
      <c r="R6" s="306"/>
      <c r="T6" s="4"/>
      <c r="U6" s="340"/>
    </row>
    <row r="7" spans="1:27" ht="35.25" customHeight="1">
      <c r="A7" s="1354" t="str">
        <f>IF('Names of Bidder'!D9="", "", IF('Names of Bidder'!D6= "JV (Joint Venture)", "JV of " &amp; Z8, ""))</f>
        <v/>
      </c>
      <c r="B7" s="1354"/>
      <c r="C7" s="1354"/>
      <c r="D7" s="1354"/>
      <c r="E7" s="63" t="s">
        <v>200</v>
      </c>
      <c r="F7" s="1"/>
      <c r="G7" s="33"/>
      <c r="O7" s="356"/>
      <c r="P7" s="343"/>
      <c r="Q7" s="343"/>
      <c r="R7" s="343"/>
      <c r="W7" s="1338"/>
      <c r="X7" s="1338"/>
    </row>
    <row r="8" spans="1:27" ht="18" customHeight="1">
      <c r="A8" s="32" t="s">
        <v>82</v>
      </c>
      <c r="B8" s="1355" t="str">
        <f>IF('Names of Bidder'!D9=0, "", 'Names of Bidder'!D9)</f>
        <v/>
      </c>
      <c r="C8" s="1355"/>
      <c r="D8" s="1355"/>
      <c r="E8" s="63" t="s">
        <v>167</v>
      </c>
      <c r="F8" s="1"/>
      <c r="G8" s="33"/>
      <c r="O8" s="4"/>
      <c r="P8" s="344"/>
      <c r="Q8" s="344"/>
      <c r="R8" s="344"/>
      <c r="Z8" s="359" t="str">
        <f>IF('Names of Bidder'!D7=1,'Names of Bidder'!D9&amp;" &amp; "&amp;'Names of Bidder'!D14,IF('Names of Bidder'!D7="2 or More",'Names of Bidder'!D9&amp;" , "&amp;'Names of Bidder'!D14&amp;" &amp; "&amp;'Names of Bidder'!D19,""))</f>
        <v/>
      </c>
    </row>
    <row r="9" spans="1:27" ht="18" customHeight="1">
      <c r="A9" s="32" t="s">
        <v>83</v>
      </c>
      <c r="B9" s="1355" t="str">
        <f>IF('Names of Bidder'!D10=0, "", 'Names of Bidder'!D10)</f>
        <v/>
      </c>
      <c r="C9" s="1355"/>
      <c r="D9" s="1355"/>
      <c r="E9" s="63" t="s">
        <v>168</v>
      </c>
      <c r="F9" s="1"/>
      <c r="G9" s="33"/>
      <c r="O9" s="4"/>
      <c r="P9" s="344"/>
      <c r="Q9" s="344"/>
      <c r="R9" s="344"/>
    </row>
    <row r="10" spans="1:27" ht="18" customHeight="1">
      <c r="A10" s="33"/>
      <c r="B10" s="1355" t="str">
        <f>IF('Names of Bidder'!D11=0, "", 'Names of Bidder'!D11)</f>
        <v/>
      </c>
      <c r="C10" s="1355"/>
      <c r="D10" s="1355"/>
      <c r="E10" s="63" t="s">
        <v>169</v>
      </c>
      <c r="F10" s="1"/>
      <c r="G10" s="33"/>
      <c r="O10" s="356"/>
      <c r="P10" s="357"/>
      <c r="Q10" s="306"/>
      <c r="R10" s="345"/>
    </row>
    <row r="11" spans="1:27" ht="18" customHeight="1">
      <c r="A11" s="33"/>
      <c r="B11" s="1355" t="str">
        <f>IF('Names of Bidder'!D12=0, "", 'Names of Bidder'!D12)</f>
        <v/>
      </c>
      <c r="C11" s="1355"/>
      <c r="D11" s="1355"/>
      <c r="E11" s="63" t="s">
        <v>170</v>
      </c>
      <c r="F11" s="1"/>
      <c r="G11" s="33"/>
      <c r="W11" s="1338"/>
      <c r="X11" s="1338"/>
    </row>
    <row r="12" spans="1:27" ht="14.1" customHeight="1">
      <c r="A12" s="33"/>
      <c r="B12" s="33"/>
      <c r="C12" s="33"/>
      <c r="D12" s="33"/>
      <c r="E12" s="32"/>
      <c r="F12" s="35"/>
      <c r="G12" s="35"/>
      <c r="Y12" s="346"/>
    </row>
    <row r="13" spans="1:27" ht="40.5" customHeight="1">
      <c r="A13" s="1356" t="s">
        <v>201</v>
      </c>
      <c r="B13" s="1356"/>
      <c r="C13" s="1356"/>
      <c r="D13" s="1356"/>
      <c r="E13" s="1356"/>
      <c r="F13" s="1356"/>
      <c r="G13" s="1356"/>
      <c r="H13" s="374"/>
      <c r="I13" s="253"/>
      <c r="J13" s="254"/>
      <c r="K13" s="254"/>
      <c r="L13" s="254"/>
      <c r="M13" s="254"/>
      <c r="Q13" s="6"/>
      <c r="U13" t="s">
        <v>172</v>
      </c>
      <c r="Y13" s="346"/>
    </row>
    <row r="14" spans="1:27" ht="14.1" customHeight="1">
      <c r="A14" s="6"/>
      <c r="B14" s="6"/>
      <c r="C14" s="6"/>
      <c r="D14" s="6"/>
      <c r="E14" s="7"/>
      <c r="F14" s="7"/>
      <c r="G14" s="8" t="s">
        <v>89</v>
      </c>
      <c r="P14" s="1340"/>
      <c r="Q14" s="1340"/>
      <c r="S14" s="1343"/>
      <c r="T14" s="1343"/>
      <c r="U14" t="s">
        <v>173</v>
      </c>
      <c r="W14" s="1338"/>
      <c r="X14" s="1338"/>
    </row>
    <row r="15" spans="1:27" ht="66" customHeight="1">
      <c r="A15" s="5" t="s">
        <v>90</v>
      </c>
      <c r="B15" s="5" t="s">
        <v>97</v>
      </c>
      <c r="C15" s="9" t="s">
        <v>98</v>
      </c>
      <c r="D15" s="9" t="s">
        <v>99</v>
      </c>
      <c r="E15" s="5" t="s">
        <v>202</v>
      </c>
      <c r="F15" s="5" t="s">
        <v>203</v>
      </c>
      <c r="G15" s="5" t="s">
        <v>204</v>
      </c>
      <c r="P15" s="307"/>
      <c r="Q15" s="307"/>
      <c r="S15" s="307"/>
      <c r="T15" s="307"/>
    </row>
    <row r="16" spans="1:27" ht="18" customHeight="1">
      <c r="A16" s="9">
        <v>1</v>
      </c>
      <c r="B16" s="9">
        <v>2</v>
      </c>
      <c r="C16" s="9">
        <v>3</v>
      </c>
      <c r="D16" s="9">
        <v>4</v>
      </c>
      <c r="E16" s="9">
        <v>5</v>
      </c>
      <c r="F16" s="9" t="s">
        <v>106</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205</v>
      </c>
      <c r="C71" s="434"/>
      <c r="D71" s="435"/>
      <c r="E71" s="429"/>
      <c r="F71" s="106">
        <f>SUMIF(G18:G70,"Direct",F18:F70)</f>
        <v>0</v>
      </c>
      <c r="G71" s="436" t="s">
        <v>172</v>
      </c>
    </row>
    <row r="72" spans="1:22" s="428" customFormat="1" ht="18" customHeight="1">
      <c r="A72" s="433"/>
      <c r="B72" s="382" t="s">
        <v>206</v>
      </c>
      <c r="C72" s="434"/>
      <c r="D72" s="435"/>
      <c r="E72" s="429"/>
      <c r="F72" s="106">
        <f>SUMIF(G18:G70,"Bought-Out",F18:F70)</f>
        <v>0</v>
      </c>
      <c r="G72" s="436"/>
    </row>
    <row r="73" spans="1:22" ht="44.1" customHeight="1">
      <c r="A73" s="381"/>
      <c r="B73" s="382" t="s">
        <v>207</v>
      </c>
      <c r="C73" s="383"/>
      <c r="D73" s="384"/>
      <c r="E73" s="380"/>
      <c r="F73" s="380">
        <f>F71+F72</f>
        <v>0</v>
      </c>
      <c r="G73" s="1132"/>
      <c r="I73" s="356"/>
      <c r="P73" s="351"/>
      <c r="Q73" s="350"/>
      <c r="S73" s="351"/>
      <c r="T73" s="350"/>
      <c r="V73" s="339"/>
    </row>
    <row r="74" spans="1:22" ht="26.1" customHeight="1">
      <c r="A74" s="1133"/>
      <c r="B74" s="1346" t="s">
        <v>208</v>
      </c>
      <c r="C74" s="1346"/>
      <c r="D74" s="1346"/>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34"/>
      <c r="B75" s="1347" t="s">
        <v>154</v>
      </c>
      <c r="C75" s="1347"/>
      <c r="D75" s="1347"/>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48"/>
      <c r="B76" s="1348"/>
      <c r="C76" s="1348"/>
      <c r="D76" s="1348"/>
      <c r="E76" s="1348"/>
      <c r="F76" s="1348"/>
      <c r="G76" s="1348"/>
      <c r="P76" s="354" t="s">
        <v>209</v>
      </c>
      <c r="Q76" s="351" t="e">
        <f>F75-Q75</f>
        <v>#REF!</v>
      </c>
      <c r="S76" s="354" t="s">
        <v>210</v>
      </c>
      <c r="T76" s="351" t="e">
        <f>Q75-T75</f>
        <v>#REF!</v>
      </c>
    </row>
    <row r="77" spans="1:22" ht="16.5" customHeight="1">
      <c r="A77" s="6"/>
      <c r="B77" s="1349" t="str">
        <f>IF((18-COUNTA(G17:G70))&gt;0,"Do not leave Mode of Transaction Blank for any item. "&amp;(18-COUNTA(G17:G70))&amp;" item(s) is(are) left blank, if you leave it blank, the same shall be deemed to be 'Bought-out'", " ")</f>
        <v xml:space="preserve"> </v>
      </c>
      <c r="C77" s="1349"/>
      <c r="D77" s="1349"/>
      <c r="E77" s="1349"/>
      <c r="F77" s="1349"/>
      <c r="G77" s="1349"/>
      <c r="P77" s="1" t="s">
        <v>87</v>
      </c>
      <c r="Q77" s="1" t="e">
        <f>IF(#REF!&gt;0,#REF! &amp; " item(s) in Sch-1", "")</f>
        <v>#REF!</v>
      </c>
    </row>
    <row r="78" spans="1:22" ht="24" customHeight="1">
      <c r="A78" s="75"/>
      <c r="B78" s="1349"/>
      <c r="C78" s="1349"/>
      <c r="D78" s="1349"/>
      <c r="E78" s="1349"/>
      <c r="F78" s="1349"/>
      <c r="G78" s="1349"/>
    </row>
    <row r="79" spans="1:22" ht="117.75" customHeight="1">
      <c r="A79" s="76" t="s">
        <v>197</v>
      </c>
      <c r="B79" s="1350" t="s">
        <v>211</v>
      </c>
      <c r="C79" s="1350"/>
      <c r="D79" s="1350"/>
      <c r="E79" s="1350"/>
      <c r="F79" s="1350"/>
      <c r="G79" s="1350"/>
    </row>
    <row r="80" spans="1:22" ht="33.6" customHeight="1">
      <c r="A80" s="11"/>
      <c r="B80" s="2"/>
      <c r="C80" s="2"/>
      <c r="D80" s="6"/>
      <c r="E80" s="1"/>
      <c r="F80" s="1"/>
      <c r="G80" s="1"/>
    </row>
    <row r="81" spans="1:7" ht="33.6" customHeight="1">
      <c r="A81" s="36" t="s">
        <v>158</v>
      </c>
      <c r="B81" s="115" t="str">
        <f>'Names of Bidder'!D33&amp;"-"&amp; 'Names of Bidder'!E33&amp;"-" &amp;'Names of Bidder'!F33</f>
        <v>--</v>
      </c>
      <c r="C81" s="12"/>
      <c r="D81" s="37"/>
      <c r="E81" s="1"/>
      <c r="F81" s="1"/>
      <c r="G81" s="188"/>
    </row>
    <row r="82" spans="1:7" ht="33.6" customHeight="1">
      <c r="A82" s="36" t="s">
        <v>159</v>
      </c>
      <c r="B82" s="115" t="str">
        <f>IF('Names of Bidder'!D34=0, "", 'Names of Bidder'!D34)</f>
        <v/>
      </c>
      <c r="C82" s="1"/>
      <c r="D82" s="37" t="s">
        <v>160</v>
      </c>
      <c r="E82" s="188" t="str">
        <f>IF('Names of Bidder'!D26=0, "", 'Names of Bidder'!D26)</f>
        <v/>
      </c>
      <c r="F82" s="1"/>
      <c r="G82" s="188"/>
    </row>
    <row r="83" spans="1:7" ht="33.6" customHeight="1">
      <c r="A83" s="201"/>
      <c r="B83" s="200"/>
      <c r="C83" s="194"/>
      <c r="D83" s="37" t="s">
        <v>161</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51"/>
      <c r="B111" s="1351"/>
      <c r="C111" s="1351"/>
      <c r="D111" s="1351"/>
      <c r="E111" s="1351"/>
      <c r="F111" s="1351"/>
      <c r="G111" s="1351"/>
      <c r="O111" s="4"/>
      <c r="P111" s="306"/>
      <c r="Q111" s="306"/>
      <c r="R111" s="306"/>
      <c r="T111" s="4"/>
      <c r="U111" s="1"/>
      <c r="W111" s="1338"/>
      <c r="X111" s="1338"/>
    </row>
    <row r="112" spans="1:24" ht="22.15" customHeight="1">
      <c r="A112" s="1344"/>
      <c r="B112" s="1344"/>
      <c r="C112" s="1344"/>
      <c r="D112" s="1344"/>
      <c r="E112" s="1344"/>
      <c r="F112" s="1344"/>
      <c r="G112" s="1344"/>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45"/>
      <c r="B115" s="1345"/>
      <c r="C115" s="1345"/>
      <c r="D115" s="1345"/>
      <c r="E115" s="204"/>
      <c r="F115" s="194"/>
      <c r="G115" s="193"/>
      <c r="O115" s="356"/>
      <c r="P115" s="343"/>
      <c r="Q115" s="343"/>
      <c r="R115" s="343"/>
      <c r="W115" s="1338"/>
      <c r="X115" s="1338"/>
    </row>
    <row r="116" spans="1:41" ht="18" customHeight="1">
      <c r="A116" s="206"/>
      <c r="B116" s="1337"/>
      <c r="C116" s="1337"/>
      <c r="D116" s="1337"/>
      <c r="E116" s="204"/>
      <c r="F116" s="194"/>
      <c r="G116" s="193"/>
      <c r="O116" s="4"/>
      <c r="P116" s="344"/>
      <c r="Q116" s="344"/>
      <c r="R116" s="344"/>
    </row>
    <row r="117" spans="1:41" ht="18" customHeight="1">
      <c r="A117" s="206"/>
      <c r="B117" s="1337"/>
      <c r="C117" s="1337"/>
      <c r="D117" s="1337"/>
      <c r="E117" s="204"/>
      <c r="F117" s="194"/>
      <c r="G117" s="193"/>
      <c r="O117" s="4"/>
      <c r="P117" s="344"/>
      <c r="Q117" s="344"/>
      <c r="R117" s="344"/>
    </row>
    <row r="118" spans="1:41" ht="18" customHeight="1">
      <c r="A118" s="193"/>
      <c r="B118" s="1337"/>
      <c r="C118" s="1337"/>
      <c r="D118" s="1337"/>
      <c r="E118" s="204"/>
      <c r="F118" s="194"/>
      <c r="G118" s="193"/>
      <c r="O118" s="356"/>
      <c r="P118" s="358"/>
      <c r="Q118" s="355"/>
      <c r="R118" s="345"/>
    </row>
    <row r="119" spans="1:41" ht="18" customHeight="1">
      <c r="A119" s="193"/>
      <c r="B119" s="1337"/>
      <c r="C119" s="1337"/>
      <c r="D119" s="1337"/>
      <c r="E119" s="204"/>
      <c r="F119" s="194"/>
      <c r="G119" s="193"/>
      <c r="W119" s="1338"/>
      <c r="X119" s="1338"/>
    </row>
    <row r="120" spans="1:41" ht="18" customHeight="1">
      <c r="A120" s="193"/>
      <c r="B120" s="193"/>
      <c r="C120" s="193"/>
      <c r="D120" s="193"/>
      <c r="E120" s="206"/>
      <c r="F120" s="194"/>
      <c r="G120" s="194"/>
      <c r="Y120" s="346"/>
    </row>
    <row r="121" spans="1:41" ht="40.5" customHeight="1">
      <c r="A121" s="1339"/>
      <c r="B121" s="1339"/>
      <c r="C121" s="1339"/>
      <c r="D121" s="1339"/>
      <c r="E121" s="1339"/>
      <c r="F121" s="1339"/>
      <c r="G121" s="1339"/>
      <c r="H121" s="374"/>
      <c r="I121" s="253"/>
      <c r="J121" s="254"/>
      <c r="K121" s="254"/>
      <c r="L121" s="254"/>
      <c r="M121" s="254"/>
      <c r="Q121" s="6"/>
      <c r="Y121" s="346"/>
    </row>
    <row r="122" spans="1:41" ht="18" customHeight="1">
      <c r="A122" s="201"/>
      <c r="B122" s="201"/>
      <c r="C122" s="201"/>
      <c r="D122" s="201"/>
      <c r="E122" s="208"/>
      <c r="F122" s="208"/>
      <c r="G122" s="209"/>
      <c r="P122" s="1340"/>
      <c r="Q122" s="1340"/>
      <c r="S122" s="1343"/>
      <c r="T122" s="1343"/>
      <c r="W122" s="1338"/>
      <c r="X122" s="1338"/>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38"/>
      <c r="X126" s="1338"/>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38"/>
      <c r="X130" s="1338"/>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41"/>
      <c r="C173" s="1341"/>
      <c r="D173" s="1341"/>
      <c r="E173" s="234"/>
      <c r="F173" s="234"/>
      <c r="G173" s="194"/>
      <c r="I173" s="252"/>
      <c r="J173" s="185"/>
      <c r="K173" s="185"/>
      <c r="L173" s="185"/>
      <c r="M173" s="185"/>
      <c r="N173" s="1"/>
      <c r="O173" s="1"/>
      <c r="P173" s="90"/>
      <c r="Q173" s="350"/>
      <c r="R173" s="6"/>
      <c r="S173" s="90"/>
      <c r="T173" s="350"/>
      <c r="U173" s="1"/>
      <c r="V173" s="6"/>
    </row>
    <row r="174" spans="1:22" ht="26.1" customHeight="1">
      <c r="A174" s="249"/>
      <c r="B174" s="1342"/>
      <c r="C174" s="1342"/>
      <c r="D174" s="1342"/>
      <c r="E174" s="234"/>
      <c r="F174" s="234"/>
      <c r="G174" s="194"/>
      <c r="I174" s="252"/>
      <c r="J174" s="185"/>
      <c r="K174" s="185"/>
      <c r="L174" s="185"/>
      <c r="M174" s="185"/>
      <c r="N174" s="1"/>
      <c r="O174" s="1"/>
      <c r="P174" s="90"/>
      <c r="Q174" s="350"/>
      <c r="R174" s="6"/>
      <c r="S174" s="90"/>
      <c r="T174" s="350"/>
      <c r="U174" s="1"/>
      <c r="V174" s="1"/>
    </row>
    <row r="175" spans="1:22" ht="26.1" customHeight="1">
      <c r="A175" s="249"/>
      <c r="B175" s="1336"/>
      <c r="C175" s="1336"/>
      <c r="D175" s="1336"/>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Spec No: CC/NT/W-GIS/DOM/A01/26/04616</v>
      </c>
      <c r="B1" s="61"/>
      <c r="C1" s="62"/>
      <c r="D1" s="62"/>
      <c r="E1" s="7"/>
      <c r="F1" s="8" t="s">
        <v>212</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5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2"/>
      <c r="C3" s="1352"/>
      <c r="D3" s="1352"/>
      <c r="E3" s="1352"/>
      <c r="F3" s="1352"/>
      <c r="G3" s="360"/>
      <c r="H3" s="376"/>
      <c r="I3" s="252"/>
      <c r="J3" s="185"/>
      <c r="K3" s="185" t="s">
        <v>75</v>
      </c>
      <c r="L3" s="185"/>
      <c r="M3" s="185">
        <f>IF(ISERROR(#REF!/('Sch-6'!D14+'Sch-6'!D16+'Sch-6'!D18)),0,#REF!/( 'Sch-6'!D14+'Sch-6'!D16+'Sch-6'!D18))</f>
        <v>0</v>
      </c>
      <c r="N3" s="185"/>
      <c r="O3" s="190"/>
      <c r="P3" s="191"/>
      <c r="Q3" s="191"/>
      <c r="R3" s="191"/>
      <c r="S3" s="185"/>
      <c r="T3" s="190"/>
      <c r="U3" s="185"/>
      <c r="V3" s="185"/>
      <c r="W3" s="1357"/>
      <c r="X3" s="1357"/>
      <c r="Y3" s="185"/>
      <c r="Z3" s="185"/>
      <c r="AA3" s="185"/>
      <c r="AB3" s="185"/>
      <c r="AC3" s="185"/>
      <c r="AD3" s="185"/>
      <c r="AE3" s="185"/>
      <c r="AF3" s="185"/>
      <c r="AG3" s="185"/>
      <c r="AH3" s="185"/>
      <c r="AI3" s="185"/>
      <c r="AJ3" s="185"/>
      <c r="AK3" s="185"/>
      <c r="AL3" s="185"/>
      <c r="AM3" s="185"/>
      <c r="AN3" s="185"/>
      <c r="AO3" s="185"/>
    </row>
    <row r="4" spans="1:41" s="324" customFormat="1" ht="22.15" customHeight="1">
      <c r="A4" s="1353" t="s">
        <v>213</v>
      </c>
      <c r="B4" s="1353"/>
      <c r="C4" s="1353"/>
      <c r="D4" s="1353"/>
      <c r="E4" s="1353"/>
      <c r="F4" s="1353"/>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35"/>
      <c r="B5" s="449"/>
      <c r="C5" s="3"/>
      <c r="D5" s="3"/>
      <c r="E5" s="3"/>
      <c r="F5" s="1"/>
      <c r="G5" s="185"/>
      <c r="H5" s="1"/>
      <c r="I5" s="1"/>
      <c r="J5" s="1"/>
      <c r="K5" s="4" t="s">
        <v>214</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(Lead Partner) :</v>
      </c>
      <c r="B6" s="33"/>
      <c r="C6" s="33"/>
      <c r="D6" s="33"/>
      <c r="E6" s="68" t="s">
        <v>79</v>
      </c>
      <c r="F6" s="1"/>
      <c r="G6" s="193"/>
      <c r="H6" s="1"/>
      <c r="I6" s="1"/>
      <c r="J6" s="1"/>
      <c r="K6" s="4" t="s">
        <v>215</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58" t="str">
        <f>'Sch-1 old'!A7</f>
        <v/>
      </c>
      <c r="B7" s="1358"/>
      <c r="C7" s="1358"/>
      <c r="D7" s="1358"/>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59" t="str">
        <f>IF('Sch-1 old'!H8=0, "", 'Sch-1 old'!H8)</f>
        <v/>
      </c>
      <c r="C8" s="1359"/>
      <c r="D8" s="1359"/>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59" t="str">
        <f>IF('Sch-1 old'!H9=0, "", 'Sch-1 old'!H9)</f>
        <v/>
      </c>
      <c r="C9" s="1359"/>
      <c r="D9" s="1359"/>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59" t="str">
        <f>IF('Sch-1 old'!H10=0, "", 'Sch-1 old'!H10)</f>
        <v/>
      </c>
      <c r="C10" s="1359"/>
      <c r="D10" s="1359"/>
      <c r="E10" s="304" t="str">
        <f>'Sch-1 old'!K10</f>
        <v xml:space="preserve">Sector-29, </v>
      </c>
      <c r="F10" s="1"/>
      <c r="G10" s="193"/>
      <c r="H10" s="1"/>
      <c r="I10" s="1"/>
      <c r="J10" s="1"/>
      <c r="K10" s="4" t="s">
        <v>216</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59" t="str">
        <f>IF('Sch-1 old'!H11=0, "", 'Sch-1 old'!H11)</f>
        <v/>
      </c>
      <c r="C11" s="1359"/>
      <c r="D11" s="1359"/>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29"/>
      <c r="C12" s="1129"/>
      <c r="D12" s="1129"/>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43" t="s">
        <v>86</v>
      </c>
      <c r="M13" s="1343"/>
      <c r="N13" s="6" t="s">
        <v>87</v>
      </c>
      <c r="O13" s="1343" t="s">
        <v>88</v>
      </c>
      <c r="P13" s="1343"/>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217</v>
      </c>
      <c r="C14" s="73" t="s">
        <v>98</v>
      </c>
      <c r="D14" s="73" t="s">
        <v>218</v>
      </c>
      <c r="E14" s="74" t="s">
        <v>219</v>
      </c>
      <c r="F14" s="74" t="s">
        <v>220</v>
      </c>
      <c r="G14" s="185"/>
      <c r="H14" s="1"/>
      <c r="I14" s="1"/>
      <c r="J14" s="1"/>
      <c r="K14" s="1"/>
      <c r="L14" s="303" t="s">
        <v>219</v>
      </c>
      <c r="M14" s="303" t="s">
        <v>220</v>
      </c>
      <c r="N14" s="6"/>
      <c r="O14" s="303" t="s">
        <v>219</v>
      </c>
      <c r="P14" s="303" t="s">
        <v>220</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106</v>
      </c>
      <c r="G15" s="196"/>
      <c r="H15" s="1"/>
      <c r="I15" s="1"/>
      <c r="J15" s="1"/>
      <c r="K15" s="1"/>
      <c r="L15" s="189">
        <v>5</v>
      </c>
      <c r="M15" s="189" t="s">
        <v>106</v>
      </c>
      <c r="N15" s="6"/>
      <c r="O15" s="189">
        <v>5</v>
      </c>
      <c r="P15" s="189" t="s">
        <v>106</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221</v>
      </c>
      <c r="C56" s="399"/>
      <c r="D56" s="399"/>
      <c r="E56" s="385"/>
      <c r="F56" s="385" t="e">
        <f>SUM(F16:F55)</f>
        <v>#REF!</v>
      </c>
    </row>
    <row r="57" spans="1:7" ht="28.15" customHeight="1">
      <c r="A57" s="1014"/>
      <c r="B57" s="378"/>
      <c r="C57" s="378"/>
      <c r="D57" s="378"/>
      <c r="E57" s="379"/>
      <c r="F57" s="379"/>
    </row>
    <row r="58" spans="1:7" ht="28.15" customHeight="1">
      <c r="A58" s="1135"/>
      <c r="B58" s="449"/>
      <c r="C58" s="3"/>
      <c r="D58" s="3"/>
      <c r="E58" s="3"/>
      <c r="F58" s="3"/>
    </row>
    <row r="59" spans="1:7" ht="28.15" customHeight="1">
      <c r="A59" s="36" t="s">
        <v>158</v>
      </c>
      <c r="B59" s="115" t="str">
        <f>'Sch-1 old'!D48</f>
        <v>--</v>
      </c>
      <c r="C59" s="12"/>
      <c r="D59" s="37"/>
      <c r="E59" s="1"/>
      <c r="F59" s="1"/>
    </row>
    <row r="60" spans="1:7" ht="28.15" customHeight="1">
      <c r="A60" s="36" t="s">
        <v>159</v>
      </c>
      <c r="B60" s="115" t="str">
        <f>'Sch-1 old'!D49</f>
        <v/>
      </c>
      <c r="C60" s="1"/>
      <c r="D60" s="37" t="s">
        <v>160</v>
      </c>
      <c r="E60" s="188" t="str">
        <f>'Sch-1 old'!K49</f>
        <v/>
      </c>
      <c r="F60" s="1"/>
    </row>
    <row r="61" spans="1:7" ht="28.15" customHeight="1">
      <c r="A61" s="201"/>
      <c r="B61" s="200"/>
      <c r="C61" s="194"/>
      <c r="D61" s="37" t="s">
        <v>161</v>
      </c>
      <c r="E61" s="188" t="str">
        <f>'Sch-1 old'!K50</f>
        <v/>
      </c>
      <c r="F61" s="194"/>
    </row>
    <row r="62" spans="1:7" ht="28.15" customHeight="1">
      <c r="A62" s="36"/>
      <c r="B62" s="115"/>
      <c r="C62" s="12"/>
      <c r="D62" s="37"/>
      <c r="E62" s="1"/>
      <c r="F62" s="1"/>
    </row>
    <row r="100" spans="1:41" s="185" customFormat="1">
      <c r="A100" s="1136"/>
      <c r="B100" s="1136"/>
      <c r="C100" s="1136"/>
      <c r="D100" s="1136"/>
      <c r="E100" s="1136"/>
      <c r="F100" s="1136"/>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36"/>
      <c r="B101" s="1136"/>
      <c r="C101" s="1136"/>
      <c r="D101" s="1136"/>
      <c r="E101" s="1136"/>
      <c r="F101" s="1136"/>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36"/>
      <c r="B102" s="1136"/>
      <c r="C102" s="1136"/>
      <c r="D102" s="1136"/>
      <c r="E102" s="1136"/>
      <c r="F102" s="1136"/>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36"/>
      <c r="B103" s="1136"/>
      <c r="C103" s="1136"/>
      <c r="D103" s="1136"/>
      <c r="E103" s="1136"/>
      <c r="F103" s="1136"/>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36"/>
      <c r="B104" s="1136"/>
      <c r="C104" s="1136"/>
      <c r="D104" s="1136"/>
      <c r="E104" s="1136"/>
      <c r="F104" s="1136"/>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36"/>
      <c r="B105" s="1136"/>
      <c r="C105" s="1136"/>
      <c r="D105" s="1136"/>
      <c r="E105" s="1136"/>
      <c r="F105" s="1136"/>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36"/>
      <c r="B106" s="1136"/>
      <c r="C106" s="1136"/>
      <c r="D106" s="1136"/>
      <c r="E106" s="1136"/>
      <c r="F106" s="1136"/>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36"/>
      <c r="B107" s="1136"/>
      <c r="C107" s="1136"/>
      <c r="D107" s="1136"/>
      <c r="E107" s="1136"/>
      <c r="F107" s="1136"/>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36"/>
      <c r="B108" s="1136"/>
      <c r="C108" s="1136"/>
      <c r="D108" s="1136"/>
      <c r="E108" s="1136"/>
      <c r="F108" s="1136"/>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36"/>
      <c r="B109" s="1136"/>
      <c r="C109" s="1136"/>
      <c r="D109" s="1136"/>
      <c r="E109" s="1136"/>
      <c r="F109" s="1136"/>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36"/>
      <c r="B110" s="1136"/>
      <c r="C110" s="1136"/>
      <c r="D110" s="1136"/>
      <c r="E110" s="1136"/>
      <c r="F110" s="1136"/>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36"/>
      <c r="B111" s="1136"/>
      <c r="C111" s="1136"/>
      <c r="D111" s="1136"/>
      <c r="E111" s="1136"/>
      <c r="F111" s="1136"/>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36"/>
      <c r="B112" s="1136"/>
      <c r="C112" s="1136"/>
      <c r="D112" s="1136"/>
      <c r="E112" s="1136"/>
      <c r="F112" s="1136"/>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36"/>
      <c r="B113" s="1136"/>
      <c r="C113" s="1136"/>
      <c r="D113" s="1136"/>
      <c r="E113" s="1136"/>
      <c r="F113" s="1136"/>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36"/>
      <c r="B114" s="1136"/>
      <c r="C114" s="1136"/>
      <c r="D114" s="1136"/>
      <c r="E114" s="1136"/>
      <c r="F114" s="1136"/>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36"/>
      <c r="B115" s="1136"/>
      <c r="C115" s="1136"/>
      <c r="D115" s="1136"/>
      <c r="E115" s="1136"/>
      <c r="F115" s="1136"/>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36"/>
      <c r="B116" s="1136"/>
      <c r="C116" s="1136"/>
      <c r="D116" s="1136"/>
      <c r="E116" s="1136"/>
      <c r="F116" s="1136"/>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36"/>
      <c r="B117" s="1136"/>
      <c r="C117" s="1136"/>
      <c r="D117" s="1136"/>
      <c r="E117" s="1136"/>
      <c r="F117" s="1136"/>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36"/>
      <c r="B118" s="1136"/>
      <c r="C118" s="1136"/>
      <c r="D118" s="1136"/>
      <c r="E118" s="1136"/>
      <c r="F118" s="1136"/>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36"/>
      <c r="B119" s="1136"/>
      <c r="C119" s="1136"/>
      <c r="D119" s="1136"/>
      <c r="E119" s="1136"/>
      <c r="F119" s="1136"/>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36"/>
      <c r="B120" s="1136"/>
      <c r="C120" s="1136"/>
      <c r="D120" s="1136"/>
      <c r="E120" s="1136"/>
      <c r="F120" s="1136"/>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36"/>
      <c r="B121" s="1136"/>
      <c r="C121" s="1136"/>
      <c r="D121" s="1136"/>
      <c r="E121" s="1136"/>
      <c r="F121" s="1136"/>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36"/>
      <c r="B122" s="1136"/>
      <c r="C122" s="1136"/>
      <c r="D122" s="1136"/>
      <c r="E122" s="1136"/>
      <c r="F122" s="1136"/>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36"/>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36"/>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36"/>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36"/>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36"/>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36"/>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36"/>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36"/>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36"/>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36"/>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36"/>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36"/>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36"/>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36"/>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36"/>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36"/>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36"/>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36"/>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N355"/>
  <sheetViews>
    <sheetView view="pageBreakPreview" zoomScale="70" zoomScaleNormal="100" zoomScaleSheetLayoutView="70" workbookViewId="0">
      <selection activeCell="N16" sqref="N16"/>
    </sheetView>
  </sheetViews>
  <sheetFormatPr defaultColWidth="9" defaultRowHeight="15.75"/>
  <cols>
    <col min="1" max="1" width="12" style="641" customWidth="1"/>
    <col min="2" max="2" width="40" style="641" customWidth="1"/>
    <col min="3" max="3" width="14.875" style="641" customWidth="1"/>
    <col min="4" max="4" width="96.25" style="431" customWidth="1"/>
    <col min="5" max="5" width="5.75" style="641" customWidth="1"/>
    <col min="6" max="6" width="11.125" style="641" customWidth="1"/>
    <col min="7" max="7" width="15.125" style="431" customWidth="1"/>
    <col min="8" max="8" width="20.375" style="431" customWidth="1"/>
    <col min="9" max="9" width="12.75" style="639" hidden="1" customWidth="1"/>
    <col min="10" max="10" width="9" style="624" hidden="1" customWidth="1"/>
    <col min="11" max="12" width="9" style="624" customWidth="1"/>
    <col min="13" max="13" width="14.25" style="624" customWidth="1"/>
    <col min="14" max="14" width="24.125" style="624" customWidth="1"/>
    <col min="15" max="15" width="11.125" style="431" customWidth="1"/>
    <col min="16" max="16" width="12.75" style="431" customWidth="1"/>
    <col min="17" max="17" width="11.375" style="641" customWidth="1"/>
    <col min="18" max="18" width="10.375" style="431" hidden="1" customWidth="1"/>
    <col min="19" max="19" width="17.75" style="431" hidden="1" customWidth="1"/>
    <col min="20" max="20" width="10.5" style="431" hidden="1" customWidth="1"/>
    <col min="21" max="21" width="12.375" style="431" hidden="1" customWidth="1"/>
    <col min="22" max="23" width="9" style="431" hidden="1" customWidth="1"/>
    <col min="24" max="24" width="10.875" style="431" hidden="1" customWidth="1"/>
    <col min="25" max="25" width="18.75" style="431" hidden="1" customWidth="1"/>
    <col min="26" max="26" width="9" style="431" hidden="1" customWidth="1"/>
    <col min="27" max="27" width="9" style="624" hidden="1" customWidth="1"/>
    <col min="28" max="40" width="9" style="624" customWidth="1"/>
    <col min="41" max="41" width="9" style="431" customWidth="1"/>
    <col min="42" max="16384" width="9" style="431"/>
  </cols>
  <sheetData>
    <row r="1" spans="1:40" ht="21" customHeight="1">
      <c r="A1" s="635" t="str">
        <f>Cover!B3</f>
        <v>Spec No: CC/NT/W-GIS/DOM/A01/26/04616</v>
      </c>
      <c r="B1" s="635"/>
      <c r="C1" s="635"/>
      <c r="D1" s="636"/>
      <c r="E1" s="637"/>
      <c r="F1" s="635"/>
      <c r="G1" s="638"/>
      <c r="H1" s="842" t="s">
        <v>222</v>
      </c>
      <c r="S1" s="642" t="s">
        <v>162</v>
      </c>
      <c r="T1" s="643" t="e">
        <f>SUMIF(#REF!, "Direct",#REF!)</f>
        <v>#REF!</v>
      </c>
      <c r="Y1" s="643">
        <f>'Names of Bidder'!D6</f>
        <v>0</v>
      </c>
      <c r="Z1" s="431" t="s">
        <v>163</v>
      </c>
    </row>
    <row r="2" spans="1:40" ht="14.1" customHeight="1">
      <c r="A2" s="644"/>
      <c r="B2" s="644"/>
      <c r="C2" s="644"/>
      <c r="F2" s="644"/>
      <c r="P2" s="641"/>
      <c r="S2" s="642" t="s">
        <v>164</v>
      </c>
      <c r="T2" s="645" t="e">
        <f>#REF!-T1</f>
        <v>#REF!</v>
      </c>
      <c r="U2" s="646"/>
      <c r="Y2" s="643">
        <f>'Names of Bidder'!AA6</f>
        <v>0</v>
      </c>
    </row>
    <row r="3" spans="1:40" ht="67.5" customHeight="1">
      <c r="A3" s="136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60"/>
      <c r="C3" s="1360"/>
      <c r="D3" s="1360"/>
      <c r="E3" s="1360"/>
      <c r="F3" s="1360"/>
      <c r="G3" s="1360"/>
      <c r="H3" s="1360"/>
      <c r="N3" s="647"/>
      <c r="O3" s="648"/>
      <c r="P3" s="648"/>
      <c r="Q3" s="648"/>
      <c r="S3" s="644"/>
      <c r="V3" s="1312"/>
      <c r="W3" s="1312"/>
    </row>
    <row r="4" spans="1:40" ht="22.15" customHeight="1">
      <c r="A4" s="1330" t="s">
        <v>165</v>
      </c>
      <c r="B4" s="1330"/>
      <c r="C4" s="1330"/>
      <c r="D4" s="1330"/>
      <c r="E4" s="1330"/>
      <c r="F4" s="1330"/>
      <c r="G4" s="1330"/>
      <c r="H4" s="1330"/>
      <c r="N4" s="647"/>
      <c r="O4" s="648"/>
      <c r="P4" s="648"/>
      <c r="Q4" s="648"/>
      <c r="S4" s="644"/>
      <c r="T4" s="649"/>
      <c r="U4" s="646"/>
    </row>
    <row r="5" spans="1:40" ht="14.1" customHeight="1">
      <c r="N5" s="647"/>
      <c r="O5" s="648"/>
      <c r="P5" s="648"/>
      <c r="Q5" s="648"/>
      <c r="S5" s="644"/>
    </row>
    <row r="6" spans="1:40" ht="18" customHeight="1">
      <c r="A6" s="650" t="str">
        <f>"Bidder’s Name and Address (" &amp; MID('Names of Bidder'!B9,9, 20) &amp; ") :"</f>
        <v>Bidder’s Name and Address (Lead Partner) :</v>
      </c>
      <c r="B6" s="650"/>
      <c r="C6" s="650"/>
      <c r="D6" s="651"/>
      <c r="E6" s="652"/>
      <c r="F6" s="650"/>
      <c r="G6" s="653" t="s">
        <v>79</v>
      </c>
      <c r="N6" s="647"/>
      <c r="O6" s="648"/>
      <c r="P6" s="648"/>
      <c r="Q6" s="648"/>
      <c r="S6" s="644"/>
      <c r="T6" s="649"/>
    </row>
    <row r="7" spans="1:40">
      <c r="A7" s="1333" t="str">
        <f>IF('Names of Bidder'!D9="", "", IF('Names of Bidder'!D6= "JV (Joint Venture)", "JV of " &amp; Y8, ""))</f>
        <v/>
      </c>
      <c r="B7" s="1333"/>
      <c r="C7" s="1333"/>
      <c r="D7" s="1333"/>
      <c r="E7" s="1333"/>
      <c r="F7" s="1333"/>
      <c r="G7" s="654" t="s">
        <v>166</v>
      </c>
      <c r="N7" s="639"/>
      <c r="O7" s="655"/>
      <c r="P7" s="655"/>
      <c r="Q7" s="655"/>
      <c r="V7" s="1312"/>
      <c r="W7" s="1312"/>
    </row>
    <row r="8" spans="1:40" ht="18" customHeight="1">
      <c r="A8" s="650" t="s">
        <v>82</v>
      </c>
      <c r="B8" s="650" t="str">
        <f>IF('Names of Bidder'!D9=0, "", 'Names of Bidder'!D9)</f>
        <v/>
      </c>
      <c r="C8" s="650"/>
      <c r="D8" s="1323"/>
      <c r="E8" s="1323"/>
      <c r="F8" s="1323"/>
      <c r="G8" s="654" t="s">
        <v>167</v>
      </c>
      <c r="N8" s="647"/>
      <c r="O8" s="656"/>
      <c r="P8" s="656"/>
      <c r="Q8" s="656"/>
      <c r="Y8" s="643" t="str">
        <f>IF('Names of Bidder'!D7=1,'Names of Bidder'!D9&amp;" &amp; "&amp;'Names of Bidder'!D14,IF('Names of Bidder'!D7="2 or More",'Names of Bidder'!D9&amp;" , "&amp;'Names of Bidder'!D14&amp;" &amp; "&amp;'Names of Bidder'!D19,""))</f>
        <v/>
      </c>
    </row>
    <row r="9" spans="1:40" ht="18" customHeight="1">
      <c r="A9" s="650" t="s">
        <v>83</v>
      </c>
      <c r="B9" s="650" t="str">
        <f>IF('Names of Bidder'!D10=0, "", 'Names of Bidder'!D10)</f>
        <v/>
      </c>
      <c r="C9" s="650"/>
      <c r="D9" s="1323"/>
      <c r="E9" s="1323"/>
      <c r="F9" s="1323"/>
      <c r="G9" s="654" t="s">
        <v>168</v>
      </c>
      <c r="N9" s="647"/>
      <c r="O9" s="656"/>
      <c r="P9" s="656"/>
      <c r="Q9" s="656"/>
    </row>
    <row r="10" spans="1:40" ht="18" customHeight="1">
      <c r="A10" s="651"/>
      <c r="B10" s="651" t="str">
        <f>IF('Names of Bidder'!D11=0, "", 'Names of Bidder'!D11)</f>
        <v/>
      </c>
      <c r="C10" s="651"/>
      <c r="D10" s="1323"/>
      <c r="E10" s="1323"/>
      <c r="F10" s="1323"/>
      <c r="G10" s="654" t="s">
        <v>169</v>
      </c>
      <c r="N10" s="639"/>
      <c r="O10" s="657"/>
      <c r="P10" s="648"/>
      <c r="Q10" s="658"/>
    </row>
    <row r="11" spans="1:40" ht="18" customHeight="1">
      <c r="A11" s="651"/>
      <c r="B11" s="651" t="str">
        <f>IF('Names of Bidder'!D12=0, "", 'Names of Bidder'!D12)</f>
        <v/>
      </c>
      <c r="C11" s="651"/>
      <c r="D11" s="1323"/>
      <c r="E11" s="1323"/>
      <c r="F11" s="1323"/>
      <c r="G11" s="654" t="s">
        <v>170</v>
      </c>
      <c r="V11" s="1312"/>
      <c r="W11" s="1312"/>
    </row>
    <row r="12" spans="1:40" ht="14.1" customHeight="1">
      <c r="A12" s="651"/>
      <c r="B12" s="651"/>
      <c r="C12" s="651"/>
      <c r="D12" s="651"/>
      <c r="E12" s="659"/>
      <c r="F12" s="651"/>
      <c r="G12" s="650"/>
      <c r="H12" s="660"/>
      <c r="X12" s="661"/>
    </row>
    <row r="13" spans="1:40" s="890" customFormat="1" ht="26.25">
      <c r="A13" s="1361" t="s">
        <v>223</v>
      </c>
      <c r="B13" s="1361"/>
      <c r="C13" s="1361"/>
      <c r="D13" s="1361"/>
      <c r="E13" s="1361"/>
      <c r="F13" s="1361"/>
      <c r="G13" s="1361"/>
      <c r="H13" s="1361"/>
      <c r="I13" s="886"/>
      <c r="J13" s="888"/>
      <c r="K13" s="888"/>
      <c r="L13" s="888"/>
      <c r="M13" s="889"/>
      <c r="N13" s="889"/>
      <c r="P13" s="891"/>
      <c r="Q13" s="891"/>
      <c r="T13" s="890" t="s">
        <v>172</v>
      </c>
      <c r="X13" s="892"/>
      <c r="AA13" s="889"/>
      <c r="AB13" s="889"/>
      <c r="AC13" s="889"/>
      <c r="AD13" s="889"/>
      <c r="AE13" s="889"/>
      <c r="AF13" s="889"/>
      <c r="AG13" s="889"/>
      <c r="AH13" s="889"/>
      <c r="AI13" s="889"/>
      <c r="AJ13" s="889"/>
      <c r="AK13" s="889"/>
      <c r="AL13" s="889"/>
      <c r="AM13" s="889"/>
      <c r="AN13" s="889"/>
    </row>
    <row r="14" spans="1:40">
      <c r="A14" s="662"/>
      <c r="B14" s="662"/>
      <c r="C14" s="662"/>
      <c r="D14" s="662"/>
      <c r="E14" s="662"/>
      <c r="F14" s="662"/>
      <c r="G14" s="662"/>
      <c r="H14" s="662"/>
      <c r="I14" s="663"/>
      <c r="J14" s="665"/>
      <c r="K14" s="665"/>
      <c r="L14" s="665"/>
      <c r="P14" s="641"/>
      <c r="X14" s="661"/>
    </row>
    <row r="15" spans="1:40">
      <c r="G15" s="631"/>
      <c r="H15" s="631"/>
      <c r="O15" s="1316"/>
      <c r="P15" s="1316"/>
      <c r="R15" s="1317"/>
      <c r="S15" s="1317"/>
      <c r="T15" s="431" t="s">
        <v>173</v>
      </c>
      <c r="V15" s="1312"/>
      <c r="W15" s="1312"/>
    </row>
    <row r="16" spans="1:40" ht="50.25" customHeight="1">
      <c r="A16" s="512" t="s">
        <v>90</v>
      </c>
      <c r="B16" s="512" t="s">
        <v>91</v>
      </c>
      <c r="C16" s="512" t="s">
        <v>92</v>
      </c>
      <c r="D16" s="828" t="s">
        <v>97</v>
      </c>
      <c r="E16" s="966" t="s">
        <v>98</v>
      </c>
      <c r="F16" s="966" t="s">
        <v>99</v>
      </c>
      <c r="G16" s="512" t="s">
        <v>224</v>
      </c>
      <c r="H16" s="512" t="s">
        <v>225</v>
      </c>
      <c r="O16" s="667"/>
      <c r="P16" s="667"/>
      <c r="R16" s="667"/>
      <c r="S16" s="667"/>
    </row>
    <row r="17" spans="1:40" ht="18.75" customHeight="1">
      <c r="A17" s="668">
        <v>1</v>
      </c>
      <c r="B17" s="775">
        <v>2</v>
      </c>
      <c r="C17" s="775">
        <v>3</v>
      </c>
      <c r="D17" s="669">
        <v>4</v>
      </c>
      <c r="E17" s="669">
        <v>5</v>
      </c>
      <c r="F17" s="669">
        <v>6</v>
      </c>
      <c r="G17" s="669">
        <v>7</v>
      </c>
      <c r="H17" s="669" t="s">
        <v>226</v>
      </c>
      <c r="O17" s="670"/>
      <c r="P17" s="670"/>
      <c r="R17" s="670"/>
      <c r="S17" s="670"/>
    </row>
    <row r="18" spans="1:40" s="1056" customFormat="1" ht="30.6" customHeight="1">
      <c r="A18" s="1031" t="str">
        <f>'Sch-1'!A18</f>
        <v>I</v>
      </c>
      <c r="B18" s="1060" t="str">
        <f>'Sch-1'!B18</f>
        <v>Extn of Tuticorin-II GIS for ICT7 &amp; line</v>
      </c>
      <c r="C18" s="1064"/>
      <c r="D18" s="1065"/>
      <c r="E18" s="1052"/>
      <c r="F18" s="1052"/>
      <c r="G18" s="1052"/>
      <c r="H18" s="1053"/>
      <c r="I18" s="1054"/>
      <c r="J18" s="1054"/>
      <c r="K18" s="1055"/>
      <c r="L18" s="1054"/>
      <c r="M18" s="1054"/>
      <c r="N18" s="1054"/>
    </row>
    <row r="19" spans="1:40" ht="37.5">
      <c r="A19" s="1170">
        <f>'Sch-1'!A19</f>
        <v>1</v>
      </c>
      <c r="B19" s="1154" t="str">
        <f>'Sch-1'!B19</f>
        <v xml:space="preserve">GIS Portion-400kV GIS EQUIPMENTS        </v>
      </c>
      <c r="C19" s="1153">
        <f>'Sch-1'!C19</f>
        <v>1000032802</v>
      </c>
      <c r="D19" s="1154" t="str">
        <f>'Sch-1'!H19</f>
        <v>420KV, 4000A,63KA GIS BUSBAR MODULE EXTENSION</v>
      </c>
      <c r="E19" s="1153" t="str">
        <f>'Sch-1'!I19</f>
        <v>SET</v>
      </c>
      <c r="F19" s="1153">
        <f>'Sch-1'!J19</f>
        <v>2</v>
      </c>
      <c r="G19" s="1102"/>
      <c r="H19" s="673" t="str">
        <f t="shared" ref="H19:H21" si="0">IF(G19=0, "INCLUDED",IF(ISERROR(F19*G19), G19, F19*G19))</f>
        <v>INCLUDED</v>
      </c>
      <c r="I19" s="624">
        <f>G19*F19</f>
        <v>0</v>
      </c>
      <c r="K19" s="672"/>
      <c r="Q19" s="431"/>
      <c r="AA19" s="431"/>
      <c r="AB19" s="431"/>
      <c r="AC19" s="431"/>
      <c r="AD19" s="431"/>
      <c r="AE19" s="431"/>
      <c r="AF19" s="431"/>
      <c r="AG19" s="431"/>
      <c r="AH19" s="431"/>
      <c r="AI19" s="431"/>
      <c r="AJ19" s="431"/>
      <c r="AK19" s="431"/>
      <c r="AL19" s="431"/>
      <c r="AM19" s="431"/>
      <c r="AN19" s="431"/>
    </row>
    <row r="20" spans="1:40" ht="37.5">
      <c r="A20" s="1170">
        <f>'Sch-1'!A20</f>
        <v>2</v>
      </c>
      <c r="B20" s="1154" t="str">
        <f>'Sch-1'!B20</f>
        <v xml:space="preserve">GIS Portion-400kV GIS EQUIPMENTS        </v>
      </c>
      <c r="C20" s="1153">
        <f>'Sch-1'!C20</f>
        <v>1000004637</v>
      </c>
      <c r="D20" s="1154" t="str">
        <f>'Sch-1'!H20</f>
        <v>420kV, 3150 A, 63 kA, SF6 GIS ICT feederbay module as per Section-Project,Technical specification</v>
      </c>
      <c r="E20" s="1153" t="str">
        <f>'Sch-1'!I20</f>
        <v>SET</v>
      </c>
      <c r="F20" s="1153">
        <f>'Sch-1'!J20</f>
        <v>1</v>
      </c>
      <c r="G20" s="1102"/>
      <c r="H20" s="673" t="str">
        <f t="shared" si="0"/>
        <v>INCLUDED</v>
      </c>
      <c r="I20" s="624">
        <f t="shared" ref="I20:I22" si="1">G20*F20</f>
        <v>0</v>
      </c>
      <c r="K20" s="672"/>
      <c r="Q20" s="431"/>
      <c r="AA20" s="431"/>
      <c r="AB20" s="431"/>
      <c r="AC20" s="431"/>
      <c r="AD20" s="431"/>
      <c r="AE20" s="431"/>
      <c r="AF20" s="431"/>
      <c r="AG20" s="431"/>
      <c r="AH20" s="431"/>
      <c r="AI20" s="431"/>
      <c r="AJ20" s="431"/>
      <c r="AK20" s="431"/>
      <c r="AL20" s="431"/>
      <c r="AM20" s="431"/>
      <c r="AN20" s="431"/>
    </row>
    <row r="21" spans="1:40" ht="37.5">
      <c r="A21" s="1170">
        <f>'Sch-1'!A21</f>
        <v>3</v>
      </c>
      <c r="B21" s="1154" t="str">
        <f>'Sch-1'!B21</f>
        <v xml:space="preserve">GIS Portion-400kV GIS EQUIPMENTS        </v>
      </c>
      <c r="C21" s="1153">
        <f>'Sch-1'!C21</f>
        <v>1000032699</v>
      </c>
      <c r="D21" s="1154" t="str">
        <f>'Sch-1'!H21</f>
        <v>3150A, 63KA, 1SEC SINGLE PHASE 420KV SF6 TO AIR BUSHING</v>
      </c>
      <c r="E21" s="1153" t="str">
        <f>'Sch-1'!I21</f>
        <v xml:space="preserve">EA </v>
      </c>
      <c r="F21" s="1153">
        <f>'Sch-1'!J21</f>
        <v>3</v>
      </c>
      <c r="G21" s="1102"/>
      <c r="H21" s="673" t="str">
        <f t="shared" si="0"/>
        <v>INCLUDED</v>
      </c>
      <c r="I21" s="624">
        <f t="shared" si="1"/>
        <v>0</v>
      </c>
      <c r="K21" s="672"/>
      <c r="Q21" s="431"/>
      <c r="AA21" s="431"/>
      <c r="AB21" s="431"/>
      <c r="AC21" s="431"/>
      <c r="AD21" s="431"/>
      <c r="AE21" s="431"/>
      <c r="AF21" s="431"/>
      <c r="AG21" s="431"/>
      <c r="AH21" s="431"/>
      <c r="AI21" s="431"/>
      <c r="AJ21" s="431"/>
      <c r="AK21" s="431"/>
      <c r="AL21" s="431"/>
      <c r="AM21" s="431"/>
      <c r="AN21" s="431"/>
    </row>
    <row r="22" spans="1:40" ht="37.5">
      <c r="A22" s="1170">
        <f>'Sch-1'!A22</f>
        <v>4</v>
      </c>
      <c r="B22" s="1154" t="str">
        <f>'Sch-1'!B22</f>
        <v xml:space="preserve">GIS Portion-400kV GIS EQUIPMENTS        </v>
      </c>
      <c r="C22" s="1153">
        <f>'Sch-1'!C22</f>
        <v>1000004287</v>
      </c>
      <c r="D22" s="1154" t="str">
        <f>'Sch-1'!H22</f>
        <v>420kV, 3000A, 63kA, Single phase, SF6Gas Insulated Bus Duct (GIB) outsideGIS Hall alongwith associated supportstructure</v>
      </c>
      <c r="E22" s="1153" t="str">
        <f>'Sch-1'!I22</f>
        <v xml:space="preserve">M  </v>
      </c>
      <c r="F22" s="1153">
        <f>'Sch-1'!J22</f>
        <v>280</v>
      </c>
      <c r="G22" s="1102"/>
      <c r="H22" s="673" t="str">
        <f t="shared" ref="H22" si="2">IF(G22=0, "INCLUDED",IF(ISERROR(F22*G22), G22, F22*G22))</f>
        <v>INCLUDED</v>
      </c>
      <c r="I22" s="624">
        <f t="shared" si="1"/>
        <v>0</v>
      </c>
      <c r="K22" s="672"/>
      <c r="Q22" s="431"/>
      <c r="AA22" s="431"/>
      <c r="AB22" s="431"/>
      <c r="AC22" s="431"/>
      <c r="AD22" s="431"/>
      <c r="AE22" s="431"/>
      <c r="AF22" s="431"/>
      <c r="AG22" s="431"/>
      <c r="AH22" s="431"/>
      <c r="AI22" s="431"/>
      <c r="AJ22" s="431"/>
      <c r="AK22" s="431"/>
      <c r="AL22" s="431"/>
      <c r="AM22" s="431"/>
      <c r="AN22" s="431"/>
    </row>
    <row r="23" spans="1:40" ht="37.5">
      <c r="A23" s="1170">
        <f>'Sch-1'!A23</f>
        <v>5</v>
      </c>
      <c r="B23" s="1154" t="str">
        <f>'Sch-1'!B23</f>
        <v xml:space="preserve">GIS Portion-400kV GIS EQUIPMENTS        </v>
      </c>
      <c r="C23" s="1153">
        <f>'Sch-1'!C23</f>
        <v>1000004638</v>
      </c>
      <c r="D23" s="1154" t="str">
        <f>'Sch-1'!H23</f>
        <v>420 kV, 3150 A, 63 kA, SF6 GIS Linefeeder bay module(without PIR) as perSection-Project, Technicalspecification</v>
      </c>
      <c r="E23" s="1153" t="str">
        <f>'Sch-1'!I23</f>
        <v>SET</v>
      </c>
      <c r="F23" s="1153">
        <f>'Sch-1'!J23</f>
        <v>1</v>
      </c>
      <c r="G23" s="1102"/>
      <c r="H23" s="673" t="str">
        <f t="shared" ref="H23:H119" si="3">IF(G23=0, "INCLUDED",IF(ISERROR(F23*G23), G23, F23*G23))</f>
        <v>INCLUDED</v>
      </c>
      <c r="I23" s="624">
        <f t="shared" ref="I23:I119" si="4">G23*F23</f>
        <v>0</v>
      </c>
      <c r="K23" s="672"/>
      <c r="Q23" s="431"/>
      <c r="AA23" s="431"/>
      <c r="AB23" s="431"/>
      <c r="AC23" s="431"/>
      <c r="AD23" s="431"/>
      <c r="AE23" s="431"/>
      <c r="AF23" s="431"/>
      <c r="AG23" s="431"/>
      <c r="AH23" s="431"/>
      <c r="AI23" s="431"/>
      <c r="AJ23" s="431"/>
      <c r="AK23" s="431"/>
      <c r="AL23" s="431"/>
      <c r="AM23" s="431"/>
      <c r="AN23" s="431"/>
    </row>
    <row r="24" spans="1:40" ht="37.5">
      <c r="A24" s="1170">
        <f>'Sch-1'!A24</f>
        <v>6</v>
      </c>
      <c r="B24" s="1154" t="str">
        <f>'Sch-1'!B24</f>
        <v xml:space="preserve">GIS Portion-400kV GIS EQUIPMENTS        </v>
      </c>
      <c r="C24" s="1153">
        <f>'Sch-1'!C24</f>
        <v>1000004505</v>
      </c>
      <c r="D24" s="1154" t="str">
        <f>'Sch-1'!H24</f>
        <v>420kV, 3150 A, 63 kA, SF6 GIS Tie baymodule(without PIR) as perSection-Project, Technicalspecification</v>
      </c>
      <c r="E24" s="1153" t="str">
        <f>'Sch-1'!I24</f>
        <v>SET</v>
      </c>
      <c r="F24" s="1153">
        <f>'Sch-1'!J24</f>
        <v>1</v>
      </c>
      <c r="G24" s="1102"/>
      <c r="H24" s="673" t="str">
        <f t="shared" si="3"/>
        <v>INCLUDED</v>
      </c>
      <c r="I24" s="624">
        <f t="shared" si="4"/>
        <v>0</v>
      </c>
      <c r="K24" s="672"/>
      <c r="Q24" s="431"/>
      <c r="AA24" s="431"/>
      <c r="AB24" s="431"/>
      <c r="AC24" s="431"/>
      <c r="AD24" s="431"/>
      <c r="AE24" s="431"/>
      <c r="AF24" s="431"/>
      <c r="AG24" s="431"/>
      <c r="AH24" s="431"/>
      <c r="AI24" s="431"/>
      <c r="AJ24" s="431"/>
      <c r="AK24" s="431"/>
      <c r="AL24" s="431"/>
      <c r="AM24" s="431"/>
      <c r="AN24" s="431"/>
    </row>
    <row r="25" spans="1:40" ht="56.25">
      <c r="A25" s="1170">
        <f>'Sch-1'!A25</f>
        <v>7</v>
      </c>
      <c r="B25" s="1154" t="str">
        <f>'Sch-1'!B25</f>
        <v xml:space="preserve">GIS Portion-400kV GIS EQUIPMENTS        </v>
      </c>
      <c r="C25" s="1153">
        <f>'Sch-1'!C25</f>
        <v>1000077608</v>
      </c>
      <c r="D25" s="1154" t="str">
        <f>'Sch-1'!H25</f>
        <v>420KV,4000A, 63KA, 3-PHASE GIS EXTENSION PIECE (INTERFACE) MODULESUITABLE FOR EXTENDING EXISTING HYOSUNG MAKE GIS BUS BAR/DUCT AS PERTECHNICAL SPECIFICATION</v>
      </c>
      <c r="E25" s="1153" t="str">
        <f>'Sch-1'!I25</f>
        <v>SET</v>
      </c>
      <c r="F25" s="1153">
        <f>'Sch-1'!J25</f>
        <v>2</v>
      </c>
      <c r="G25" s="1102"/>
      <c r="H25" s="673" t="str">
        <f t="shared" si="3"/>
        <v>INCLUDED</v>
      </c>
      <c r="I25" s="624">
        <f t="shared" si="4"/>
        <v>0</v>
      </c>
      <c r="K25" s="672"/>
      <c r="Q25" s="431"/>
      <c r="AA25" s="431"/>
      <c r="AB25" s="431"/>
      <c r="AC25" s="431"/>
      <c r="AD25" s="431"/>
      <c r="AE25" s="431"/>
      <c r="AF25" s="431"/>
      <c r="AG25" s="431"/>
      <c r="AH25" s="431"/>
      <c r="AI25" s="431"/>
      <c r="AJ25" s="431"/>
      <c r="AK25" s="431"/>
      <c r="AL25" s="431"/>
      <c r="AM25" s="431"/>
      <c r="AN25" s="431"/>
    </row>
    <row r="26" spans="1:40" ht="37.5">
      <c r="A26" s="1170">
        <f>'Sch-1'!A26</f>
        <v>8</v>
      </c>
      <c r="B26" s="1154" t="str">
        <f>'Sch-1'!B26</f>
        <v xml:space="preserve">GIS Portion-400kV GIS EQUIPMENTS        </v>
      </c>
      <c r="C26" s="1153">
        <f>'Sch-1'!C26</f>
        <v>1000009711</v>
      </c>
      <c r="D26" s="1154" t="str">
        <f>'Sch-1'!H26</f>
        <v>Controlled switching device for 420 kV, 3 phase circuit breaker</v>
      </c>
      <c r="E26" s="1153" t="str">
        <f>'Sch-1'!I26</f>
        <v>SET</v>
      </c>
      <c r="F26" s="1153">
        <f>'Sch-1'!J26</f>
        <v>2</v>
      </c>
      <c r="G26" s="1102"/>
      <c r="H26" s="673" t="str">
        <f t="shared" si="3"/>
        <v>INCLUDED</v>
      </c>
      <c r="I26" s="624">
        <f t="shared" si="4"/>
        <v>0</v>
      </c>
      <c r="K26" s="672"/>
      <c r="Q26" s="431"/>
      <c r="AA26" s="431"/>
      <c r="AB26" s="431"/>
      <c r="AC26" s="431"/>
      <c r="AD26" s="431"/>
      <c r="AE26" s="431"/>
      <c r="AF26" s="431"/>
      <c r="AG26" s="431"/>
      <c r="AH26" s="431"/>
      <c r="AI26" s="431"/>
      <c r="AJ26" s="431"/>
      <c r="AK26" s="431"/>
      <c r="AL26" s="431"/>
      <c r="AM26" s="431"/>
      <c r="AN26" s="431"/>
    </row>
    <row r="27" spans="1:40" ht="56.25">
      <c r="A27" s="1170">
        <f>'Sch-1'!A27</f>
        <v>9</v>
      </c>
      <c r="B27" s="1154" t="str">
        <f>'Sch-1'!B27</f>
        <v xml:space="preserve">GIS portion-220GIS EQUIPMENTS           </v>
      </c>
      <c r="C27" s="1153">
        <f>'Sch-1'!C27</f>
        <v>1000045815</v>
      </c>
      <c r="D27" s="1154" t="str">
        <f>'Sch-1'!H27</f>
        <v>245KV, 1600 A, DM TYPE  SF6 MTS/HYBRID GIS  ICT/LINEFEEDER BAYSWITCHGEAR ASSEMBLY AS PER SECTION-PROJECT, TECHNICAL SPECIFICATION</v>
      </c>
      <c r="E27" s="1153" t="str">
        <f>'Sch-1'!I27</f>
        <v xml:space="preserve">EA </v>
      </c>
      <c r="F27" s="1153">
        <f>'Sch-1'!J27</f>
        <v>2</v>
      </c>
      <c r="G27" s="1102"/>
      <c r="H27" s="673" t="str">
        <f t="shared" si="3"/>
        <v>INCLUDED</v>
      </c>
      <c r="I27" s="624">
        <f t="shared" si="4"/>
        <v>0</v>
      </c>
      <c r="K27" s="672"/>
      <c r="Q27" s="431"/>
      <c r="AA27" s="431"/>
      <c r="AB27" s="431"/>
      <c r="AC27" s="431"/>
      <c r="AD27" s="431"/>
      <c r="AE27" s="431"/>
      <c r="AF27" s="431"/>
      <c r="AG27" s="431"/>
      <c r="AH27" s="431"/>
      <c r="AI27" s="431"/>
      <c r="AJ27" s="431"/>
      <c r="AK27" s="431"/>
      <c r="AL27" s="431"/>
      <c r="AM27" s="431"/>
      <c r="AN27" s="431"/>
    </row>
    <row r="28" spans="1:40" ht="56.25">
      <c r="A28" s="1170">
        <f>'Sch-1'!A28</f>
        <v>10</v>
      </c>
      <c r="B28" s="1154" t="str">
        <f>'Sch-1'!B28</f>
        <v xml:space="preserve">GIS portion-220GIS EQUIPMENTS           </v>
      </c>
      <c r="C28" s="1153">
        <f>'Sch-1'!C28</f>
        <v>1000077905</v>
      </c>
      <c r="D28" s="1154" t="str">
        <f>'Sch-1'!H28</f>
        <v>245KV,3000A, 50KA, SINGLE PHASE, SF6 GAS INSULATED BUS DUCT (GIB)OUTSIDE GIS HALL ALONGWITH ASSOCIATED SUPPORT STRUCTURE ETC. AS PERTECHNICAL SPECIFICATION</v>
      </c>
      <c r="E28" s="1153" t="str">
        <f>'Sch-1'!I28</f>
        <v xml:space="preserve">M  </v>
      </c>
      <c r="F28" s="1153">
        <f>'Sch-1'!J28</f>
        <v>900</v>
      </c>
      <c r="G28" s="1102"/>
      <c r="H28" s="673" t="str">
        <f t="shared" si="3"/>
        <v>INCLUDED</v>
      </c>
      <c r="I28" s="624">
        <f t="shared" si="4"/>
        <v>0</v>
      </c>
      <c r="K28" s="672"/>
      <c r="Q28" s="431"/>
      <c r="AA28" s="431"/>
      <c r="AB28" s="431"/>
      <c r="AC28" s="431"/>
      <c r="AD28" s="431"/>
      <c r="AE28" s="431"/>
      <c r="AF28" s="431"/>
      <c r="AG28" s="431"/>
      <c r="AH28" s="431"/>
      <c r="AI28" s="431"/>
      <c r="AJ28" s="431"/>
      <c r="AK28" s="431"/>
      <c r="AL28" s="431"/>
      <c r="AM28" s="431"/>
      <c r="AN28" s="431"/>
    </row>
    <row r="29" spans="1:40" ht="18.75">
      <c r="A29" s="1170">
        <f>'Sch-1'!A29</f>
        <v>11</v>
      </c>
      <c r="B29" s="1154" t="str">
        <f>'Sch-1'!B29</f>
        <v xml:space="preserve">400kV AIS Equipments                    </v>
      </c>
      <c r="C29" s="1153">
        <f>'Sch-1'!C29</f>
        <v>1000020419</v>
      </c>
      <c r="D29" s="1154" t="str">
        <f>'Sch-1'!H29</f>
        <v>336kV Surge Arrester (1-phase)</v>
      </c>
      <c r="E29" s="1153" t="str">
        <f>'Sch-1'!I29</f>
        <v xml:space="preserve">EA </v>
      </c>
      <c r="F29" s="1153">
        <f>'Sch-1'!J29</f>
        <v>3</v>
      </c>
      <c r="G29" s="1102"/>
      <c r="H29" s="673" t="str">
        <f t="shared" si="3"/>
        <v>INCLUDED</v>
      </c>
      <c r="I29" s="624">
        <f t="shared" si="4"/>
        <v>0</v>
      </c>
      <c r="K29" s="672"/>
      <c r="Q29" s="431"/>
      <c r="AA29" s="431"/>
      <c r="AB29" s="431"/>
      <c r="AC29" s="431"/>
      <c r="AD29" s="431"/>
      <c r="AE29" s="431"/>
      <c r="AF29" s="431"/>
      <c r="AG29" s="431"/>
      <c r="AH29" s="431"/>
      <c r="AI29" s="431"/>
      <c r="AJ29" s="431"/>
      <c r="AK29" s="431"/>
      <c r="AL29" s="431"/>
      <c r="AM29" s="431"/>
      <c r="AN29" s="431"/>
    </row>
    <row r="30" spans="1:40" ht="18.75">
      <c r="A30" s="1170">
        <f>'Sch-1'!A30</f>
        <v>12</v>
      </c>
      <c r="B30" s="1154" t="str">
        <f>'Sch-1'!B30</f>
        <v xml:space="preserve">400kV AIS Equipments                    </v>
      </c>
      <c r="C30" s="1153">
        <f>'Sch-1'!C30</f>
        <v>1000004401</v>
      </c>
      <c r="D30" s="1154" t="str">
        <f>'Sch-1'!H30</f>
        <v>420 kV, 1 phase Bus Post Insulator (except for Line Traps)</v>
      </c>
      <c r="E30" s="1153" t="str">
        <f>'Sch-1'!I30</f>
        <v xml:space="preserve">EA </v>
      </c>
      <c r="F30" s="1153">
        <f>'Sch-1'!J30</f>
        <v>3</v>
      </c>
      <c r="G30" s="1102"/>
      <c r="H30" s="673" t="str">
        <f t="shared" si="3"/>
        <v>INCLUDED</v>
      </c>
      <c r="I30" s="624">
        <f t="shared" si="4"/>
        <v>0</v>
      </c>
      <c r="K30" s="672"/>
      <c r="Q30" s="431"/>
      <c r="AA30" s="431"/>
      <c r="AB30" s="431"/>
      <c r="AC30" s="431"/>
      <c r="AD30" s="431"/>
      <c r="AE30" s="431"/>
      <c r="AF30" s="431"/>
      <c r="AG30" s="431"/>
      <c r="AH30" s="431"/>
      <c r="AI30" s="431"/>
      <c r="AJ30" s="431"/>
      <c r="AK30" s="431"/>
      <c r="AL30" s="431"/>
      <c r="AM30" s="431"/>
      <c r="AN30" s="431"/>
    </row>
    <row r="31" spans="1:40" ht="18.75">
      <c r="A31" s="1170">
        <f>'Sch-1'!A31</f>
        <v>13</v>
      </c>
      <c r="B31" s="1154" t="str">
        <f>'Sch-1'!B31</f>
        <v xml:space="preserve">220KV AIS EQUIPMENT                     </v>
      </c>
      <c r="C31" s="1153">
        <f>'Sch-1'!C31</f>
        <v>1000001695</v>
      </c>
      <c r="D31" s="1154" t="str">
        <f>'Sch-1'!H31</f>
        <v>245 kV, 1 phase Bus Post Insulator (except for Line Traps)</v>
      </c>
      <c r="E31" s="1153" t="str">
        <f>'Sch-1'!I31</f>
        <v xml:space="preserve">EA </v>
      </c>
      <c r="F31" s="1153">
        <f>'Sch-1'!J31</f>
        <v>35</v>
      </c>
      <c r="G31" s="1102"/>
      <c r="H31" s="673" t="str">
        <f t="shared" si="3"/>
        <v>INCLUDED</v>
      </c>
      <c r="I31" s="624">
        <f t="shared" si="4"/>
        <v>0</v>
      </c>
      <c r="K31" s="672"/>
      <c r="Q31" s="431"/>
      <c r="AA31" s="431"/>
      <c r="AB31" s="431"/>
      <c r="AC31" s="431"/>
      <c r="AD31" s="431"/>
      <c r="AE31" s="431"/>
      <c r="AF31" s="431"/>
      <c r="AG31" s="431"/>
      <c r="AH31" s="431"/>
      <c r="AI31" s="431"/>
      <c r="AJ31" s="431"/>
      <c r="AK31" s="431"/>
      <c r="AL31" s="431"/>
      <c r="AM31" s="431"/>
      <c r="AN31" s="431"/>
    </row>
    <row r="32" spans="1:40" ht="18.75">
      <c r="A32" s="1170">
        <f>'Sch-1'!A32</f>
        <v>14</v>
      </c>
      <c r="B32" s="1154" t="str">
        <f>'Sch-1'!B32</f>
        <v xml:space="preserve">220KV AIS EQUIPMENT                     </v>
      </c>
      <c r="C32" s="1153">
        <f>'Sch-1'!C32</f>
        <v>1000020417</v>
      </c>
      <c r="D32" s="1154" t="str">
        <f>'Sch-1'!H32</f>
        <v>216kV Surge Arrester (1-phase)</v>
      </c>
      <c r="E32" s="1153" t="str">
        <f>'Sch-1'!I32</f>
        <v xml:space="preserve">EA </v>
      </c>
      <c r="F32" s="1153">
        <f>'Sch-1'!J32</f>
        <v>6</v>
      </c>
      <c r="G32" s="1102"/>
      <c r="H32" s="673" t="str">
        <f t="shared" si="3"/>
        <v>INCLUDED</v>
      </c>
      <c r="I32" s="624">
        <f t="shared" si="4"/>
        <v>0</v>
      </c>
      <c r="K32" s="672"/>
      <c r="Q32" s="431"/>
      <c r="AA32" s="431"/>
      <c r="AB32" s="431"/>
      <c r="AC32" s="431"/>
      <c r="AD32" s="431"/>
      <c r="AE32" s="431"/>
      <c r="AF32" s="431"/>
      <c r="AG32" s="431"/>
      <c r="AH32" s="431"/>
      <c r="AI32" s="431"/>
      <c r="AJ32" s="431"/>
      <c r="AK32" s="431"/>
      <c r="AL32" s="431"/>
      <c r="AM32" s="431"/>
      <c r="AN32" s="431"/>
    </row>
    <row r="33" spans="1:40" ht="18.75">
      <c r="A33" s="1170">
        <f>'Sch-1'!A33</f>
        <v>15</v>
      </c>
      <c r="B33" s="1154" t="str">
        <f>'Sch-1'!B33</f>
        <v xml:space="preserve">220KV AIS EQUIPMENT                     </v>
      </c>
      <c r="C33" s="1153">
        <f>'Sch-1'!C33</f>
        <v>1000049442</v>
      </c>
      <c r="D33" s="1154" t="str">
        <f>'Sch-1'!H33</f>
        <v>220KV LINE TRAPS 1600A, 0.5MH, 50KA</v>
      </c>
      <c r="E33" s="1153" t="str">
        <f>'Sch-1'!I33</f>
        <v xml:space="preserve">EA </v>
      </c>
      <c r="F33" s="1153">
        <f>'Sch-1'!J33</f>
        <v>2</v>
      </c>
      <c r="G33" s="1102"/>
      <c r="H33" s="673" t="str">
        <f t="shared" si="3"/>
        <v>INCLUDED</v>
      </c>
      <c r="I33" s="624">
        <f t="shared" si="4"/>
        <v>0</v>
      </c>
      <c r="K33" s="672"/>
      <c r="Q33" s="431"/>
      <c r="AA33" s="431"/>
      <c r="AB33" s="431"/>
      <c r="AC33" s="431"/>
      <c r="AD33" s="431"/>
      <c r="AE33" s="431"/>
      <c r="AF33" s="431"/>
      <c r="AG33" s="431"/>
      <c r="AH33" s="431"/>
      <c r="AI33" s="431"/>
      <c r="AJ33" s="431"/>
      <c r="AK33" s="431"/>
      <c r="AL33" s="431"/>
      <c r="AM33" s="431"/>
      <c r="AN33" s="431"/>
    </row>
    <row r="34" spans="1:40" ht="18.75">
      <c r="A34" s="1170">
        <f>'Sch-1'!A34</f>
        <v>16</v>
      </c>
      <c r="B34" s="1154" t="str">
        <f>'Sch-1'!B34</f>
        <v xml:space="preserve">220KV AIS EQUIPMENT                     </v>
      </c>
      <c r="C34" s="1153">
        <f>'Sch-1'!C34</f>
        <v>1000001694</v>
      </c>
      <c r="D34" s="1154" t="str">
        <f>'Sch-1'!H34</f>
        <v>245 kV ,1 phase Bus Post Insulators for Line Traps</v>
      </c>
      <c r="E34" s="1153" t="str">
        <f>'Sch-1'!I34</f>
        <v xml:space="preserve">EA </v>
      </c>
      <c r="F34" s="1153">
        <f>'Sch-1'!J34</f>
        <v>6</v>
      </c>
      <c r="G34" s="1102"/>
      <c r="H34" s="673" t="str">
        <f t="shared" si="3"/>
        <v>INCLUDED</v>
      </c>
      <c r="I34" s="624">
        <f t="shared" si="4"/>
        <v>0</v>
      </c>
      <c r="K34" s="672"/>
      <c r="Q34" s="431"/>
      <c r="AA34" s="431"/>
      <c r="AB34" s="431"/>
      <c r="AC34" s="431"/>
      <c r="AD34" s="431"/>
      <c r="AE34" s="431"/>
      <c r="AF34" s="431"/>
      <c r="AG34" s="431"/>
      <c r="AH34" s="431"/>
      <c r="AI34" s="431"/>
      <c r="AJ34" s="431"/>
      <c r="AK34" s="431"/>
      <c r="AL34" s="431"/>
      <c r="AM34" s="431"/>
      <c r="AN34" s="431"/>
    </row>
    <row r="35" spans="1:40" ht="18.75">
      <c r="A35" s="1170">
        <f>'Sch-1'!A35</f>
        <v>17</v>
      </c>
      <c r="B35" s="1154" t="str">
        <f>'Sch-1'!B35</f>
        <v xml:space="preserve">220KV AIS EQUIPMENT                     </v>
      </c>
      <c r="C35" s="1153">
        <f>'Sch-1'!C35</f>
        <v>1000001772</v>
      </c>
      <c r="D35" s="1154" t="str">
        <f>'Sch-1'!H35</f>
        <v>245 kV, 4400pf  Capacitive Voltage Transformer (1- Phase)</v>
      </c>
      <c r="E35" s="1153" t="str">
        <f>'Sch-1'!I35</f>
        <v xml:space="preserve">EA </v>
      </c>
      <c r="F35" s="1153">
        <f>'Sch-1'!J35</f>
        <v>3</v>
      </c>
      <c r="G35" s="1102"/>
      <c r="H35" s="673" t="str">
        <f t="shared" si="3"/>
        <v>INCLUDED</v>
      </c>
      <c r="I35" s="624">
        <f t="shared" si="4"/>
        <v>0</v>
      </c>
      <c r="K35" s="672"/>
      <c r="Q35" s="431"/>
      <c r="AA35" s="431"/>
      <c r="AB35" s="431"/>
      <c r="AC35" s="431"/>
      <c r="AD35" s="431"/>
      <c r="AE35" s="431"/>
      <c r="AF35" s="431"/>
      <c r="AG35" s="431"/>
      <c r="AH35" s="431"/>
      <c r="AI35" s="431"/>
      <c r="AJ35" s="431"/>
      <c r="AK35" s="431"/>
      <c r="AL35" s="431"/>
      <c r="AM35" s="431"/>
      <c r="AN35" s="431"/>
    </row>
    <row r="36" spans="1:40" ht="37.5">
      <c r="A36" s="1170">
        <f>'Sch-1'!A36</f>
        <v>18</v>
      </c>
      <c r="B36" s="1154" t="str">
        <f>'Sch-1'!B36</f>
        <v xml:space="preserve">ERECTION HARDWARE                       </v>
      </c>
      <c r="C36" s="1153">
        <f>'Sch-1'!C36</f>
        <v>1000011334</v>
      </c>
      <c r="D36" s="1154" t="str">
        <f>'Sch-1'!H36</f>
        <v>Erection Hardware for 400kV I type layout for GIS terminationarrangement-Transformer bay as per technical specification</v>
      </c>
      <c r="E36" s="1153" t="str">
        <f>'Sch-1'!I36</f>
        <v>SET</v>
      </c>
      <c r="F36" s="1153">
        <f>'Sch-1'!J36</f>
        <v>1</v>
      </c>
      <c r="G36" s="1102"/>
      <c r="H36" s="673" t="str">
        <f t="shared" si="3"/>
        <v>INCLUDED</v>
      </c>
      <c r="I36" s="624">
        <f t="shared" si="4"/>
        <v>0</v>
      </c>
      <c r="K36" s="672"/>
      <c r="Q36" s="431"/>
      <c r="AA36" s="431"/>
      <c r="AB36" s="431"/>
      <c r="AC36" s="431"/>
      <c r="AD36" s="431"/>
      <c r="AE36" s="431"/>
      <c r="AF36" s="431"/>
      <c r="AG36" s="431"/>
      <c r="AH36" s="431"/>
      <c r="AI36" s="431"/>
      <c r="AJ36" s="431"/>
      <c r="AK36" s="431"/>
      <c r="AL36" s="431"/>
      <c r="AM36" s="431"/>
      <c r="AN36" s="431"/>
    </row>
    <row r="37" spans="1:40" ht="37.5">
      <c r="A37" s="1170">
        <f>'Sch-1'!A37</f>
        <v>19</v>
      </c>
      <c r="B37" s="1154" t="str">
        <f>'Sch-1'!B37</f>
        <v xml:space="preserve">ERECTION HARDWARE                       </v>
      </c>
      <c r="C37" s="1153">
        <f>'Sch-1'!C37</f>
        <v>1000011252</v>
      </c>
      <c r="D37" s="1154" t="str">
        <f>'Sch-1'!H37</f>
        <v>Erection Hardware for 220kV DM-type layout for GIS terminationarrangement-Transformer bay as per technical specification</v>
      </c>
      <c r="E37" s="1153" t="str">
        <f>'Sch-1'!I37</f>
        <v>SET</v>
      </c>
      <c r="F37" s="1153">
        <f>'Sch-1'!J37</f>
        <v>1</v>
      </c>
      <c r="G37" s="1102"/>
      <c r="H37" s="673" t="str">
        <f t="shared" si="3"/>
        <v>INCLUDED</v>
      </c>
      <c r="I37" s="624">
        <f t="shared" si="4"/>
        <v>0</v>
      </c>
      <c r="K37" s="672"/>
      <c r="Q37" s="431"/>
      <c r="AA37" s="431"/>
      <c r="AB37" s="431"/>
      <c r="AC37" s="431"/>
      <c r="AD37" s="431"/>
      <c r="AE37" s="431"/>
      <c r="AF37" s="431"/>
      <c r="AG37" s="431"/>
      <c r="AH37" s="431"/>
      <c r="AI37" s="431"/>
      <c r="AJ37" s="431"/>
      <c r="AK37" s="431"/>
      <c r="AL37" s="431"/>
      <c r="AM37" s="431"/>
      <c r="AN37" s="431"/>
    </row>
    <row r="38" spans="1:40" ht="37.5">
      <c r="A38" s="1170">
        <f>'Sch-1'!A38</f>
        <v>20</v>
      </c>
      <c r="B38" s="1154" t="str">
        <f>'Sch-1'!B38</f>
        <v xml:space="preserve">ERECTION HARDWARE                       </v>
      </c>
      <c r="C38" s="1153">
        <f>'Sch-1'!C38</f>
        <v>1000011246</v>
      </c>
      <c r="D38" s="1154" t="str">
        <f>'Sch-1'!H38</f>
        <v>Erection Hardware for 220kV DM-type layout for GIS terminationarrangement-Line bay as per technical specification</v>
      </c>
      <c r="E38" s="1153" t="str">
        <f>'Sch-1'!I38</f>
        <v>SET</v>
      </c>
      <c r="F38" s="1153">
        <f>'Sch-1'!J38</f>
        <v>1</v>
      </c>
      <c r="G38" s="1102"/>
      <c r="H38" s="673" t="str">
        <f t="shared" si="3"/>
        <v>INCLUDED</v>
      </c>
      <c r="I38" s="624">
        <f t="shared" si="4"/>
        <v>0</v>
      </c>
      <c r="K38" s="672"/>
      <c r="Q38" s="431"/>
      <c r="AA38" s="431"/>
      <c r="AB38" s="431"/>
      <c r="AC38" s="431"/>
      <c r="AD38" s="431"/>
      <c r="AE38" s="431"/>
      <c r="AF38" s="431"/>
      <c r="AG38" s="431"/>
      <c r="AH38" s="431"/>
      <c r="AI38" s="431"/>
      <c r="AJ38" s="431"/>
      <c r="AK38" s="431"/>
      <c r="AL38" s="431"/>
      <c r="AM38" s="431"/>
      <c r="AN38" s="431"/>
    </row>
    <row r="39" spans="1:40" ht="37.5">
      <c r="A39" s="1170">
        <f>'Sch-1'!A39</f>
        <v>21</v>
      </c>
      <c r="B39" s="1154" t="str">
        <f>'Sch-1'!B39</f>
        <v xml:space="preserve">ERECTION HARDWARE                       </v>
      </c>
      <c r="C39" s="1153">
        <f>'Sch-1'!C39</f>
        <v>1000033097</v>
      </c>
      <c r="D39" s="1154" t="str">
        <f>'Sch-1'!H39</f>
        <v>ERECTION HARDWARE FOR 220KV LAYOUT (DOUBLE MAIN SCHEME)-BUS WORK (TWOBAY) AS PER TECHNICAL SPECIFICATION</v>
      </c>
      <c r="E39" s="1153" t="str">
        <f>'Sch-1'!I39</f>
        <v>SET</v>
      </c>
      <c r="F39" s="1153">
        <f>'Sch-1'!J39</f>
        <v>1</v>
      </c>
      <c r="G39" s="1102"/>
      <c r="H39" s="673" t="str">
        <f t="shared" si="3"/>
        <v>INCLUDED</v>
      </c>
      <c r="I39" s="624">
        <f t="shared" si="4"/>
        <v>0</v>
      </c>
      <c r="K39" s="672"/>
      <c r="Q39" s="431"/>
      <c r="AA39" s="431"/>
      <c r="AB39" s="431"/>
      <c r="AC39" s="431"/>
      <c r="AD39" s="431"/>
      <c r="AE39" s="431"/>
      <c r="AF39" s="431"/>
      <c r="AG39" s="431"/>
      <c r="AH39" s="431"/>
      <c r="AI39" s="431"/>
      <c r="AJ39" s="431"/>
      <c r="AK39" s="431"/>
      <c r="AL39" s="431"/>
      <c r="AM39" s="431"/>
      <c r="AN39" s="431"/>
    </row>
    <row r="40" spans="1:40" ht="18.75">
      <c r="A40" s="1170">
        <f>'Sch-1'!A40</f>
        <v>22</v>
      </c>
      <c r="B40" s="1154" t="str">
        <f>'Sch-1'!B40</f>
        <v xml:space="preserve">RELAY PANELS                            </v>
      </c>
      <c r="C40" s="1153">
        <f>'Sch-1'!C40</f>
        <v>1000004274</v>
      </c>
      <c r="D40" s="1154" t="str">
        <f>'Sch-1'!H40</f>
        <v>400kV Transformer Protection Panel (For both HV &amp; MV side)-(withAutomation)</v>
      </c>
      <c r="E40" s="1153" t="str">
        <f>'Sch-1'!I40</f>
        <v xml:space="preserve">EA </v>
      </c>
      <c r="F40" s="1153">
        <f>'Sch-1'!J40</f>
        <v>1</v>
      </c>
      <c r="G40" s="1102"/>
      <c r="H40" s="673" t="str">
        <f t="shared" si="3"/>
        <v>INCLUDED</v>
      </c>
      <c r="I40" s="624">
        <f t="shared" si="4"/>
        <v>0</v>
      </c>
      <c r="K40" s="672"/>
      <c r="Q40" s="431"/>
      <c r="AA40" s="431"/>
      <c r="AB40" s="431"/>
      <c r="AC40" s="431"/>
      <c r="AD40" s="431"/>
      <c r="AE40" s="431"/>
      <c r="AF40" s="431"/>
      <c r="AG40" s="431"/>
      <c r="AH40" s="431"/>
      <c r="AI40" s="431"/>
      <c r="AJ40" s="431"/>
      <c r="AK40" s="431"/>
      <c r="AL40" s="431"/>
      <c r="AM40" s="431"/>
      <c r="AN40" s="431"/>
    </row>
    <row r="41" spans="1:40" ht="18.75">
      <c r="A41" s="1170">
        <f>'Sch-1'!A41</f>
        <v>23</v>
      </c>
      <c r="B41" s="1154" t="str">
        <f>'Sch-1'!B41</f>
        <v xml:space="preserve">RELAY PANELS                            </v>
      </c>
      <c r="C41" s="1153">
        <f>'Sch-1'!C41</f>
        <v>1000025391</v>
      </c>
      <c r="D41" s="1154" t="str">
        <f>'Sch-1'!H41</f>
        <v>Relay Test kit</v>
      </c>
      <c r="E41" s="1153" t="str">
        <f>'Sch-1'!I41</f>
        <v xml:space="preserve">EA </v>
      </c>
      <c r="F41" s="1153">
        <f>'Sch-1'!J41</f>
        <v>1</v>
      </c>
      <c r="G41" s="1102"/>
      <c r="H41" s="673" t="str">
        <f t="shared" si="3"/>
        <v>INCLUDED</v>
      </c>
      <c r="I41" s="624">
        <f t="shared" si="4"/>
        <v>0</v>
      </c>
      <c r="K41" s="672"/>
      <c r="Q41" s="431"/>
      <c r="AA41" s="431"/>
      <c r="AB41" s="431"/>
      <c r="AC41" s="431"/>
      <c r="AD41" s="431"/>
      <c r="AE41" s="431"/>
      <c r="AF41" s="431"/>
      <c r="AG41" s="431"/>
      <c r="AH41" s="431"/>
      <c r="AI41" s="431"/>
      <c r="AJ41" s="431"/>
      <c r="AK41" s="431"/>
      <c r="AL41" s="431"/>
      <c r="AM41" s="431"/>
      <c r="AN41" s="431"/>
    </row>
    <row r="42" spans="1:40" ht="18.75">
      <c r="A42" s="1170">
        <f>'Sch-1'!A42</f>
        <v>24</v>
      </c>
      <c r="B42" s="1154" t="str">
        <f>'Sch-1'!B42</f>
        <v xml:space="preserve">RELAY PANELS                            </v>
      </c>
      <c r="C42" s="1153">
        <f>'Sch-1'!C42</f>
        <v>1000055443</v>
      </c>
      <c r="D42" s="1154" t="str">
        <f>'Sch-1'!H42</f>
        <v>220KV CIRCUIT BREAKER RELAY PANEL (WITH AUTOMATION)</v>
      </c>
      <c r="E42" s="1153" t="str">
        <f>'Sch-1'!I42</f>
        <v xml:space="preserve">EA </v>
      </c>
      <c r="F42" s="1153">
        <f>'Sch-1'!J42</f>
        <v>2</v>
      </c>
      <c r="G42" s="1102"/>
      <c r="H42" s="673" t="str">
        <f t="shared" si="3"/>
        <v>INCLUDED</v>
      </c>
      <c r="I42" s="624">
        <f t="shared" si="4"/>
        <v>0</v>
      </c>
      <c r="K42" s="672"/>
      <c r="Q42" s="431"/>
      <c r="AA42" s="431"/>
      <c r="AB42" s="431"/>
      <c r="AC42" s="431"/>
      <c r="AD42" s="431"/>
      <c r="AE42" s="431"/>
      <c r="AF42" s="431"/>
      <c r="AG42" s="431"/>
      <c r="AH42" s="431"/>
      <c r="AI42" s="431"/>
      <c r="AJ42" s="431"/>
      <c r="AK42" s="431"/>
      <c r="AL42" s="431"/>
      <c r="AM42" s="431"/>
      <c r="AN42" s="431"/>
    </row>
    <row r="43" spans="1:40" ht="18.75">
      <c r="A43" s="1170">
        <f>'Sch-1'!A43</f>
        <v>25</v>
      </c>
      <c r="B43" s="1154" t="str">
        <f>'Sch-1'!B43</f>
        <v xml:space="preserve">RELAY PANELS                            </v>
      </c>
      <c r="C43" s="1153">
        <f>'Sch-1'!C43</f>
        <v>1000055446</v>
      </c>
      <c r="D43" s="1154" t="str">
        <f>'Sch-1'!H43</f>
        <v>400KV CIRCUIT BREAKER RELAY PANEL (WITH AUTOMATION)</v>
      </c>
      <c r="E43" s="1153" t="str">
        <f>'Sch-1'!I43</f>
        <v xml:space="preserve">EA </v>
      </c>
      <c r="F43" s="1153">
        <f>'Sch-1'!J43</f>
        <v>3</v>
      </c>
      <c r="G43" s="1102"/>
      <c r="H43" s="673" t="str">
        <f t="shared" si="3"/>
        <v>INCLUDED</v>
      </c>
      <c r="I43" s="624">
        <f t="shared" si="4"/>
        <v>0</v>
      </c>
      <c r="K43" s="672"/>
      <c r="Q43" s="431"/>
      <c r="AA43" s="431"/>
      <c r="AB43" s="431"/>
      <c r="AC43" s="431"/>
      <c r="AD43" s="431"/>
      <c r="AE43" s="431"/>
      <c r="AF43" s="431"/>
      <c r="AG43" s="431"/>
      <c r="AH43" s="431"/>
      <c r="AI43" s="431"/>
      <c r="AJ43" s="431"/>
      <c r="AK43" s="431"/>
      <c r="AL43" s="431"/>
      <c r="AM43" s="431"/>
      <c r="AN43" s="431"/>
    </row>
    <row r="44" spans="1:40" ht="18.75">
      <c r="A44" s="1170">
        <f>'Sch-1'!A44</f>
        <v>26</v>
      </c>
      <c r="B44" s="1154" t="str">
        <f>'Sch-1'!B44</f>
        <v xml:space="preserve">RELAY PANELS                            </v>
      </c>
      <c r="C44" s="1153">
        <f>'Sch-1'!C44</f>
        <v>1000001330</v>
      </c>
      <c r="D44" s="1154" t="str">
        <f>'Sch-1'!H44</f>
        <v>220kV Line Protection Panel (with Automation)</v>
      </c>
      <c r="E44" s="1153" t="str">
        <f>'Sch-1'!I44</f>
        <v xml:space="preserve">EA </v>
      </c>
      <c r="F44" s="1153">
        <f>'Sch-1'!J44</f>
        <v>1</v>
      </c>
      <c r="G44" s="1102"/>
      <c r="H44" s="673" t="str">
        <f t="shared" si="3"/>
        <v>INCLUDED</v>
      </c>
      <c r="I44" s="624">
        <f t="shared" si="4"/>
        <v>0</v>
      </c>
      <c r="K44" s="672"/>
      <c r="Q44" s="431"/>
      <c r="AA44" s="431"/>
      <c r="AB44" s="431"/>
      <c r="AC44" s="431"/>
      <c r="AD44" s="431"/>
      <c r="AE44" s="431"/>
      <c r="AF44" s="431"/>
      <c r="AG44" s="431"/>
      <c r="AH44" s="431"/>
      <c r="AI44" s="431"/>
      <c r="AJ44" s="431"/>
      <c r="AK44" s="431"/>
      <c r="AL44" s="431"/>
      <c r="AM44" s="431"/>
      <c r="AN44" s="431"/>
    </row>
    <row r="45" spans="1:40" ht="37.5">
      <c r="A45" s="1170">
        <f>'Sch-1'!A45</f>
        <v>27</v>
      </c>
      <c r="B45" s="1154" t="str">
        <f>'Sch-1'!B45</f>
        <v xml:space="preserve">RELAY PANELS                            </v>
      </c>
      <c r="C45" s="1153">
        <f>'Sch-1'!C45</f>
        <v>1000001167</v>
      </c>
      <c r="D45" s="1154" t="str">
        <f>'Sch-1'!H45</f>
        <v>Augmentation of existing 220kV bus bar protection scheme.(No. of baysas per specification)-(with Automation)</v>
      </c>
      <c r="E45" s="1153" t="str">
        <f>'Sch-1'!I45</f>
        <v>SET</v>
      </c>
      <c r="F45" s="1153">
        <f>'Sch-1'!J45</f>
        <v>1</v>
      </c>
      <c r="G45" s="1102"/>
      <c r="H45" s="673" t="str">
        <f t="shared" si="3"/>
        <v>INCLUDED</v>
      </c>
      <c r="I45" s="624">
        <f t="shared" si="4"/>
        <v>0</v>
      </c>
      <c r="K45" s="672"/>
      <c r="Q45" s="431"/>
      <c r="AA45" s="431"/>
      <c r="AB45" s="431"/>
      <c r="AC45" s="431"/>
      <c r="AD45" s="431"/>
      <c r="AE45" s="431"/>
      <c r="AF45" s="431"/>
      <c r="AG45" s="431"/>
      <c r="AH45" s="431"/>
      <c r="AI45" s="431"/>
      <c r="AJ45" s="431"/>
      <c r="AK45" s="431"/>
      <c r="AL45" s="431"/>
      <c r="AM45" s="431"/>
      <c r="AN45" s="431"/>
    </row>
    <row r="46" spans="1:40" ht="37.5">
      <c r="A46" s="1170">
        <f>'Sch-1'!A46</f>
        <v>28</v>
      </c>
      <c r="B46" s="1154" t="str">
        <f>'Sch-1'!B46</f>
        <v xml:space="preserve">SAS                                     </v>
      </c>
      <c r="C46" s="1153">
        <f>'Sch-1'!C46</f>
        <v>1000001333</v>
      </c>
      <c r="D46" s="1154" t="str">
        <f>'Sch-1'!H46</f>
        <v>Augmentation of Substation automation System for 220kV bay as perTechnical Specification</v>
      </c>
      <c r="E46" s="1153" t="str">
        <f>'Sch-1'!I46</f>
        <v xml:space="preserve">EA </v>
      </c>
      <c r="F46" s="1153">
        <f>'Sch-1'!J46</f>
        <v>2</v>
      </c>
      <c r="G46" s="1102"/>
      <c r="H46" s="673" t="str">
        <f t="shared" si="3"/>
        <v>INCLUDED</v>
      </c>
      <c r="I46" s="624">
        <f t="shared" si="4"/>
        <v>0</v>
      </c>
      <c r="K46" s="672"/>
      <c r="Q46" s="431"/>
      <c r="AA46" s="431"/>
      <c r="AB46" s="431"/>
      <c r="AC46" s="431"/>
      <c r="AD46" s="431"/>
      <c r="AE46" s="431"/>
      <c r="AF46" s="431"/>
      <c r="AG46" s="431"/>
      <c r="AH46" s="431"/>
      <c r="AI46" s="431"/>
      <c r="AJ46" s="431"/>
      <c r="AK46" s="431"/>
      <c r="AL46" s="431"/>
      <c r="AM46" s="431"/>
      <c r="AN46" s="431"/>
    </row>
    <row r="47" spans="1:40" ht="37.5">
      <c r="A47" s="1170">
        <f>'Sch-1'!A47</f>
        <v>29</v>
      </c>
      <c r="B47" s="1154" t="str">
        <f>'Sch-1'!B47</f>
        <v xml:space="preserve">SAS                                     </v>
      </c>
      <c r="C47" s="1153">
        <f>'Sch-1'!C47</f>
        <v>1000003409</v>
      </c>
      <c r="D47" s="1154" t="str">
        <f>'Sch-1'!H47</f>
        <v>Augmentation of Substation automation System for 400kV Main bay as perTechnical Specification</v>
      </c>
      <c r="E47" s="1153" t="str">
        <f>'Sch-1'!I47</f>
        <v xml:space="preserve">EA </v>
      </c>
      <c r="F47" s="1153">
        <f>'Sch-1'!J47</f>
        <v>2</v>
      </c>
      <c r="G47" s="1102"/>
      <c r="H47" s="673" t="str">
        <f t="shared" si="3"/>
        <v>INCLUDED</v>
      </c>
      <c r="I47" s="624">
        <f t="shared" si="4"/>
        <v>0</v>
      </c>
      <c r="K47" s="672"/>
      <c r="Q47" s="431"/>
      <c r="AA47" s="431"/>
      <c r="AB47" s="431"/>
      <c r="AC47" s="431"/>
      <c r="AD47" s="431"/>
      <c r="AE47" s="431"/>
      <c r="AF47" s="431"/>
      <c r="AG47" s="431"/>
      <c r="AH47" s="431"/>
      <c r="AI47" s="431"/>
      <c r="AJ47" s="431"/>
      <c r="AK47" s="431"/>
      <c r="AL47" s="431"/>
      <c r="AM47" s="431"/>
      <c r="AN47" s="431"/>
    </row>
    <row r="48" spans="1:40" ht="37.5">
      <c r="A48" s="1170">
        <f>'Sch-1'!A48</f>
        <v>30</v>
      </c>
      <c r="B48" s="1154" t="str">
        <f>'Sch-1'!B48</f>
        <v xml:space="preserve">SAS                                     </v>
      </c>
      <c r="C48" s="1153">
        <f>'Sch-1'!C48</f>
        <v>1000003411</v>
      </c>
      <c r="D48" s="1154" t="str">
        <f>'Sch-1'!H48</f>
        <v>Augmentation of Substation automation System for 400kV Tie bay as perTechnical Specification</v>
      </c>
      <c r="E48" s="1153" t="str">
        <f>'Sch-1'!I48</f>
        <v xml:space="preserve">EA </v>
      </c>
      <c r="F48" s="1153">
        <f>'Sch-1'!J48</f>
        <v>1</v>
      </c>
      <c r="G48" s="1102"/>
      <c r="H48" s="673" t="str">
        <f t="shared" si="3"/>
        <v>INCLUDED</v>
      </c>
      <c r="I48" s="624">
        <f t="shared" si="4"/>
        <v>0</v>
      </c>
      <c r="K48" s="672"/>
      <c r="Q48" s="431"/>
      <c r="AA48" s="431"/>
      <c r="AB48" s="431"/>
      <c r="AC48" s="431"/>
      <c r="AD48" s="431"/>
      <c r="AE48" s="431"/>
      <c r="AF48" s="431"/>
      <c r="AG48" s="431"/>
      <c r="AH48" s="431"/>
      <c r="AI48" s="431"/>
      <c r="AJ48" s="431"/>
      <c r="AK48" s="431"/>
      <c r="AL48" s="431"/>
      <c r="AM48" s="431"/>
      <c r="AN48" s="431"/>
    </row>
    <row r="49" spans="1:40" ht="56.25">
      <c r="A49" s="1170">
        <f>'Sch-1'!A49</f>
        <v>31</v>
      </c>
      <c r="B49" s="1154" t="str">
        <f>'Sch-1'!B49</f>
        <v xml:space="preserve">FIRE PROTECTION SYSTEM                  </v>
      </c>
      <c r="C49" s="1153">
        <f>'Sch-1'!C49</f>
        <v>1000012069</v>
      </c>
      <c r="D49" s="1154" t="str">
        <f>'Sch-1'!H49</f>
        <v>HVW spray system, Hydrant system and complete U/G &amp; O/G piping andaccessories etc. out side the pump house  for 500MVA , 400KV/220/33kV, 3-phase  Autotransformer</v>
      </c>
      <c r="E49" s="1153" t="str">
        <f>'Sch-1'!I49</f>
        <v>SET</v>
      </c>
      <c r="F49" s="1153">
        <f>'Sch-1'!J49</f>
        <v>1</v>
      </c>
      <c r="G49" s="1102"/>
      <c r="H49" s="673" t="str">
        <f t="shared" si="3"/>
        <v>INCLUDED</v>
      </c>
      <c r="I49" s="624">
        <f t="shared" si="4"/>
        <v>0</v>
      </c>
      <c r="K49" s="672"/>
      <c r="Q49" s="431"/>
      <c r="AA49" s="431"/>
      <c r="AB49" s="431"/>
      <c r="AC49" s="431"/>
      <c r="AD49" s="431"/>
      <c r="AE49" s="431"/>
      <c r="AF49" s="431"/>
      <c r="AG49" s="431"/>
      <c r="AH49" s="431"/>
      <c r="AI49" s="431"/>
      <c r="AJ49" s="431"/>
      <c r="AK49" s="431"/>
      <c r="AL49" s="431"/>
      <c r="AM49" s="431"/>
      <c r="AN49" s="431"/>
    </row>
    <row r="50" spans="1:40" ht="18.75">
      <c r="A50" s="1170">
        <f>'Sch-1'!A50</f>
        <v>32</v>
      </c>
      <c r="B50" s="1154" t="str">
        <f>'Sch-1'!B50</f>
        <v xml:space="preserve">FIRE PROTECTION SYSTEM                  </v>
      </c>
      <c r="C50" s="1153">
        <f>'Sch-1'!C50</f>
        <v>1000012022</v>
      </c>
      <c r="D50" s="1154" t="str">
        <f>'Sch-1'!H50</f>
        <v>4.5 kg CO2 type Portable Fire extinguisher</v>
      </c>
      <c r="E50" s="1153" t="str">
        <f>'Sch-1'!I50</f>
        <v xml:space="preserve">EA </v>
      </c>
      <c r="F50" s="1153">
        <f>'Sch-1'!J50</f>
        <v>5</v>
      </c>
      <c r="G50" s="1102"/>
      <c r="H50" s="673" t="str">
        <f t="shared" si="3"/>
        <v>INCLUDED</v>
      </c>
      <c r="I50" s="624">
        <f t="shared" si="4"/>
        <v>0</v>
      </c>
      <c r="K50" s="672"/>
      <c r="Q50" s="431"/>
      <c r="AA50" s="431"/>
      <c r="AB50" s="431"/>
      <c r="AC50" s="431"/>
      <c r="AD50" s="431"/>
      <c r="AE50" s="431"/>
      <c r="AF50" s="431"/>
      <c r="AG50" s="431"/>
      <c r="AH50" s="431"/>
      <c r="AI50" s="431"/>
      <c r="AJ50" s="431"/>
      <c r="AK50" s="431"/>
      <c r="AL50" s="431"/>
      <c r="AM50" s="431"/>
      <c r="AN50" s="431"/>
    </row>
    <row r="51" spans="1:40" ht="18.75">
      <c r="A51" s="1170">
        <f>'Sch-1'!A51</f>
        <v>33</v>
      </c>
      <c r="B51" s="1154" t="str">
        <f>'Sch-1'!B51</f>
        <v xml:space="preserve">FIRE PROTECTION SYSTEM                  </v>
      </c>
      <c r="C51" s="1153">
        <f>'Sch-1'!C51</f>
        <v>1000028771</v>
      </c>
      <c r="D51" s="1154" t="str">
        <f>'Sch-1'!H51</f>
        <v>PORTABLE FIRE EXTINGUISHER-DCP TYPE 4.5/5 KG</v>
      </c>
      <c r="E51" s="1153" t="str">
        <f>'Sch-1'!I51</f>
        <v xml:space="preserve">EA </v>
      </c>
      <c r="F51" s="1153">
        <f>'Sch-1'!J51</f>
        <v>5</v>
      </c>
      <c r="G51" s="1102"/>
      <c r="H51" s="673" t="str">
        <f t="shared" si="3"/>
        <v>INCLUDED</v>
      </c>
      <c r="I51" s="624">
        <f t="shared" si="4"/>
        <v>0</v>
      </c>
      <c r="K51" s="672"/>
      <c r="Q51" s="431"/>
      <c r="AA51" s="431"/>
      <c r="AB51" s="431"/>
      <c r="AC51" s="431"/>
      <c r="AD51" s="431"/>
      <c r="AE51" s="431"/>
      <c r="AF51" s="431"/>
      <c r="AG51" s="431"/>
      <c r="AH51" s="431"/>
      <c r="AI51" s="431"/>
      <c r="AJ51" s="431"/>
      <c r="AK51" s="431"/>
      <c r="AL51" s="431"/>
      <c r="AM51" s="431"/>
      <c r="AN51" s="431"/>
    </row>
    <row r="52" spans="1:40" ht="18.75">
      <c r="A52" s="1170">
        <f>'Sch-1'!A52</f>
        <v>34</v>
      </c>
      <c r="B52" s="1154" t="str">
        <f>'Sch-1'!B52</f>
        <v xml:space="preserve">FIRE PROTECTION SYSTEM                  </v>
      </c>
      <c r="C52" s="1153">
        <f>'Sch-1'!C52</f>
        <v>1000049460</v>
      </c>
      <c r="D52" s="1154" t="str">
        <f>'Sch-1'!H52</f>
        <v>FIRE PROTECTION SYSTEM FOR LOCAL RELAY ROOM FOR 400KV GIS</v>
      </c>
      <c r="E52" s="1153" t="str">
        <f>'Sch-1'!I52</f>
        <v>SET</v>
      </c>
      <c r="F52" s="1153">
        <f>'Sch-1'!J52</f>
        <v>1</v>
      </c>
      <c r="G52" s="1102"/>
      <c r="H52" s="673" t="str">
        <f t="shared" si="3"/>
        <v>INCLUDED</v>
      </c>
      <c r="I52" s="624">
        <f t="shared" si="4"/>
        <v>0</v>
      </c>
      <c r="K52" s="672"/>
      <c r="Q52" s="431"/>
      <c r="AA52" s="431"/>
      <c r="AB52" s="431"/>
      <c r="AC52" s="431"/>
      <c r="AD52" s="431"/>
      <c r="AE52" s="431"/>
      <c r="AF52" s="431"/>
      <c r="AG52" s="431"/>
      <c r="AH52" s="431"/>
      <c r="AI52" s="431"/>
      <c r="AJ52" s="431"/>
      <c r="AK52" s="431"/>
      <c r="AL52" s="431"/>
      <c r="AM52" s="431"/>
      <c r="AN52" s="431"/>
    </row>
    <row r="53" spans="1:40" ht="18.75">
      <c r="A53" s="1170">
        <f>'Sch-1'!A53</f>
        <v>35</v>
      </c>
      <c r="B53" s="1154" t="str">
        <f>'Sch-1'!B53</f>
        <v xml:space="preserve">FIRE PROTECTION SYSTEM                  </v>
      </c>
      <c r="C53" s="1153">
        <f>'Sch-1'!C53</f>
        <v>1000012018</v>
      </c>
      <c r="D53" s="1154" t="str">
        <f>'Sch-1'!H53</f>
        <v>Fire Detection and Alarm System for Switchyard Panel Room of 6 mlength</v>
      </c>
      <c r="E53" s="1153" t="str">
        <f>'Sch-1'!I53</f>
        <v>SET</v>
      </c>
      <c r="F53" s="1153">
        <f>'Sch-1'!J53</f>
        <v>1</v>
      </c>
      <c r="G53" s="1102"/>
      <c r="H53" s="673" t="str">
        <f t="shared" si="3"/>
        <v>INCLUDED</v>
      </c>
      <c r="I53" s="624">
        <f t="shared" si="4"/>
        <v>0</v>
      </c>
      <c r="K53" s="672"/>
      <c r="Q53" s="431"/>
      <c r="AA53" s="431"/>
      <c r="AB53" s="431"/>
      <c r="AC53" s="431"/>
      <c r="AD53" s="431"/>
      <c r="AE53" s="431"/>
      <c r="AF53" s="431"/>
      <c r="AG53" s="431"/>
      <c r="AH53" s="431"/>
      <c r="AI53" s="431"/>
      <c r="AJ53" s="431"/>
      <c r="AK53" s="431"/>
      <c r="AL53" s="431"/>
      <c r="AM53" s="431"/>
      <c r="AN53" s="431"/>
    </row>
    <row r="54" spans="1:40" ht="18.75">
      <c r="A54" s="1170">
        <f>'Sch-1'!A54</f>
        <v>36</v>
      </c>
      <c r="B54" s="1154" t="str">
        <f>'Sch-1'!B54</f>
        <v xml:space="preserve">FIRE PROTECTION SYSTEM                  </v>
      </c>
      <c r="C54" s="1153">
        <f>'Sch-1'!C54</f>
        <v>1000032698</v>
      </c>
      <c r="D54" s="1154" t="str">
        <f>'Sch-1'!H54</f>
        <v>FIRE PROTECTION SYSTEM-400KVGIS HALL EXENSION</v>
      </c>
      <c r="E54" s="1153" t="str">
        <f>'Sch-1'!I54</f>
        <v>SET</v>
      </c>
      <c r="F54" s="1153">
        <f>'Sch-1'!J54</f>
        <v>1</v>
      </c>
      <c r="G54" s="1102"/>
      <c r="H54" s="673" t="str">
        <f t="shared" si="3"/>
        <v>INCLUDED</v>
      </c>
      <c r="I54" s="624">
        <f t="shared" si="4"/>
        <v>0</v>
      </c>
      <c r="K54" s="672"/>
      <c r="Q54" s="431"/>
      <c r="AA54" s="431"/>
      <c r="AB54" s="431"/>
      <c r="AC54" s="431"/>
      <c r="AD54" s="431"/>
      <c r="AE54" s="431"/>
      <c r="AF54" s="431"/>
      <c r="AG54" s="431"/>
      <c r="AH54" s="431"/>
      <c r="AI54" s="431"/>
      <c r="AJ54" s="431"/>
      <c r="AK54" s="431"/>
      <c r="AL54" s="431"/>
      <c r="AM54" s="431"/>
      <c r="AN54" s="431"/>
    </row>
    <row r="55" spans="1:40" ht="18.75">
      <c r="A55" s="1170">
        <f>'Sch-1'!A55</f>
        <v>37</v>
      </c>
      <c r="B55" s="1154" t="str">
        <f>'Sch-1'!B55</f>
        <v xml:space="preserve">ILLUMINATION SYSTEM                     </v>
      </c>
      <c r="C55" s="1153">
        <f>'Sch-1'!C55</f>
        <v>1000014547</v>
      </c>
      <c r="D55" s="1154" t="str">
        <f>'Sch-1'!H55</f>
        <v>Lighting Panel type ACP-2 as per technical specification</v>
      </c>
      <c r="E55" s="1153" t="str">
        <f>'Sch-1'!I55</f>
        <v xml:space="preserve">EA </v>
      </c>
      <c r="F55" s="1153">
        <f>'Sch-1'!J55</f>
        <v>2</v>
      </c>
      <c r="G55" s="1102"/>
      <c r="H55" s="673" t="str">
        <f t="shared" si="3"/>
        <v>INCLUDED</v>
      </c>
      <c r="I55" s="624">
        <f t="shared" si="4"/>
        <v>0</v>
      </c>
      <c r="K55" s="672"/>
      <c r="Q55" s="431"/>
      <c r="AA55" s="431"/>
      <c r="AB55" s="431"/>
      <c r="AC55" s="431"/>
      <c r="AD55" s="431"/>
      <c r="AE55" s="431"/>
      <c r="AF55" s="431"/>
      <c r="AG55" s="431"/>
      <c r="AH55" s="431"/>
      <c r="AI55" s="431"/>
      <c r="AJ55" s="431"/>
      <c r="AK55" s="431"/>
      <c r="AL55" s="431"/>
      <c r="AM55" s="431"/>
      <c r="AN55" s="431"/>
    </row>
    <row r="56" spans="1:40" ht="18.75">
      <c r="A56" s="1170">
        <f>'Sch-1'!A56</f>
        <v>38</v>
      </c>
      <c r="B56" s="1154" t="str">
        <f>'Sch-1'!B56</f>
        <v xml:space="preserve">ILLUMINATION SYSTEM                     </v>
      </c>
      <c r="C56" s="1153">
        <f>'Sch-1'!C56</f>
        <v>1000020262</v>
      </c>
      <c r="D56" s="1154" t="str">
        <f>'Sch-1'!H56</f>
        <v>Sub Lighting panel (outdoor) type SLP (Switchyard and Street Lighting)</v>
      </c>
      <c r="E56" s="1153" t="str">
        <f>'Sch-1'!I56</f>
        <v xml:space="preserve">EA </v>
      </c>
      <c r="F56" s="1153">
        <f>'Sch-1'!J56</f>
        <v>2</v>
      </c>
      <c r="G56" s="1102"/>
      <c r="H56" s="673" t="str">
        <f t="shared" si="3"/>
        <v>INCLUDED</v>
      </c>
      <c r="I56" s="624">
        <f t="shared" si="4"/>
        <v>0</v>
      </c>
      <c r="K56" s="672"/>
      <c r="Q56" s="431"/>
      <c r="AA56" s="431"/>
      <c r="AB56" s="431"/>
      <c r="AC56" s="431"/>
      <c r="AD56" s="431"/>
      <c r="AE56" s="431"/>
      <c r="AF56" s="431"/>
      <c r="AG56" s="431"/>
      <c r="AH56" s="431"/>
      <c r="AI56" s="431"/>
      <c r="AJ56" s="431"/>
      <c r="AK56" s="431"/>
      <c r="AL56" s="431"/>
      <c r="AM56" s="431"/>
      <c r="AN56" s="431"/>
    </row>
    <row r="57" spans="1:40" ht="37.5">
      <c r="A57" s="1170">
        <f>'Sch-1'!A57</f>
        <v>39</v>
      </c>
      <c r="B57" s="1154" t="str">
        <f>'Sch-1'!B57</f>
        <v xml:space="preserve">ILLUMINATION SYSTEM                     </v>
      </c>
      <c r="C57" s="1153">
        <f>'Sch-1'!C57</f>
        <v>1000038039</v>
      </c>
      <c r="D57" s="1154" t="str">
        <f>'Sch-1'!H57</f>
        <v>LIGHTING FIXTURE LED LUMINAIRES TYPE FL-1 AS PER TECH. SPECIFICATIONS</v>
      </c>
      <c r="E57" s="1153" t="str">
        <f>'Sch-1'!I57</f>
        <v xml:space="preserve">EA </v>
      </c>
      <c r="F57" s="1153">
        <f>'Sch-1'!J57</f>
        <v>13</v>
      </c>
      <c r="G57" s="1102"/>
      <c r="H57" s="673" t="str">
        <f t="shared" si="3"/>
        <v>INCLUDED</v>
      </c>
      <c r="I57" s="624">
        <f t="shared" si="4"/>
        <v>0</v>
      </c>
      <c r="K57" s="672"/>
      <c r="Q57" s="431"/>
      <c r="AA57" s="431"/>
      <c r="AB57" s="431"/>
      <c r="AC57" s="431"/>
      <c r="AD57" s="431"/>
      <c r="AE57" s="431"/>
      <c r="AF57" s="431"/>
      <c r="AG57" s="431"/>
      <c r="AH57" s="431"/>
      <c r="AI57" s="431"/>
      <c r="AJ57" s="431"/>
      <c r="AK57" s="431"/>
      <c r="AL57" s="431"/>
      <c r="AM57" s="431"/>
      <c r="AN57" s="431"/>
    </row>
    <row r="58" spans="1:40" ht="37.5">
      <c r="A58" s="1170">
        <f>'Sch-1'!A58</f>
        <v>40</v>
      </c>
      <c r="B58" s="1154" t="str">
        <f>'Sch-1'!B58</f>
        <v xml:space="preserve">ILLUMINATION SYSTEM                     </v>
      </c>
      <c r="C58" s="1153">
        <f>'Sch-1'!C58</f>
        <v>1000038325</v>
      </c>
      <c r="D58" s="1154" t="str">
        <f>'Sch-1'!H58</f>
        <v>LIGHTING FIXTURE LED LUMINAIRES TYPE FL2 AS PER TECH. SPECIFICATIONS</v>
      </c>
      <c r="E58" s="1153" t="str">
        <f>'Sch-1'!I58</f>
        <v xml:space="preserve">EA </v>
      </c>
      <c r="F58" s="1153">
        <f>'Sch-1'!J58</f>
        <v>13</v>
      </c>
      <c r="G58" s="1102"/>
      <c r="H58" s="673" t="str">
        <f t="shared" si="3"/>
        <v>INCLUDED</v>
      </c>
      <c r="I58" s="624">
        <f t="shared" si="4"/>
        <v>0</v>
      </c>
      <c r="K58" s="672"/>
      <c r="Q58" s="431"/>
      <c r="AA58" s="431"/>
      <c r="AB58" s="431"/>
      <c r="AC58" s="431"/>
      <c r="AD58" s="431"/>
      <c r="AE58" s="431"/>
      <c r="AF58" s="431"/>
      <c r="AG58" s="431"/>
      <c r="AH58" s="431"/>
      <c r="AI58" s="431"/>
      <c r="AJ58" s="431"/>
      <c r="AK58" s="431"/>
      <c r="AL58" s="431"/>
      <c r="AM58" s="431"/>
      <c r="AN58" s="431"/>
    </row>
    <row r="59" spans="1:40" ht="18.75">
      <c r="A59" s="1170">
        <f>'Sch-1'!A59</f>
        <v>41</v>
      </c>
      <c r="B59" s="1154" t="str">
        <f>'Sch-1'!B59</f>
        <v xml:space="preserve">ILLUMINATION SYSTEM                     </v>
      </c>
      <c r="C59" s="1153">
        <f>'Sch-1'!C59</f>
        <v>1000001894</v>
      </c>
      <c r="D59" s="1154" t="str">
        <f>'Sch-1'!H59</f>
        <v>Outdoor Power Receptacle for oilfiltration unit (250A)</v>
      </c>
      <c r="E59" s="1153" t="str">
        <f>'Sch-1'!I59</f>
        <v xml:space="preserve">EA </v>
      </c>
      <c r="F59" s="1153">
        <f>'Sch-1'!J59</f>
        <v>1</v>
      </c>
      <c r="G59" s="1102"/>
      <c r="H59" s="673" t="str">
        <f t="shared" si="3"/>
        <v>INCLUDED</v>
      </c>
      <c r="I59" s="624">
        <f t="shared" si="4"/>
        <v>0</v>
      </c>
      <c r="K59" s="672"/>
      <c r="Q59" s="431"/>
      <c r="AA59" s="431"/>
      <c r="AB59" s="431"/>
      <c r="AC59" s="431"/>
      <c r="AD59" s="431"/>
      <c r="AE59" s="431"/>
      <c r="AF59" s="431"/>
      <c r="AG59" s="431"/>
      <c r="AH59" s="431"/>
      <c r="AI59" s="431"/>
      <c r="AJ59" s="431"/>
      <c r="AK59" s="431"/>
      <c r="AL59" s="431"/>
      <c r="AM59" s="431"/>
      <c r="AN59" s="431"/>
    </row>
    <row r="60" spans="1:40" ht="18.75">
      <c r="A60" s="1170">
        <f>'Sch-1'!A60</f>
        <v>42</v>
      </c>
      <c r="B60" s="1154" t="str">
        <f>'Sch-1'!B60</f>
        <v xml:space="preserve">ILLUMINATION SYSTEM                     </v>
      </c>
      <c r="C60" s="1153">
        <f>'Sch-1'!C60</f>
        <v>1000013801</v>
      </c>
      <c r="D60" s="1154" t="str">
        <f>'Sch-1'!H60</f>
        <v>Illumination system for 400KV GIS Hall</v>
      </c>
      <c r="E60" s="1153" t="str">
        <f>'Sch-1'!I60</f>
        <v>SET</v>
      </c>
      <c r="F60" s="1153">
        <f>'Sch-1'!J60</f>
        <v>1</v>
      </c>
      <c r="G60" s="1102"/>
      <c r="H60" s="673" t="str">
        <f t="shared" si="3"/>
        <v>INCLUDED</v>
      </c>
      <c r="I60" s="624">
        <f t="shared" si="4"/>
        <v>0</v>
      </c>
      <c r="K60" s="672"/>
      <c r="Q60" s="431"/>
      <c r="AA60" s="431"/>
      <c r="AB60" s="431"/>
      <c r="AC60" s="431"/>
      <c r="AD60" s="431"/>
      <c r="AE60" s="431"/>
      <c r="AF60" s="431"/>
      <c r="AG60" s="431"/>
      <c r="AH60" s="431"/>
      <c r="AI60" s="431"/>
      <c r="AJ60" s="431"/>
      <c r="AK60" s="431"/>
      <c r="AL60" s="431"/>
      <c r="AM60" s="431"/>
      <c r="AN60" s="431"/>
    </row>
    <row r="61" spans="1:40" ht="18.75">
      <c r="A61" s="1170">
        <f>'Sch-1'!A61</f>
        <v>43</v>
      </c>
      <c r="B61" s="1154" t="str">
        <f>'Sch-1'!B61</f>
        <v xml:space="preserve">ILLUMINATION SYSTEM                     </v>
      </c>
      <c r="C61" s="1153">
        <f>'Sch-1'!C61</f>
        <v>1000013795</v>
      </c>
      <c r="D61" s="1154" t="str">
        <f>'Sch-1'!H61</f>
        <v>Illumination System for switchyard panel room of 6 m length</v>
      </c>
      <c r="E61" s="1153" t="str">
        <f>'Sch-1'!I61</f>
        <v xml:space="preserve">LS </v>
      </c>
      <c r="F61" s="1153">
        <f>'Sch-1'!J61</f>
        <v>1</v>
      </c>
      <c r="G61" s="1102"/>
      <c r="H61" s="673" t="str">
        <f t="shared" si="3"/>
        <v>INCLUDED</v>
      </c>
      <c r="I61" s="624">
        <f t="shared" si="4"/>
        <v>0</v>
      </c>
      <c r="K61" s="672"/>
      <c r="Q61" s="431"/>
      <c r="AA61" s="431"/>
      <c r="AB61" s="431"/>
      <c r="AC61" s="431"/>
      <c r="AD61" s="431"/>
      <c r="AE61" s="431"/>
      <c r="AF61" s="431"/>
      <c r="AG61" s="431"/>
      <c r="AH61" s="431"/>
      <c r="AI61" s="431"/>
      <c r="AJ61" s="431"/>
      <c r="AK61" s="431"/>
      <c r="AL61" s="431"/>
      <c r="AM61" s="431"/>
      <c r="AN61" s="431"/>
    </row>
    <row r="62" spans="1:40" ht="37.5">
      <c r="A62" s="1170">
        <f>'Sch-1'!A62</f>
        <v>44</v>
      </c>
      <c r="B62" s="1154" t="str">
        <f>'Sch-1'!B62</f>
        <v xml:space="preserve">CABLES(KM)                              </v>
      </c>
      <c r="C62" s="1153">
        <f>'Sch-1'!C62</f>
        <v>1000000442</v>
      </c>
      <c r="D62" s="1154" t="str">
        <f>'Sch-1'!H62</f>
        <v>1.1kV grade Control Cables (PVCinsulated) along withlugs,glands,straight joints &amp;accessories,etc.</v>
      </c>
      <c r="E62" s="1153" t="str">
        <f>'Sch-1'!I62</f>
        <v xml:space="preserve">LS </v>
      </c>
      <c r="F62" s="1153">
        <f>'Sch-1'!J62</f>
        <v>1</v>
      </c>
      <c r="G62" s="1102"/>
      <c r="H62" s="673" t="str">
        <f t="shared" si="3"/>
        <v>INCLUDED</v>
      </c>
      <c r="I62" s="624">
        <f t="shared" si="4"/>
        <v>0</v>
      </c>
      <c r="K62" s="672"/>
      <c r="Q62" s="431"/>
      <c r="AA62" s="431"/>
      <c r="AB62" s="431"/>
      <c r="AC62" s="431"/>
      <c r="AD62" s="431"/>
      <c r="AE62" s="431"/>
      <c r="AF62" s="431"/>
      <c r="AG62" s="431"/>
      <c r="AH62" s="431"/>
      <c r="AI62" s="431"/>
      <c r="AJ62" s="431"/>
      <c r="AK62" s="431"/>
      <c r="AL62" s="431"/>
      <c r="AM62" s="431"/>
      <c r="AN62" s="431"/>
    </row>
    <row r="63" spans="1:40" ht="37.5">
      <c r="A63" s="1170">
        <f>'Sch-1'!A63</f>
        <v>45</v>
      </c>
      <c r="B63" s="1154" t="str">
        <f>'Sch-1'!B63</f>
        <v xml:space="preserve">CABLES(KM)                              </v>
      </c>
      <c r="C63" s="1153">
        <f>'Sch-1'!C63</f>
        <v>1000000444</v>
      </c>
      <c r="D63" s="1154" t="str">
        <f>'Sch-1'!H63</f>
        <v>1.1kV grade Power Cables (XLPEinsulated) along withlugs,glands,straight joints &amp;accessories,etc.</v>
      </c>
      <c r="E63" s="1153" t="str">
        <f>'Sch-1'!I63</f>
        <v xml:space="preserve">LS </v>
      </c>
      <c r="F63" s="1153">
        <f>'Sch-1'!J63</f>
        <v>1</v>
      </c>
      <c r="G63" s="1102"/>
      <c r="H63" s="673" t="str">
        <f t="shared" si="3"/>
        <v>INCLUDED</v>
      </c>
      <c r="I63" s="624">
        <f t="shared" si="4"/>
        <v>0</v>
      </c>
      <c r="K63" s="672"/>
      <c r="Q63" s="431"/>
      <c r="AA63" s="431"/>
      <c r="AB63" s="431"/>
      <c r="AC63" s="431"/>
      <c r="AD63" s="431"/>
      <c r="AE63" s="431"/>
      <c r="AF63" s="431"/>
      <c r="AG63" s="431"/>
      <c r="AH63" s="431"/>
      <c r="AI63" s="431"/>
      <c r="AJ63" s="431"/>
      <c r="AK63" s="431"/>
      <c r="AL63" s="431"/>
      <c r="AM63" s="431"/>
      <c r="AN63" s="431"/>
    </row>
    <row r="64" spans="1:40" ht="37.5">
      <c r="A64" s="1170">
        <f>'Sch-1'!A64</f>
        <v>46</v>
      </c>
      <c r="B64" s="1154" t="str">
        <f>'Sch-1'!B64</f>
        <v xml:space="preserve">CABLES(KM)                              </v>
      </c>
      <c r="C64" s="1153">
        <f>'Sch-1'!C64</f>
        <v>1000000443</v>
      </c>
      <c r="D64" s="1154" t="str">
        <f>'Sch-1'!H64</f>
        <v>1.1kV grade Power Cables (PVCinsulated)along withlugs,glands,straight joints &amp;accessories,etc.</v>
      </c>
      <c r="E64" s="1153" t="str">
        <f>'Sch-1'!I64</f>
        <v xml:space="preserve">LS </v>
      </c>
      <c r="F64" s="1153">
        <f>'Sch-1'!J64</f>
        <v>1</v>
      </c>
      <c r="G64" s="1102"/>
      <c r="H64" s="673" t="str">
        <f t="shared" si="3"/>
        <v>INCLUDED</v>
      </c>
      <c r="I64" s="624">
        <f t="shared" si="4"/>
        <v>0</v>
      </c>
      <c r="K64" s="672"/>
      <c r="Q64" s="431"/>
      <c r="AA64" s="431"/>
      <c r="AB64" s="431"/>
      <c r="AC64" s="431"/>
      <c r="AD64" s="431"/>
      <c r="AE64" s="431"/>
      <c r="AF64" s="431"/>
      <c r="AG64" s="431"/>
      <c r="AH64" s="431"/>
      <c r="AI64" s="431"/>
      <c r="AJ64" s="431"/>
      <c r="AK64" s="431"/>
      <c r="AL64" s="431"/>
      <c r="AM64" s="431"/>
      <c r="AN64" s="431"/>
    </row>
    <row r="65" spans="1:40" ht="75">
      <c r="A65" s="1170">
        <f>'Sch-1'!A65</f>
        <v>47</v>
      </c>
      <c r="B65" s="1154" t="str">
        <f>'Sch-1'!B65</f>
        <v xml:space="preserve">STRUCTURES                              </v>
      </c>
      <c r="C65" s="1153">
        <f>'Sch-1'!C65</f>
        <v>1000015954</v>
      </c>
      <c r="D65" s="1154" t="str">
        <f>'Sch-1'!H65</f>
        <v>Fabrication, galvanising and supply of  Lattice Structures (MS Steel),to be designed during detailed engineering, for towers, beams andequipment support structure  including pack plates / packwashers andgusset plates excluding fasteners and foundation bolts</v>
      </c>
      <c r="E65" s="1153" t="str">
        <f>'Sch-1'!I65</f>
        <v xml:space="preserve">MT </v>
      </c>
      <c r="F65" s="1153">
        <f>'Sch-1'!J65</f>
        <v>37</v>
      </c>
      <c r="G65" s="1102"/>
      <c r="H65" s="673" t="str">
        <f t="shared" si="3"/>
        <v>INCLUDED</v>
      </c>
      <c r="I65" s="624">
        <f t="shared" si="4"/>
        <v>0</v>
      </c>
      <c r="K65" s="672"/>
      <c r="Q65" s="431"/>
      <c r="AA65" s="431"/>
      <c r="AB65" s="431"/>
      <c r="AC65" s="431"/>
      <c r="AD65" s="431"/>
      <c r="AE65" s="431"/>
      <c r="AF65" s="431"/>
      <c r="AG65" s="431"/>
      <c r="AH65" s="431"/>
      <c r="AI65" s="431"/>
      <c r="AJ65" s="431"/>
      <c r="AK65" s="431"/>
      <c r="AL65" s="431"/>
      <c r="AM65" s="431"/>
      <c r="AN65" s="431"/>
    </row>
    <row r="66" spans="1:40" ht="37.5">
      <c r="A66" s="1170">
        <f>'Sch-1'!A66</f>
        <v>48</v>
      </c>
      <c r="B66" s="1154" t="str">
        <f>'Sch-1'!B66</f>
        <v xml:space="preserve">STRUCTURES                              </v>
      </c>
      <c r="C66" s="1153">
        <f>'Sch-1'!C66</f>
        <v>1000015952</v>
      </c>
      <c r="D66" s="1154" t="str">
        <f>'Sch-1'!H66</f>
        <v>Fabrication, galvanising and supply of  Equipment Support (Pipe)Structures to be designed during detailed engineering</v>
      </c>
      <c r="E66" s="1153" t="str">
        <f>'Sch-1'!I66</f>
        <v xml:space="preserve">MT </v>
      </c>
      <c r="F66" s="1153">
        <f>'Sch-1'!J66</f>
        <v>12</v>
      </c>
      <c r="G66" s="1102"/>
      <c r="H66" s="673" t="str">
        <f t="shared" si="3"/>
        <v>INCLUDED</v>
      </c>
      <c r="I66" s="624">
        <f t="shared" si="4"/>
        <v>0</v>
      </c>
      <c r="K66" s="672"/>
      <c r="Q66" s="431"/>
      <c r="AA66" s="431"/>
      <c r="AB66" s="431"/>
      <c r="AC66" s="431"/>
      <c r="AD66" s="431"/>
      <c r="AE66" s="431"/>
      <c r="AF66" s="431"/>
      <c r="AG66" s="431"/>
      <c r="AH66" s="431"/>
      <c r="AI66" s="431"/>
      <c r="AJ66" s="431"/>
      <c r="AK66" s="431"/>
      <c r="AL66" s="431"/>
      <c r="AM66" s="431"/>
      <c r="AN66" s="431"/>
    </row>
    <row r="67" spans="1:40" ht="37.5">
      <c r="A67" s="1170">
        <f>'Sch-1'!A67</f>
        <v>49</v>
      </c>
      <c r="B67" s="1154" t="str">
        <f>'Sch-1'!B67</f>
        <v xml:space="preserve">STRUCTURES                              </v>
      </c>
      <c r="C67" s="1153">
        <f>'Sch-1'!C67</f>
        <v>1000011713</v>
      </c>
      <c r="D67" s="1154" t="str">
        <f>'Sch-1'!H67</f>
        <v>Fabrication, galvanising and supply of fasteners ( nuts, bolts andwashers ) including step bolts for lattice and pipe structures to bedesigned during detailed engineering</v>
      </c>
      <c r="E67" s="1153" t="str">
        <f>'Sch-1'!I67</f>
        <v xml:space="preserve">MT </v>
      </c>
      <c r="F67" s="1153">
        <f>'Sch-1'!J67</f>
        <v>2</v>
      </c>
      <c r="G67" s="1102"/>
      <c r="H67" s="673" t="str">
        <f t="shared" si="3"/>
        <v>INCLUDED</v>
      </c>
      <c r="I67" s="624">
        <f t="shared" si="4"/>
        <v>0</v>
      </c>
      <c r="K67" s="672"/>
      <c r="Q67" s="431"/>
      <c r="AA67" s="431"/>
      <c r="AB67" s="431"/>
      <c r="AC67" s="431"/>
      <c r="AD67" s="431"/>
      <c r="AE67" s="431"/>
      <c r="AF67" s="431"/>
      <c r="AG67" s="431"/>
      <c r="AH67" s="431"/>
      <c r="AI67" s="431"/>
      <c r="AJ67" s="431"/>
      <c r="AK67" s="431"/>
      <c r="AL67" s="431"/>
      <c r="AM67" s="431"/>
      <c r="AN67" s="431"/>
    </row>
    <row r="68" spans="1:40" ht="37.5">
      <c r="A68" s="1170">
        <f>'Sch-1'!A68</f>
        <v>50</v>
      </c>
      <c r="B68" s="1154" t="str">
        <f>'Sch-1'!B68</f>
        <v xml:space="preserve">STRUCTURES                              </v>
      </c>
      <c r="C68" s="1153">
        <f>'Sch-1'!C68</f>
        <v>1000012373</v>
      </c>
      <c r="D68" s="1154" t="str">
        <f>'Sch-1'!H68</f>
        <v>Fabrication, galvanising and supply of foundation bolts including nuts,checknut and washers for lattice and pipe structures to be designedduring detailed engineering</v>
      </c>
      <c r="E68" s="1153" t="str">
        <f>'Sch-1'!I68</f>
        <v xml:space="preserve">MT </v>
      </c>
      <c r="F68" s="1153">
        <f>'Sch-1'!J68</f>
        <v>5</v>
      </c>
      <c r="G68" s="1102"/>
      <c r="H68" s="673" t="str">
        <f t="shared" si="3"/>
        <v>INCLUDED</v>
      </c>
      <c r="I68" s="624">
        <f t="shared" si="4"/>
        <v>0</v>
      </c>
      <c r="K68" s="672"/>
      <c r="Q68" s="431"/>
      <c r="AA68" s="431"/>
      <c r="AB68" s="431"/>
      <c r="AC68" s="431"/>
      <c r="AD68" s="431"/>
      <c r="AE68" s="431"/>
      <c r="AF68" s="431"/>
      <c r="AG68" s="431"/>
      <c r="AH68" s="431"/>
      <c r="AI68" s="431"/>
      <c r="AJ68" s="431"/>
      <c r="AK68" s="431"/>
      <c r="AL68" s="431"/>
      <c r="AM68" s="431"/>
      <c r="AN68" s="431"/>
    </row>
    <row r="69" spans="1:40" ht="112.5">
      <c r="A69" s="1170">
        <f>'Sch-1'!A69</f>
        <v>51</v>
      </c>
      <c r="B69" s="1154" t="str">
        <f>'Sch-1'!B69</f>
        <v xml:space="preserve">VMS                                     </v>
      </c>
      <c r="C69" s="1153">
        <f>'Sch-1'!C69</f>
        <v>1000030433</v>
      </c>
      <c r="D69" s="1154" t="str">
        <f>'Sch-1'!H69</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E69" s="1153" t="str">
        <f>'Sch-1'!I69</f>
        <v>SET</v>
      </c>
      <c r="F69" s="1153">
        <f>'Sch-1'!J69</f>
        <v>1</v>
      </c>
      <c r="G69" s="1102"/>
      <c r="H69" s="673" t="str">
        <f t="shared" si="3"/>
        <v>INCLUDED</v>
      </c>
      <c r="I69" s="624">
        <f t="shared" si="4"/>
        <v>0</v>
      </c>
      <c r="K69" s="672"/>
      <c r="Q69" s="431"/>
      <c r="AA69" s="431"/>
      <c r="AB69" s="431"/>
      <c r="AC69" s="431"/>
      <c r="AD69" s="431"/>
      <c r="AE69" s="431"/>
      <c r="AF69" s="431"/>
      <c r="AG69" s="431"/>
      <c r="AH69" s="431"/>
      <c r="AI69" s="431"/>
      <c r="AJ69" s="431"/>
      <c r="AK69" s="431"/>
      <c r="AL69" s="431"/>
      <c r="AM69" s="431"/>
      <c r="AN69" s="431"/>
    </row>
    <row r="70" spans="1:40" ht="37.5">
      <c r="A70" s="1170">
        <f>'Sch-1'!A70</f>
        <v>52</v>
      </c>
      <c r="B70" s="1154" t="str">
        <f>'Sch-1'!B70</f>
        <v xml:space="preserve">MANDATORY SPARES-400kV GIS              </v>
      </c>
      <c r="C70" s="1153">
        <f>'Sch-1'!C70</f>
        <v>1000058332</v>
      </c>
      <c r="D70" s="1154" t="str">
        <f>'Sch-1'!H70</f>
        <v>400KV GIS-SF6 GAS PRESSURE RELIEF DEVICE ASSEMBLY OF EACH TYPE</v>
      </c>
      <c r="E70" s="1153" t="str">
        <f>'Sch-1'!I70</f>
        <v xml:space="preserve">EA </v>
      </c>
      <c r="F70" s="1153">
        <f>'Sch-1'!J70</f>
        <v>1</v>
      </c>
      <c r="G70" s="1102"/>
      <c r="H70" s="673" t="str">
        <f t="shared" si="3"/>
        <v>INCLUDED</v>
      </c>
      <c r="I70" s="624">
        <f t="shared" si="4"/>
        <v>0</v>
      </c>
      <c r="K70" s="672"/>
      <c r="Q70" s="431"/>
      <c r="AA70" s="431"/>
      <c r="AB70" s="431"/>
      <c r="AC70" s="431"/>
      <c r="AD70" s="431"/>
      <c r="AE70" s="431"/>
      <c r="AF70" s="431"/>
      <c r="AG70" s="431"/>
      <c r="AH70" s="431"/>
      <c r="AI70" s="431"/>
      <c r="AJ70" s="431"/>
      <c r="AK70" s="431"/>
      <c r="AL70" s="431"/>
      <c r="AM70" s="431"/>
      <c r="AN70" s="431"/>
    </row>
    <row r="71" spans="1:40" ht="37.5">
      <c r="A71" s="1170">
        <f>'Sch-1'!A71</f>
        <v>53</v>
      </c>
      <c r="B71" s="1154" t="str">
        <f>'Sch-1'!B71</f>
        <v xml:space="preserve">MANDATORY SPARES-400kV GIS              </v>
      </c>
      <c r="C71" s="1153">
        <f>'Sch-1'!C71</f>
        <v>1000049817</v>
      </c>
      <c r="D71" s="1154" t="str">
        <f>'Sch-1'!H71</f>
        <v>SF6  PRESSURE  GAUGE  CUM  SWITCH  /DENSITY MONITORS  AND  PRESSURESWITCH AS APPLICABLE, OF EACH TYPE-400KV GIS</v>
      </c>
      <c r="E71" s="1153" t="str">
        <f>'Sch-1'!I71</f>
        <v>SET</v>
      </c>
      <c r="F71" s="1153">
        <f>'Sch-1'!J71</f>
        <v>2</v>
      </c>
      <c r="G71" s="1102"/>
      <c r="H71" s="673" t="str">
        <f t="shared" si="3"/>
        <v>INCLUDED</v>
      </c>
      <c r="I71" s="624">
        <f t="shared" si="4"/>
        <v>0</v>
      </c>
      <c r="K71" s="672"/>
      <c r="Q71" s="431"/>
      <c r="AA71" s="431"/>
      <c r="AB71" s="431"/>
      <c r="AC71" s="431"/>
      <c r="AD71" s="431"/>
      <c r="AE71" s="431"/>
      <c r="AF71" s="431"/>
      <c r="AG71" s="431"/>
      <c r="AH71" s="431"/>
      <c r="AI71" s="431"/>
      <c r="AJ71" s="431"/>
      <c r="AK71" s="431"/>
      <c r="AL71" s="431"/>
      <c r="AM71" s="431"/>
      <c r="AN71" s="431"/>
    </row>
    <row r="72" spans="1:40" ht="37.5">
      <c r="A72" s="1170">
        <f>'Sch-1'!A72</f>
        <v>54</v>
      </c>
      <c r="B72" s="1154" t="str">
        <f>'Sch-1'!B72</f>
        <v xml:space="preserve">MANDATORY SPARES-400kV GIS              </v>
      </c>
      <c r="C72" s="1153">
        <f>'Sch-1'!C72</f>
        <v>1000049753</v>
      </c>
      <c r="D72" s="1154" t="str">
        <f>'Sch-1'!H72</f>
        <v>COUPLING  DEVICE  FOR  PRESSURE  GAUGE  CUM  SWITCH  FOR  CONNECTINGGAS HANDLING PLANT OF EACH TYPE-400KV GIS</v>
      </c>
      <c r="E72" s="1153" t="str">
        <f>'Sch-1'!I72</f>
        <v>SET</v>
      </c>
      <c r="F72" s="1153">
        <f>'Sch-1'!J72</f>
        <v>1</v>
      </c>
      <c r="G72" s="1102"/>
      <c r="H72" s="673" t="str">
        <f t="shared" si="3"/>
        <v>INCLUDED</v>
      </c>
      <c r="I72" s="624">
        <f t="shared" si="4"/>
        <v>0</v>
      </c>
      <c r="K72" s="672"/>
      <c r="Q72" s="431"/>
      <c r="AA72" s="431"/>
      <c r="AB72" s="431"/>
      <c r="AC72" s="431"/>
      <c r="AD72" s="431"/>
      <c r="AE72" s="431"/>
      <c r="AF72" s="431"/>
      <c r="AG72" s="431"/>
      <c r="AH72" s="431"/>
      <c r="AI72" s="431"/>
      <c r="AJ72" s="431"/>
      <c r="AK72" s="431"/>
      <c r="AL72" s="431"/>
      <c r="AM72" s="431"/>
      <c r="AN72" s="431"/>
    </row>
    <row r="73" spans="1:40" ht="37.5">
      <c r="A73" s="1170">
        <f>'Sch-1'!A73</f>
        <v>55</v>
      </c>
      <c r="B73" s="1154" t="str">
        <f>'Sch-1'!B73</f>
        <v xml:space="preserve">MANDATORY SPARES-400kV GIS              </v>
      </c>
      <c r="C73" s="1153">
        <f>'Sch-1'!C73</f>
        <v>1000049762</v>
      </c>
      <c r="D73" s="1154" t="str">
        <f>'Sch-1'!H73</f>
        <v>RUBBER  GASKETS,  Ã‚â‚¬Å’OÃ‚â‚¬Â  RINGS  AND  SEALS  FOR  SF6  GAS  FOR  GISENCLOSURE OF EACH TYPE-400KV GIS</v>
      </c>
      <c r="E73" s="1153" t="str">
        <f>'Sch-1'!I73</f>
        <v>SET</v>
      </c>
      <c r="F73" s="1153">
        <f>'Sch-1'!J73</f>
        <v>2</v>
      </c>
      <c r="G73" s="1102"/>
      <c r="H73" s="673" t="str">
        <f t="shared" si="3"/>
        <v>INCLUDED</v>
      </c>
      <c r="I73" s="624">
        <f t="shared" si="4"/>
        <v>0</v>
      </c>
      <c r="K73" s="672"/>
      <c r="Q73" s="431"/>
      <c r="AA73" s="431"/>
      <c r="AB73" s="431"/>
      <c r="AC73" s="431"/>
      <c r="AD73" s="431"/>
      <c r="AE73" s="431"/>
      <c r="AF73" s="431"/>
      <c r="AG73" s="431"/>
      <c r="AH73" s="431"/>
      <c r="AI73" s="431"/>
      <c r="AJ73" s="431"/>
      <c r="AK73" s="431"/>
      <c r="AL73" s="431"/>
      <c r="AM73" s="431"/>
      <c r="AN73" s="431"/>
    </row>
    <row r="74" spans="1:40" ht="37.5">
      <c r="A74" s="1170">
        <f>'Sch-1'!A74</f>
        <v>56</v>
      </c>
      <c r="B74" s="1154" t="str">
        <f>'Sch-1'!B74</f>
        <v xml:space="preserve">MANDATORY SPARES-400kV GIS              </v>
      </c>
      <c r="C74" s="1153">
        <f>'Sch-1'!C74</f>
        <v>1000058330</v>
      </c>
      <c r="D74" s="1154" t="str">
        <f>'Sch-1'!H74</f>
        <v>400KV GIS-MOLECULAR FILTER FOR SF6 GAS WITH FILTER BAGS (5 % OF TOTALWEIGHT)</v>
      </c>
      <c r="E74" s="1153" t="str">
        <f>'Sch-1'!I74</f>
        <v>SET</v>
      </c>
      <c r="F74" s="1153">
        <f>'Sch-1'!J74</f>
        <v>1</v>
      </c>
      <c r="G74" s="1102"/>
      <c r="H74" s="673" t="str">
        <f t="shared" si="3"/>
        <v>INCLUDED</v>
      </c>
      <c r="I74" s="624">
        <f t="shared" si="4"/>
        <v>0</v>
      </c>
      <c r="K74" s="672"/>
      <c r="Q74" s="431"/>
      <c r="AA74" s="431"/>
      <c r="AB74" s="431"/>
      <c r="AC74" s="431"/>
      <c r="AD74" s="431"/>
      <c r="AE74" s="431"/>
      <c r="AF74" s="431"/>
      <c r="AG74" s="431"/>
      <c r="AH74" s="431"/>
      <c r="AI74" s="431"/>
      <c r="AJ74" s="431"/>
      <c r="AK74" s="431"/>
      <c r="AL74" s="431"/>
      <c r="AM74" s="431"/>
      <c r="AN74" s="431"/>
    </row>
    <row r="75" spans="1:40" ht="37.5">
      <c r="A75" s="1170">
        <f>'Sch-1'!A75</f>
        <v>57</v>
      </c>
      <c r="B75" s="1154" t="str">
        <f>'Sch-1'!B75</f>
        <v xml:space="preserve">MANDATORY SPARES-400kV GIS              </v>
      </c>
      <c r="C75" s="1153">
        <f>'Sch-1'!C75</f>
        <v>1000049750</v>
      </c>
      <c r="D75" s="1154" t="str">
        <f>'Sch-1'!H75</f>
        <v>CONTROL VALVES FOR SF6 GAS OF EACH TYPE-400KV GIS</v>
      </c>
      <c r="E75" s="1153" t="str">
        <f>'Sch-1'!I75</f>
        <v>SET</v>
      </c>
      <c r="F75" s="1153">
        <f>'Sch-1'!J75</f>
        <v>2</v>
      </c>
      <c r="G75" s="1102"/>
      <c r="H75" s="673" t="str">
        <f t="shared" si="3"/>
        <v>INCLUDED</v>
      </c>
      <c r="I75" s="624">
        <f t="shared" si="4"/>
        <v>0</v>
      </c>
      <c r="K75" s="672"/>
      <c r="Q75" s="431"/>
      <c r="AA75" s="431"/>
      <c r="AB75" s="431"/>
      <c r="AC75" s="431"/>
      <c r="AD75" s="431"/>
      <c r="AE75" s="431"/>
      <c r="AF75" s="431"/>
      <c r="AG75" s="431"/>
      <c r="AH75" s="431"/>
      <c r="AI75" s="431"/>
      <c r="AJ75" s="431"/>
      <c r="AK75" s="431"/>
      <c r="AL75" s="431"/>
      <c r="AM75" s="431"/>
      <c r="AN75" s="431"/>
    </row>
    <row r="76" spans="1:40" ht="37.5">
      <c r="A76" s="1170">
        <f>'Sch-1'!A76</f>
        <v>58</v>
      </c>
      <c r="B76" s="1154" t="str">
        <f>'Sch-1'!B76</f>
        <v xml:space="preserve">MANDATORY SPARES-400kV GIS              </v>
      </c>
      <c r="C76" s="1153">
        <f>'Sch-1'!C76</f>
        <v>1000058331</v>
      </c>
      <c r="D76" s="1154" t="str">
        <f>'Sch-1'!H76</f>
        <v>400KV GIS-SF6 GAS (5 % OF TOTAL GAS QUANTITY)</v>
      </c>
      <c r="E76" s="1153" t="str">
        <f>'Sch-1'!I76</f>
        <v>LOT</v>
      </c>
      <c r="F76" s="1153">
        <f>'Sch-1'!J76</f>
        <v>1</v>
      </c>
      <c r="G76" s="1102"/>
      <c r="H76" s="673" t="str">
        <f t="shared" si="3"/>
        <v>INCLUDED</v>
      </c>
      <c r="I76" s="624">
        <f t="shared" si="4"/>
        <v>0</v>
      </c>
      <c r="K76" s="672"/>
      <c r="Q76" s="431"/>
      <c r="AA76" s="431"/>
      <c r="AB76" s="431"/>
      <c r="AC76" s="431"/>
      <c r="AD76" s="431"/>
      <c r="AE76" s="431"/>
      <c r="AF76" s="431"/>
      <c r="AG76" s="431"/>
      <c r="AH76" s="431"/>
      <c r="AI76" s="431"/>
      <c r="AJ76" s="431"/>
      <c r="AK76" s="431"/>
      <c r="AL76" s="431"/>
      <c r="AM76" s="431"/>
      <c r="AN76" s="431"/>
    </row>
    <row r="77" spans="1:40" ht="56.25">
      <c r="A77" s="1170">
        <f>'Sch-1'!A77</f>
        <v>59</v>
      </c>
      <c r="B77" s="1154" t="str">
        <f>'Sch-1'!B77</f>
        <v xml:space="preserve">MANDATORY SPARES-400kV GIS              </v>
      </c>
      <c r="C77" s="1153">
        <f>'Sch-1'!C77</f>
        <v>1000049783</v>
      </c>
      <c r="D77" s="1154" t="str">
        <f>'Sch-1'!H77</f>
        <v>LOCKING   DEVICE   TO   KEEP   THE   DIS-CONNECTORS   (ISOLATORS)AND EARTHING/FAST EARTHING SWITCHES IN CLOSE OR OPEN POSITION IN CASEOF REMOVAL OF THE DRIVING MECHANISM-400KV GIS</v>
      </c>
      <c r="E77" s="1153" t="str">
        <f>'Sch-1'!I77</f>
        <v>SET</v>
      </c>
      <c r="F77" s="1153">
        <f>'Sch-1'!J77</f>
        <v>2</v>
      </c>
      <c r="G77" s="1102"/>
      <c r="H77" s="673" t="str">
        <f t="shared" si="3"/>
        <v>INCLUDED</v>
      </c>
      <c r="I77" s="624">
        <f t="shared" si="4"/>
        <v>0</v>
      </c>
      <c r="K77" s="672"/>
      <c r="Q77" s="431"/>
      <c r="AA77" s="431"/>
      <c r="AB77" s="431"/>
      <c r="AC77" s="431"/>
      <c r="AD77" s="431"/>
      <c r="AE77" s="431"/>
      <c r="AF77" s="431"/>
      <c r="AG77" s="431"/>
      <c r="AH77" s="431"/>
      <c r="AI77" s="431"/>
      <c r="AJ77" s="431"/>
      <c r="AK77" s="431"/>
      <c r="AL77" s="431"/>
      <c r="AM77" s="431"/>
      <c r="AN77" s="431"/>
    </row>
    <row r="78" spans="1:40" ht="37.5">
      <c r="A78" s="1170">
        <f>'Sch-1'!A78</f>
        <v>60</v>
      </c>
      <c r="B78" s="1154" t="str">
        <f>'Sch-1'!B78</f>
        <v xml:space="preserve">MANDATORY SPARES-400kV GIS              </v>
      </c>
      <c r="C78" s="1153">
        <f>'Sch-1'!C78</f>
        <v>1000049505</v>
      </c>
      <c r="D78" s="1154" t="str">
        <f>'Sch-1'!H78</f>
        <v>UHF PD SENSORS OF EACH TYPE ALONG WITH BNC CONNECTOR FOR 420KV GIS</v>
      </c>
      <c r="E78" s="1153" t="str">
        <f>'Sch-1'!I78</f>
        <v xml:space="preserve">EA </v>
      </c>
      <c r="F78" s="1153">
        <f>'Sch-1'!J78</f>
        <v>3</v>
      </c>
      <c r="G78" s="1102"/>
      <c r="H78" s="673" t="str">
        <f t="shared" si="3"/>
        <v>INCLUDED</v>
      </c>
      <c r="I78" s="624">
        <f t="shared" si="4"/>
        <v>0</v>
      </c>
      <c r="K78" s="672"/>
      <c r="Q78" s="431"/>
      <c r="AA78" s="431"/>
      <c r="AB78" s="431"/>
      <c r="AC78" s="431"/>
      <c r="AD78" s="431"/>
      <c r="AE78" s="431"/>
      <c r="AF78" s="431"/>
      <c r="AG78" s="431"/>
      <c r="AH78" s="431"/>
      <c r="AI78" s="431"/>
      <c r="AJ78" s="431"/>
      <c r="AK78" s="431"/>
      <c r="AL78" s="431"/>
      <c r="AM78" s="431"/>
      <c r="AN78" s="431"/>
    </row>
    <row r="79" spans="1:40" ht="56.25">
      <c r="A79" s="1170">
        <f>'Sch-1'!A79</f>
        <v>61</v>
      </c>
      <c r="B79" s="1154" t="str">
        <f>'Sch-1'!B79</f>
        <v xml:space="preserve">MANDATORY SPARES-400kV GIS              </v>
      </c>
      <c r="C79" s="1153">
        <f>'Sch-1'!C79</f>
        <v>1000058334</v>
      </c>
      <c r="D79" s="1154" t="str">
        <f>'Sch-1'!H79</f>
        <v>400KV GIS-SUPPORT INSULATORS (GAS THROUGH) OF EACH TYPE (COMPLETE WITHMETAL RING ETC.) ALONG WITH ASSOCIATED CONTACTS AND SHIELDS</v>
      </c>
      <c r="E79" s="1153" t="str">
        <f>'Sch-1'!I79</f>
        <v xml:space="preserve">EA </v>
      </c>
      <c r="F79" s="1153">
        <f>'Sch-1'!J79</f>
        <v>3</v>
      </c>
      <c r="G79" s="1102"/>
      <c r="H79" s="673" t="str">
        <f t="shared" si="3"/>
        <v>INCLUDED</v>
      </c>
      <c r="I79" s="624">
        <f t="shared" si="4"/>
        <v>0</v>
      </c>
      <c r="K79" s="672"/>
      <c r="Q79" s="431"/>
      <c r="AA79" s="431"/>
      <c r="AB79" s="431"/>
      <c r="AC79" s="431"/>
      <c r="AD79" s="431"/>
      <c r="AE79" s="431"/>
      <c r="AF79" s="431"/>
      <c r="AG79" s="431"/>
      <c r="AH79" s="431"/>
      <c r="AI79" s="431"/>
      <c r="AJ79" s="431"/>
      <c r="AK79" s="431"/>
      <c r="AL79" s="431"/>
      <c r="AM79" s="431"/>
      <c r="AN79" s="431"/>
    </row>
    <row r="80" spans="1:40" ht="37.5">
      <c r="A80" s="1170">
        <f>'Sch-1'!A80</f>
        <v>62</v>
      </c>
      <c r="B80" s="1154" t="str">
        <f>'Sch-1'!B80</f>
        <v xml:space="preserve">MANDATORY SPARES-400kV GIS              </v>
      </c>
      <c r="C80" s="1153">
        <f>'Sch-1'!C80</f>
        <v>1000058329</v>
      </c>
      <c r="D80" s="1154" t="str">
        <f>'Sch-1'!H80</f>
        <v>400KV GIS-GAS BARRIERS OF EACH TYPE (COMPLETE WITH METAL RING ETC.)ALONG WITH ASSOCIATED CONTACTS AND SHIELDS</v>
      </c>
      <c r="E80" s="1153" t="str">
        <f>'Sch-1'!I80</f>
        <v xml:space="preserve">EA </v>
      </c>
      <c r="F80" s="1153">
        <f>'Sch-1'!J80</f>
        <v>3</v>
      </c>
      <c r="G80" s="1102"/>
      <c r="H80" s="673" t="str">
        <f t="shared" si="3"/>
        <v>INCLUDED</v>
      </c>
      <c r="I80" s="624">
        <f t="shared" si="4"/>
        <v>0</v>
      </c>
      <c r="K80" s="672"/>
      <c r="Q80" s="431"/>
      <c r="AA80" s="431"/>
      <c r="AB80" s="431"/>
      <c r="AC80" s="431"/>
      <c r="AD80" s="431"/>
      <c r="AE80" s="431"/>
      <c r="AF80" s="431"/>
      <c r="AG80" s="431"/>
      <c r="AH80" s="431"/>
      <c r="AI80" s="431"/>
      <c r="AJ80" s="431"/>
      <c r="AK80" s="431"/>
      <c r="AL80" s="431"/>
      <c r="AM80" s="431"/>
      <c r="AN80" s="431"/>
    </row>
    <row r="81" spans="1:40" ht="37.5">
      <c r="A81" s="1170">
        <f>'Sch-1'!A81</f>
        <v>63</v>
      </c>
      <c r="B81" s="1154" t="str">
        <f>'Sch-1'!B81</f>
        <v xml:space="preserve">MANDATORY SPARES-400kV GIS              </v>
      </c>
      <c r="C81" s="1153">
        <f>'Sch-1'!C81</f>
        <v>1000058333</v>
      </c>
      <c r="D81" s="1154" t="str">
        <f>'Sch-1'!H81</f>
        <v>400KV GIS- 3150A SF6 TO AIR BUSHING COMPLETE IN ALL RESPECT</v>
      </c>
      <c r="E81" s="1153" t="str">
        <f>'Sch-1'!I81</f>
        <v xml:space="preserve">EA </v>
      </c>
      <c r="F81" s="1153">
        <f>'Sch-1'!J81</f>
        <v>1</v>
      </c>
      <c r="G81" s="1102"/>
      <c r="H81" s="673" t="str">
        <f t="shared" si="3"/>
        <v>INCLUDED</v>
      </c>
      <c r="I81" s="624">
        <f t="shared" si="4"/>
        <v>0</v>
      </c>
      <c r="K81" s="672"/>
      <c r="Q81" s="431"/>
      <c r="AA81" s="431"/>
      <c r="AB81" s="431"/>
      <c r="AC81" s="431"/>
      <c r="AD81" s="431"/>
      <c r="AE81" s="431"/>
      <c r="AF81" s="431"/>
      <c r="AG81" s="431"/>
      <c r="AH81" s="431"/>
      <c r="AI81" s="431"/>
      <c r="AJ81" s="431"/>
      <c r="AK81" s="431"/>
      <c r="AL81" s="431"/>
      <c r="AM81" s="431"/>
      <c r="AN81" s="431"/>
    </row>
    <row r="82" spans="1:40" ht="56.25">
      <c r="A82" s="1170">
        <f>'Sch-1'!A82</f>
        <v>64</v>
      </c>
      <c r="B82" s="1154" t="str">
        <f>'Sch-1'!B82</f>
        <v xml:space="preserve">MANDATORY SPARES-400kV GIS              </v>
      </c>
      <c r="C82" s="1153">
        <f>'Sch-1'!C82</f>
        <v>1000049498</v>
      </c>
      <c r="D82" s="1154" t="str">
        <f>'Sch-1'!H82</f>
        <v>LCC SPARES  - AUX. RELAYS, CONTACTORS,PUSH BUTTONS, SWITCHES,LAMPS,ANNUNCIATION WINDOWS, MCB, FUSES,TIMERS, TERMINAL BLOCKS ETC. OF EACHTYPE &amp; RATING-400kV GIS</v>
      </c>
      <c r="E82" s="1153" t="str">
        <f>'Sch-1'!I82</f>
        <v>SET</v>
      </c>
      <c r="F82" s="1153">
        <f>'Sch-1'!J82</f>
        <v>1</v>
      </c>
      <c r="G82" s="1102"/>
      <c r="H82" s="673" t="str">
        <f t="shared" si="3"/>
        <v>INCLUDED</v>
      </c>
      <c r="I82" s="624">
        <f t="shared" si="4"/>
        <v>0</v>
      </c>
      <c r="K82" s="672"/>
      <c r="Q82" s="431"/>
      <c r="AA82" s="431"/>
      <c r="AB82" s="431"/>
      <c r="AC82" s="431"/>
      <c r="AD82" s="431"/>
      <c r="AE82" s="431"/>
      <c r="AF82" s="431"/>
      <c r="AG82" s="431"/>
      <c r="AH82" s="431"/>
      <c r="AI82" s="431"/>
      <c r="AJ82" s="431"/>
      <c r="AK82" s="431"/>
      <c r="AL82" s="431"/>
      <c r="AM82" s="431"/>
      <c r="AN82" s="431"/>
    </row>
    <row r="83" spans="1:40" ht="56.25">
      <c r="A83" s="1170">
        <f>'Sch-1'!A83</f>
        <v>65</v>
      </c>
      <c r="B83" s="1154" t="str">
        <f>'Sch-1'!B83</f>
        <v xml:space="preserve">MANDATORY SPARES-400kV GIS              </v>
      </c>
      <c r="C83" s="1153">
        <f>'Sch-1'!C83</f>
        <v>1000058317</v>
      </c>
      <c r="D83" s="1154" t="str">
        <f>'Sch-1'!H83</f>
        <v>400KV GIS-ONE POLE OF 3150A CIRCUIT BREAKER WITHOUT PIR WITHINTERRUPTER, MAIN CIRCUIT, ENCLOSURE AND OPERATING MECHANISM COMPLETEIN ALL RESPECT</v>
      </c>
      <c r="E83" s="1153" t="str">
        <f>'Sch-1'!I83</f>
        <v>SET</v>
      </c>
      <c r="F83" s="1153">
        <f>'Sch-1'!J83</f>
        <v>1</v>
      </c>
      <c r="G83" s="1102"/>
      <c r="H83" s="673" t="str">
        <f t="shared" si="3"/>
        <v>INCLUDED</v>
      </c>
      <c r="I83" s="624">
        <f t="shared" si="4"/>
        <v>0</v>
      </c>
      <c r="K83" s="672"/>
      <c r="Q83" s="431"/>
      <c r="AA83" s="431"/>
      <c r="AB83" s="431"/>
      <c r="AC83" s="431"/>
      <c r="AD83" s="431"/>
      <c r="AE83" s="431"/>
      <c r="AF83" s="431"/>
      <c r="AG83" s="431"/>
      <c r="AH83" s="431"/>
      <c r="AI83" s="431"/>
      <c r="AJ83" s="431"/>
      <c r="AK83" s="431"/>
      <c r="AL83" s="431"/>
      <c r="AM83" s="431"/>
      <c r="AN83" s="431"/>
    </row>
    <row r="84" spans="1:40" ht="37.5">
      <c r="A84" s="1170">
        <f>'Sch-1'!A84</f>
        <v>66</v>
      </c>
      <c r="B84" s="1154" t="str">
        <f>'Sch-1'!B84</f>
        <v xml:space="preserve">MANDATORY SPARES-400kV GIS              </v>
      </c>
      <c r="C84" s="1153">
        <f>'Sch-1'!C84</f>
        <v>1000021873</v>
      </c>
      <c r="D84" s="1154" t="str">
        <f>'Sch-1'!H84</f>
        <v>Trip coil assembly with resistor for420kV GIS Circuit Breaker (asapplicable)</v>
      </c>
      <c r="E84" s="1153" t="str">
        <f>'Sch-1'!I84</f>
        <v>SET</v>
      </c>
      <c r="F84" s="1153">
        <f>'Sch-1'!J84</f>
        <v>3</v>
      </c>
      <c r="G84" s="1102"/>
      <c r="H84" s="673" t="str">
        <f t="shared" si="3"/>
        <v>INCLUDED</v>
      </c>
      <c r="I84" s="624">
        <f t="shared" si="4"/>
        <v>0</v>
      </c>
      <c r="K84" s="672"/>
      <c r="Q84" s="431"/>
      <c r="AA84" s="431"/>
      <c r="AB84" s="431"/>
      <c r="AC84" s="431"/>
      <c r="AD84" s="431"/>
      <c r="AE84" s="431"/>
      <c r="AF84" s="431"/>
      <c r="AG84" s="431"/>
      <c r="AH84" s="431"/>
      <c r="AI84" s="431"/>
      <c r="AJ84" s="431"/>
      <c r="AK84" s="431"/>
      <c r="AL84" s="431"/>
      <c r="AM84" s="431"/>
      <c r="AN84" s="431"/>
    </row>
    <row r="85" spans="1:40" ht="37.5">
      <c r="A85" s="1170">
        <f>'Sch-1'!A85</f>
        <v>67</v>
      </c>
      <c r="B85" s="1154" t="str">
        <f>'Sch-1'!B85</f>
        <v xml:space="preserve">MANDATORY SPARES-400kV GIS              </v>
      </c>
      <c r="C85" s="1153">
        <f>'Sch-1'!C85</f>
        <v>1000009208</v>
      </c>
      <c r="D85" s="1154" t="str">
        <f>'Sch-1'!H85</f>
        <v>Closing coil assembly with resistor for420kV GIS Circuit Breaker (asapplicable)</v>
      </c>
      <c r="E85" s="1153" t="str">
        <f>'Sch-1'!I85</f>
        <v>SET</v>
      </c>
      <c r="F85" s="1153">
        <f>'Sch-1'!J85</f>
        <v>3</v>
      </c>
      <c r="G85" s="1102"/>
      <c r="H85" s="673" t="str">
        <f t="shared" si="3"/>
        <v>INCLUDED</v>
      </c>
      <c r="I85" s="624">
        <f t="shared" si="4"/>
        <v>0</v>
      </c>
      <c r="K85" s="672"/>
      <c r="Q85" s="431"/>
      <c r="AA85" s="431"/>
      <c r="AB85" s="431"/>
      <c r="AC85" s="431"/>
      <c r="AD85" s="431"/>
      <c r="AE85" s="431"/>
      <c r="AF85" s="431"/>
      <c r="AG85" s="431"/>
      <c r="AH85" s="431"/>
      <c r="AI85" s="431"/>
      <c r="AJ85" s="431"/>
      <c r="AK85" s="431"/>
      <c r="AL85" s="431"/>
      <c r="AM85" s="431"/>
      <c r="AN85" s="431"/>
    </row>
    <row r="86" spans="1:40" ht="37.5">
      <c r="A86" s="1170">
        <f>'Sch-1'!A86</f>
        <v>68</v>
      </c>
      <c r="B86" s="1154" t="str">
        <f>'Sch-1'!B86</f>
        <v xml:space="preserve">MANDATORY SPARES-400kV GIS              </v>
      </c>
      <c r="C86" s="1153">
        <f>'Sch-1'!C86</f>
        <v>1000058324</v>
      </c>
      <c r="D86" s="1154" t="str">
        <f>'Sch-1'!H86</f>
        <v>RELAYS, POWER CONTACTORS, PUSH BUTTONS, TIMERS &amp; MCBS ETC. (ASAPPLICABLE) OF EACH TYPE FOR 400KV GIS CIRCUIT BREAKER</v>
      </c>
      <c r="E86" s="1153" t="str">
        <f>'Sch-1'!I86</f>
        <v>SET</v>
      </c>
      <c r="F86" s="1153">
        <f>'Sch-1'!J86</f>
        <v>1</v>
      </c>
      <c r="G86" s="1102"/>
      <c r="H86" s="673" t="str">
        <f t="shared" si="3"/>
        <v>INCLUDED</v>
      </c>
      <c r="I86" s="624">
        <f t="shared" si="4"/>
        <v>0</v>
      </c>
      <c r="K86" s="672"/>
      <c r="Q86" s="431"/>
      <c r="AA86" s="431"/>
      <c r="AB86" s="431"/>
      <c r="AC86" s="431"/>
      <c r="AD86" s="431"/>
      <c r="AE86" s="431"/>
      <c r="AF86" s="431"/>
      <c r="AG86" s="431"/>
      <c r="AH86" s="431"/>
      <c r="AI86" s="431"/>
      <c r="AJ86" s="431"/>
      <c r="AK86" s="431"/>
      <c r="AL86" s="431"/>
      <c r="AM86" s="431"/>
      <c r="AN86" s="431"/>
    </row>
    <row r="87" spans="1:40" ht="37.5">
      <c r="A87" s="1170">
        <f>'Sch-1'!A87</f>
        <v>69</v>
      </c>
      <c r="B87" s="1154" t="str">
        <f>'Sch-1'!B87</f>
        <v xml:space="preserve">MANDATORY SPARES-400kV GIS              </v>
      </c>
      <c r="C87" s="1153">
        <f>'Sch-1'!C87</f>
        <v>1000007067</v>
      </c>
      <c r="D87" s="1154" t="str">
        <f>'Sch-1'!H87</f>
        <v>Auxiliary switch assembly of each type for 420kV GIS Circuit Breaker</v>
      </c>
      <c r="E87" s="1153" t="str">
        <f>'Sch-1'!I87</f>
        <v>SET</v>
      </c>
      <c r="F87" s="1153">
        <f>'Sch-1'!J87</f>
        <v>1</v>
      </c>
      <c r="G87" s="1102"/>
      <c r="H87" s="673" t="str">
        <f t="shared" si="3"/>
        <v>INCLUDED</v>
      </c>
      <c r="I87" s="624">
        <f t="shared" si="4"/>
        <v>0</v>
      </c>
      <c r="K87" s="672"/>
      <c r="Q87" s="431"/>
      <c r="AA87" s="431"/>
      <c r="AB87" s="431"/>
      <c r="AC87" s="431"/>
      <c r="AD87" s="431"/>
      <c r="AE87" s="431"/>
      <c r="AF87" s="431"/>
      <c r="AG87" s="431"/>
      <c r="AH87" s="431"/>
      <c r="AI87" s="431"/>
      <c r="AJ87" s="431"/>
      <c r="AK87" s="431"/>
      <c r="AL87" s="431"/>
      <c r="AM87" s="431"/>
      <c r="AN87" s="431"/>
    </row>
    <row r="88" spans="1:40" ht="37.5">
      <c r="A88" s="1170">
        <f>'Sch-1'!A88</f>
        <v>70</v>
      </c>
      <c r="B88" s="1154" t="str">
        <f>'Sch-1'!B88</f>
        <v xml:space="preserve">MANDATORY SPARES-400kV GIS              </v>
      </c>
      <c r="C88" s="1153">
        <f>'Sch-1'!C88</f>
        <v>1000058323</v>
      </c>
      <c r="D88" s="1154" t="str">
        <f>'Sch-1'!H88</f>
        <v>400KV GIS CIRCUIT BREAKER-OPERATION COUNTER</v>
      </c>
      <c r="E88" s="1153" t="str">
        <f>'Sch-1'!I88</f>
        <v xml:space="preserve">EA </v>
      </c>
      <c r="F88" s="1153">
        <f>'Sch-1'!J88</f>
        <v>1</v>
      </c>
      <c r="G88" s="1102"/>
      <c r="H88" s="673" t="str">
        <f t="shared" si="3"/>
        <v>INCLUDED</v>
      </c>
      <c r="I88" s="624">
        <f t="shared" si="4"/>
        <v>0</v>
      </c>
      <c r="K88" s="672"/>
      <c r="Q88" s="431"/>
      <c r="AA88" s="431"/>
      <c r="AB88" s="431"/>
      <c r="AC88" s="431"/>
      <c r="AD88" s="431"/>
      <c r="AE88" s="431"/>
      <c r="AF88" s="431"/>
      <c r="AG88" s="431"/>
      <c r="AH88" s="431"/>
      <c r="AI88" s="431"/>
      <c r="AJ88" s="431"/>
      <c r="AK88" s="431"/>
      <c r="AL88" s="431"/>
      <c r="AM88" s="431"/>
      <c r="AN88" s="431"/>
    </row>
    <row r="89" spans="1:40" ht="37.5">
      <c r="A89" s="1170">
        <f>'Sch-1'!A89</f>
        <v>71</v>
      </c>
      <c r="B89" s="1154" t="str">
        <f>'Sch-1'!B89</f>
        <v xml:space="preserve">MANDATORY SPARES-400kV GIS              </v>
      </c>
      <c r="C89" s="1153">
        <f>'Sch-1'!C89</f>
        <v>1000058320</v>
      </c>
      <c r="D89" s="1154" t="str">
        <f>'Sch-1'!H89</f>
        <v>400KV GIS CIRCUIT BREAKER-HYDRAULIC OPERATING MECHANISM WITH DRIVEMOTOR (FOR HYDRAULIC OPERATED MECHANISM, IF APPLICABLE)</v>
      </c>
      <c r="E89" s="1153" t="str">
        <f>'Sch-1'!I89</f>
        <v>SET</v>
      </c>
      <c r="F89" s="1153">
        <f>'Sch-1'!J89</f>
        <v>1</v>
      </c>
      <c r="G89" s="1102"/>
      <c r="H89" s="673" t="str">
        <f t="shared" si="3"/>
        <v>INCLUDED</v>
      </c>
      <c r="I89" s="624">
        <f t="shared" si="4"/>
        <v>0</v>
      </c>
      <c r="K89" s="672"/>
      <c r="Q89" s="431"/>
      <c r="AA89" s="431"/>
      <c r="AB89" s="431"/>
      <c r="AC89" s="431"/>
      <c r="AD89" s="431"/>
      <c r="AE89" s="431"/>
      <c r="AF89" s="431"/>
      <c r="AG89" s="431"/>
      <c r="AH89" s="431"/>
      <c r="AI89" s="431"/>
      <c r="AJ89" s="431"/>
      <c r="AK89" s="431"/>
      <c r="AL89" s="431"/>
      <c r="AM89" s="431"/>
      <c r="AN89" s="431"/>
    </row>
    <row r="90" spans="1:40" ht="37.5">
      <c r="A90" s="1170">
        <f>'Sch-1'!A90</f>
        <v>72</v>
      </c>
      <c r="B90" s="1154" t="str">
        <f>'Sch-1'!B90</f>
        <v xml:space="preserve">MANDATORY SPARES-400kV GIS              </v>
      </c>
      <c r="C90" s="1153">
        <f>'Sch-1'!C90</f>
        <v>1000049759</v>
      </c>
      <c r="D90" s="1154" t="str">
        <f>'Sch-1'!H90</f>
        <v>HYDRAULIC FILTER OF EACH TYPE (FOR HYDRAULIC OPERATED MECHANISM, IFPPLICABLE)-400KV GIS CIRCUIT BREKAER</v>
      </c>
      <c r="E90" s="1153" t="str">
        <f>'Sch-1'!I90</f>
        <v>SET</v>
      </c>
      <c r="F90" s="1153">
        <f>'Sch-1'!J90</f>
        <v>1</v>
      </c>
      <c r="G90" s="1102"/>
      <c r="H90" s="673" t="str">
        <f t="shared" si="3"/>
        <v>INCLUDED</v>
      </c>
      <c r="I90" s="624">
        <f t="shared" si="4"/>
        <v>0</v>
      </c>
      <c r="K90" s="672"/>
      <c r="Q90" s="431"/>
      <c r="AA90" s="431"/>
      <c r="AB90" s="431"/>
      <c r="AC90" s="431"/>
      <c r="AD90" s="431"/>
      <c r="AE90" s="431"/>
      <c r="AF90" s="431"/>
      <c r="AG90" s="431"/>
      <c r="AH90" s="431"/>
      <c r="AI90" s="431"/>
      <c r="AJ90" s="431"/>
      <c r="AK90" s="431"/>
      <c r="AL90" s="431"/>
      <c r="AM90" s="431"/>
      <c r="AN90" s="431"/>
    </row>
    <row r="91" spans="1:40" ht="37.5">
      <c r="A91" s="1170">
        <f>'Sch-1'!A91</f>
        <v>73</v>
      </c>
      <c r="B91" s="1154" t="str">
        <f>'Sch-1'!B91</f>
        <v xml:space="preserve">MANDATORY SPARES-400kV GIS              </v>
      </c>
      <c r="C91" s="1153">
        <f>'Sch-1'!C91</f>
        <v>1000058319</v>
      </c>
      <c r="D91" s="1154" t="str">
        <f>'Sch-1'!H91</f>
        <v>400KV GIS CIRCUIT BREAKER- HOSE PIPE OF EACH TYPE (AS APPLICABLE) (FORHYDRAULIC OPERATED MECHANISM, IF APPLICABLE)</v>
      </c>
      <c r="E91" s="1153" t="str">
        <f>'Sch-1'!I91</f>
        <v>SET</v>
      </c>
      <c r="F91" s="1153">
        <f>'Sch-1'!J91</f>
        <v>1</v>
      </c>
      <c r="G91" s="1102"/>
      <c r="H91" s="673" t="str">
        <f t="shared" si="3"/>
        <v>INCLUDED</v>
      </c>
      <c r="I91" s="624">
        <f t="shared" si="4"/>
        <v>0</v>
      </c>
      <c r="K91" s="672"/>
      <c r="Q91" s="431"/>
      <c r="AA91" s="431"/>
      <c r="AB91" s="431"/>
      <c r="AC91" s="431"/>
      <c r="AD91" s="431"/>
      <c r="AE91" s="431"/>
      <c r="AF91" s="431"/>
      <c r="AG91" s="431"/>
      <c r="AH91" s="431"/>
      <c r="AI91" s="431"/>
      <c r="AJ91" s="431"/>
      <c r="AK91" s="431"/>
      <c r="AL91" s="431"/>
      <c r="AM91" s="431"/>
      <c r="AN91" s="431"/>
    </row>
    <row r="92" spans="1:40" ht="37.5">
      <c r="A92" s="1170">
        <f>'Sch-1'!A92</f>
        <v>74</v>
      </c>
      <c r="B92" s="1154" t="str">
        <f>'Sch-1'!B92</f>
        <v xml:space="preserve">MANDATORY SPARES-400kV GIS              </v>
      </c>
      <c r="C92" s="1153">
        <f>'Sch-1'!C92</f>
        <v>1000058322</v>
      </c>
      <c r="D92" s="1154" t="str">
        <f>'Sch-1'!H92</f>
        <v>400KV GIS CIRCUIT BREAKER - N2 ACCUMULATOR (FOR HYDRAULIC OPERATEDMECHANISM, IF APPLICABLE)</v>
      </c>
      <c r="E92" s="1153" t="str">
        <f>'Sch-1'!I92</f>
        <v>SET</v>
      </c>
      <c r="F92" s="1153">
        <f>'Sch-1'!J92</f>
        <v>1</v>
      </c>
      <c r="G92" s="1102"/>
      <c r="H92" s="673" t="str">
        <f t="shared" si="3"/>
        <v>INCLUDED</v>
      </c>
      <c r="I92" s="624">
        <f t="shared" si="4"/>
        <v>0</v>
      </c>
      <c r="K92" s="672"/>
      <c r="Q92" s="431"/>
      <c r="AA92" s="431"/>
      <c r="AB92" s="431"/>
      <c r="AC92" s="431"/>
      <c r="AD92" s="431"/>
      <c r="AE92" s="431"/>
      <c r="AF92" s="431"/>
      <c r="AG92" s="431"/>
      <c r="AH92" s="431"/>
      <c r="AI92" s="431"/>
      <c r="AJ92" s="431"/>
      <c r="AK92" s="431"/>
      <c r="AL92" s="431"/>
      <c r="AM92" s="431"/>
      <c r="AN92" s="431"/>
    </row>
    <row r="93" spans="1:40" ht="37.5">
      <c r="A93" s="1170">
        <f>'Sch-1'!A93</f>
        <v>75</v>
      </c>
      <c r="B93" s="1154" t="str">
        <f>'Sch-1'!B93</f>
        <v xml:space="preserve">MANDATORY SPARES-400kV GIS              </v>
      </c>
      <c r="C93" s="1153">
        <f>'Sch-1'!C93</f>
        <v>1000049835</v>
      </c>
      <c r="D93" s="1154" t="str">
        <f>'Sch-1'!H93</f>
        <v>VALVES OF EACH TYPE (FOR HYDRAULIC OPERATED MECHANISM, IFAPPLICABLE)-400KV GIS CIRCUIT BREKAER</v>
      </c>
      <c r="E93" s="1153" t="str">
        <f>'Sch-1'!I93</f>
        <v>SET</v>
      </c>
      <c r="F93" s="1153">
        <f>'Sch-1'!J93</f>
        <v>1</v>
      </c>
      <c r="G93" s="1102"/>
      <c r="H93" s="673" t="str">
        <f t="shared" si="3"/>
        <v>INCLUDED</v>
      </c>
      <c r="I93" s="624">
        <f t="shared" si="4"/>
        <v>0</v>
      </c>
      <c r="K93" s="672"/>
      <c r="Q93" s="431"/>
      <c r="AA93" s="431"/>
      <c r="AB93" s="431"/>
      <c r="AC93" s="431"/>
      <c r="AD93" s="431"/>
      <c r="AE93" s="431"/>
      <c r="AF93" s="431"/>
      <c r="AG93" s="431"/>
      <c r="AH93" s="431"/>
      <c r="AI93" s="431"/>
      <c r="AJ93" s="431"/>
      <c r="AK93" s="431"/>
      <c r="AL93" s="431"/>
      <c r="AM93" s="431"/>
      <c r="AN93" s="431"/>
    </row>
    <row r="94" spans="1:40" ht="56.25">
      <c r="A94" s="1170">
        <f>'Sch-1'!A94</f>
        <v>76</v>
      </c>
      <c r="B94" s="1154" t="str">
        <f>'Sch-1'!B94</f>
        <v xml:space="preserve">MANDATORY SPARES-400kV GIS              </v>
      </c>
      <c r="C94" s="1153">
        <f>'Sch-1'!C94</f>
        <v>1000049795</v>
      </c>
      <c r="D94" s="1154" t="str">
        <f>'Sch-1'!H94</f>
        <v>PIPE LENGTH (COPPER &amp; STEEL) OF EACH SIZE &amp; TYPE (FOR HYDRAULICOPERATED MECHANISM, IF APPLICABLE)-400KV GIS CIRCUIT BREKAER</v>
      </c>
      <c r="E94" s="1153" t="str">
        <f>'Sch-1'!I94</f>
        <v>SET</v>
      </c>
      <c r="F94" s="1153">
        <f>'Sch-1'!J94</f>
        <v>1</v>
      </c>
      <c r="G94" s="1102"/>
      <c r="H94" s="673" t="str">
        <f t="shared" si="3"/>
        <v>INCLUDED</v>
      </c>
      <c r="I94" s="624">
        <f t="shared" si="4"/>
        <v>0</v>
      </c>
      <c r="K94" s="672"/>
      <c r="Q94" s="431"/>
      <c r="AA94" s="431"/>
      <c r="AB94" s="431"/>
      <c r="AC94" s="431"/>
      <c r="AD94" s="431"/>
      <c r="AE94" s="431"/>
      <c r="AF94" s="431"/>
      <c r="AG94" s="431"/>
      <c r="AH94" s="431"/>
      <c r="AI94" s="431"/>
      <c r="AJ94" s="431"/>
      <c r="AK94" s="431"/>
      <c r="AL94" s="431"/>
      <c r="AM94" s="431"/>
      <c r="AN94" s="431"/>
    </row>
    <row r="95" spans="1:40" ht="37.5">
      <c r="A95" s="1170">
        <f>'Sch-1'!A95</f>
        <v>77</v>
      </c>
      <c r="B95" s="1154" t="str">
        <f>'Sch-1'!B95</f>
        <v xml:space="preserve">MANDATORY SPARES-400kV GIS              </v>
      </c>
      <c r="C95" s="1153">
        <f>'Sch-1'!C95</f>
        <v>1000049808</v>
      </c>
      <c r="D95" s="1154" t="str">
        <f>'Sch-1'!H95</f>
        <v>PRESSURE SWITCHES OF EACH TYPE (FOR HYDRAULIC OPERATED MECHANISM, IFAPPLICABLE)-400KV GIS CIRCUIT BREKAER</v>
      </c>
      <c r="E95" s="1153" t="str">
        <f>'Sch-1'!I95</f>
        <v>SET</v>
      </c>
      <c r="F95" s="1153">
        <f>'Sch-1'!J95</f>
        <v>1</v>
      </c>
      <c r="G95" s="1102"/>
      <c r="H95" s="673" t="str">
        <f t="shared" si="3"/>
        <v>INCLUDED</v>
      </c>
      <c r="I95" s="624">
        <f t="shared" si="4"/>
        <v>0</v>
      </c>
      <c r="K95" s="672"/>
      <c r="Q95" s="431"/>
      <c r="AA95" s="431"/>
      <c r="AB95" s="431"/>
      <c r="AC95" s="431"/>
      <c r="AD95" s="431"/>
      <c r="AE95" s="431"/>
      <c r="AF95" s="431"/>
      <c r="AG95" s="431"/>
      <c r="AH95" s="431"/>
      <c r="AI95" s="431"/>
      <c r="AJ95" s="431"/>
      <c r="AK95" s="431"/>
      <c r="AL95" s="431"/>
      <c r="AM95" s="431"/>
      <c r="AN95" s="431"/>
    </row>
    <row r="96" spans="1:40" ht="56.25">
      <c r="A96" s="1170">
        <f>'Sch-1'!A96</f>
        <v>78</v>
      </c>
      <c r="B96" s="1154" t="str">
        <f>'Sch-1'!B96</f>
        <v xml:space="preserve">MANDATORY SPARES-400kV GIS              </v>
      </c>
      <c r="C96" s="1153">
        <f>'Sch-1'!C96</f>
        <v>1000049805</v>
      </c>
      <c r="D96" s="1154" t="str">
        <f>'Sch-1'!H96</f>
        <v>PRESSURE GAUGE WITH COUPLING DEVICE OF EACH TYPE (FOR HYDRAULICOPERATED MECHANISM, IF APPLICABLE)-400KV GIS CIRCUIT BREKAER</v>
      </c>
      <c r="E96" s="1153" t="str">
        <f>'Sch-1'!I96</f>
        <v>SET</v>
      </c>
      <c r="F96" s="1153">
        <f>'Sch-1'!J96</f>
        <v>1</v>
      </c>
      <c r="G96" s="1102"/>
      <c r="H96" s="673" t="str">
        <f t="shared" si="3"/>
        <v>INCLUDED</v>
      </c>
      <c r="I96" s="624">
        <f t="shared" si="4"/>
        <v>0</v>
      </c>
      <c r="K96" s="672"/>
      <c r="Q96" s="431"/>
      <c r="AA96" s="431"/>
      <c r="AB96" s="431"/>
      <c r="AC96" s="431"/>
      <c r="AD96" s="431"/>
      <c r="AE96" s="431"/>
      <c r="AF96" s="431"/>
      <c r="AG96" s="431"/>
      <c r="AH96" s="431"/>
      <c r="AI96" s="431"/>
      <c r="AJ96" s="431"/>
      <c r="AK96" s="431"/>
      <c r="AL96" s="431"/>
      <c r="AM96" s="431"/>
      <c r="AN96" s="431"/>
    </row>
    <row r="97" spans="1:40" ht="37.5">
      <c r="A97" s="1170">
        <f>'Sch-1'!A97</f>
        <v>79</v>
      </c>
      <c r="B97" s="1154" t="str">
        <f>'Sch-1'!B97</f>
        <v xml:space="preserve">MANDATORY SPARES-400kV GIS              </v>
      </c>
      <c r="C97" s="1153">
        <f>'Sch-1'!C97</f>
        <v>1000058321</v>
      </c>
      <c r="D97" s="1154" t="str">
        <f>'Sch-1'!H97</f>
        <v>400KV GIS CIRCUIT BREAKER-HYDRAULIC OIL (5% OF TOTAL OIL QUANTITY)(FOR HYDRAULIC OPERATED MECHANISM, IF APPLICABLE)</v>
      </c>
      <c r="E97" s="1153" t="str">
        <f>'Sch-1'!I97</f>
        <v>SET</v>
      </c>
      <c r="F97" s="1153">
        <f>'Sch-1'!J97</f>
        <v>1</v>
      </c>
      <c r="G97" s="1102"/>
      <c r="H97" s="673" t="str">
        <f t="shared" si="3"/>
        <v>INCLUDED</v>
      </c>
      <c r="I97" s="624">
        <f t="shared" si="4"/>
        <v>0</v>
      </c>
      <c r="K97" s="672"/>
      <c r="Q97" s="431"/>
      <c r="AA97" s="431"/>
      <c r="AB97" s="431"/>
      <c r="AC97" s="431"/>
      <c r="AD97" s="431"/>
      <c r="AE97" s="431"/>
      <c r="AF97" s="431"/>
      <c r="AG97" s="431"/>
      <c r="AH97" s="431"/>
      <c r="AI97" s="431"/>
      <c r="AJ97" s="431"/>
      <c r="AK97" s="431"/>
      <c r="AL97" s="431"/>
      <c r="AM97" s="431"/>
      <c r="AN97" s="431"/>
    </row>
    <row r="98" spans="1:40" ht="37.5">
      <c r="A98" s="1170">
        <f>'Sch-1'!A98</f>
        <v>80</v>
      </c>
      <c r="B98" s="1154" t="str">
        <f>'Sch-1'!B98</f>
        <v xml:space="preserve">MANDATORY SPARES-400kV GIS              </v>
      </c>
      <c r="C98" s="1153">
        <f>'Sch-1'!C98</f>
        <v>1000049799</v>
      </c>
      <c r="D98" s="1154" t="str">
        <f>'Sch-1'!H98</f>
        <v>PRESSURE RELIEF DEVICE OF EACH TYPE (FOR HYDRAULIC OPERATED MECHANISM,IF APPLICABLE)-400KV GIS CIRCUIT BREKAER</v>
      </c>
      <c r="E98" s="1153" t="str">
        <f>'Sch-1'!I98</f>
        <v>SET</v>
      </c>
      <c r="F98" s="1153">
        <f>'Sch-1'!J98</f>
        <v>1</v>
      </c>
      <c r="G98" s="1102"/>
      <c r="H98" s="673" t="str">
        <f t="shared" si="3"/>
        <v>INCLUDED</v>
      </c>
      <c r="I98" s="624">
        <f t="shared" si="4"/>
        <v>0</v>
      </c>
      <c r="K98" s="672"/>
      <c r="Q98" s="431"/>
      <c r="AA98" s="431"/>
      <c r="AB98" s="431"/>
      <c r="AC98" s="431"/>
      <c r="AD98" s="431"/>
      <c r="AE98" s="431"/>
      <c r="AF98" s="431"/>
      <c r="AG98" s="431"/>
      <c r="AH98" s="431"/>
      <c r="AI98" s="431"/>
      <c r="AJ98" s="431"/>
      <c r="AK98" s="431"/>
      <c r="AL98" s="431"/>
      <c r="AM98" s="431"/>
      <c r="AN98" s="431"/>
    </row>
    <row r="99" spans="1:40" ht="56.25">
      <c r="A99" s="1170">
        <f>'Sch-1'!A99</f>
        <v>81</v>
      </c>
      <c r="B99" s="1154" t="str">
        <f>'Sch-1'!B99</f>
        <v xml:space="preserve">MANDATORY SPARES-400kV GIS              </v>
      </c>
      <c r="C99" s="1153">
        <f>'Sch-1'!C99</f>
        <v>1000058325</v>
      </c>
      <c r="D99" s="1154" t="str">
        <f>'Sch-1'!H99</f>
        <v>400KV GIS CIRCUIT BREAKER-COMPLETE SPRING OPERATING MECHANISMINCLUDING CHARGING MECHANISM ETC. (FOR SPRING OPERATED MECHANISM, IFAPPLICABLE)</v>
      </c>
      <c r="E99" s="1153" t="str">
        <f>'Sch-1'!I99</f>
        <v>SET</v>
      </c>
      <c r="F99" s="1153">
        <f>'Sch-1'!J99</f>
        <v>1</v>
      </c>
      <c r="G99" s="1102"/>
      <c r="H99" s="673" t="str">
        <f t="shared" si="3"/>
        <v>INCLUDED</v>
      </c>
      <c r="I99" s="624">
        <f t="shared" si="4"/>
        <v>0</v>
      </c>
      <c r="K99" s="672"/>
      <c r="Q99" s="431"/>
      <c r="AA99" s="431"/>
      <c r="AB99" s="431"/>
      <c r="AC99" s="431"/>
      <c r="AD99" s="431"/>
      <c r="AE99" s="431"/>
      <c r="AF99" s="431"/>
      <c r="AG99" s="431"/>
      <c r="AH99" s="431"/>
      <c r="AI99" s="431"/>
      <c r="AJ99" s="431"/>
      <c r="AK99" s="431"/>
      <c r="AL99" s="431"/>
      <c r="AM99" s="431"/>
      <c r="AN99" s="431"/>
    </row>
    <row r="100" spans="1:40" ht="56.25">
      <c r="A100" s="1170">
        <f>'Sch-1'!A100</f>
        <v>82</v>
      </c>
      <c r="B100" s="1154" t="str">
        <f>'Sch-1'!B100</f>
        <v xml:space="preserve">MANDATORY SPARES-400kV GIS              </v>
      </c>
      <c r="C100" s="1153">
        <f>'Sch-1'!C100</f>
        <v>1000058318</v>
      </c>
      <c r="D100" s="1154" t="str">
        <f>'Sch-1'!H100</f>
        <v>400KV GIS CIRCUIT BREAKER- COMPLETE HYDRAULIC-SPRING OPERATINGMECHANISM INCLUDING CHARGING MECHANISM ETC. (FOR HYDRAULIC-SPRINGOPERATED MECHANISM, IF APPLICABLE)</v>
      </c>
      <c r="E100" s="1153" t="str">
        <f>'Sch-1'!I100</f>
        <v>SET</v>
      </c>
      <c r="F100" s="1153">
        <f>'Sch-1'!J100</f>
        <v>1</v>
      </c>
      <c r="G100" s="1102"/>
      <c r="H100" s="673" t="str">
        <f t="shared" si="3"/>
        <v>INCLUDED</v>
      </c>
      <c r="I100" s="624">
        <f t="shared" si="4"/>
        <v>0</v>
      </c>
      <c r="K100" s="672"/>
      <c r="Q100" s="431"/>
      <c r="AA100" s="431"/>
      <c r="AB100" s="431"/>
      <c r="AC100" s="431"/>
      <c r="AD100" s="431"/>
      <c r="AE100" s="431"/>
      <c r="AF100" s="431"/>
      <c r="AG100" s="431"/>
      <c r="AH100" s="431"/>
      <c r="AI100" s="431"/>
      <c r="AJ100" s="431"/>
      <c r="AK100" s="431"/>
      <c r="AL100" s="431"/>
      <c r="AM100" s="431"/>
      <c r="AN100" s="431"/>
    </row>
    <row r="101" spans="1:40" ht="37.5">
      <c r="A101" s="1170">
        <f>'Sch-1'!A101</f>
        <v>83</v>
      </c>
      <c r="B101" s="1154" t="str">
        <f>'Sch-1'!B101</f>
        <v xml:space="preserve">MANDATORY SPARES-400kV GIS              </v>
      </c>
      <c r="C101" s="1153">
        <f>'Sch-1'!C101</f>
        <v>1000049495</v>
      </c>
      <c r="D101" s="1154" t="str">
        <f>'Sch-1'!H101</f>
        <v>PRESSURE SWITCHES OF EACH TYPE FOR420KV GIS  CIRCUIT BREAKER (ForHydraulic-Spring Operated Mechanism, ifapplicable)</v>
      </c>
      <c r="E101" s="1153" t="str">
        <f>'Sch-1'!I101</f>
        <v>SET</v>
      </c>
      <c r="F101" s="1153">
        <f>'Sch-1'!J101</f>
        <v>1</v>
      </c>
      <c r="G101" s="1102"/>
      <c r="H101" s="673" t="str">
        <f t="shared" si="3"/>
        <v>INCLUDED</v>
      </c>
      <c r="I101" s="624">
        <f t="shared" si="4"/>
        <v>0</v>
      </c>
      <c r="K101" s="672"/>
      <c r="Q101" s="431"/>
      <c r="AA101" s="431"/>
      <c r="AB101" s="431"/>
      <c r="AC101" s="431"/>
      <c r="AD101" s="431"/>
      <c r="AE101" s="431"/>
      <c r="AF101" s="431"/>
      <c r="AG101" s="431"/>
      <c r="AH101" s="431"/>
      <c r="AI101" s="431"/>
      <c r="AJ101" s="431"/>
      <c r="AK101" s="431"/>
      <c r="AL101" s="431"/>
      <c r="AM101" s="431"/>
      <c r="AN101" s="431"/>
    </row>
    <row r="102" spans="1:40" ht="56.25">
      <c r="A102" s="1170">
        <f>'Sch-1'!A102</f>
        <v>84</v>
      </c>
      <c r="B102" s="1154" t="str">
        <f>'Sch-1'!B102</f>
        <v xml:space="preserve">MANDATORY SPARES-400kV GIS              </v>
      </c>
      <c r="C102" s="1153">
        <f>'Sch-1'!C102</f>
        <v>1000049802</v>
      </c>
      <c r="D102" s="1154" t="str">
        <f>'Sch-1'!H102</f>
        <v>PRESSURE GAUGE WITH COUPLING DEVICE OF EACH TYPE (FOR HYDRAULIC-SPRINGOPERATED MECHANISM, IF APPLICABLE)-400KV GIS CIRCUIT BREKAER</v>
      </c>
      <c r="E102" s="1153" t="str">
        <f>'Sch-1'!I102</f>
        <v>SET</v>
      </c>
      <c r="F102" s="1153">
        <f>'Sch-1'!J102</f>
        <v>1</v>
      </c>
      <c r="G102" s="1102"/>
      <c r="H102" s="673" t="str">
        <f t="shared" si="3"/>
        <v>INCLUDED</v>
      </c>
      <c r="I102" s="624">
        <f t="shared" si="4"/>
        <v>0</v>
      </c>
      <c r="K102" s="672"/>
      <c r="Q102" s="431"/>
      <c r="AA102" s="431"/>
      <c r="AB102" s="431"/>
      <c r="AC102" s="431"/>
      <c r="AD102" s="431"/>
      <c r="AE102" s="431"/>
      <c r="AF102" s="431"/>
      <c r="AG102" s="431"/>
      <c r="AH102" s="431"/>
      <c r="AI102" s="431"/>
      <c r="AJ102" s="431"/>
      <c r="AK102" s="431"/>
      <c r="AL102" s="431"/>
      <c r="AM102" s="431"/>
      <c r="AN102" s="431"/>
    </row>
    <row r="103" spans="1:40" ht="337.5">
      <c r="A103" s="1170">
        <f>'Sch-1'!A103</f>
        <v>85</v>
      </c>
      <c r="B103" s="1154" t="str">
        <f>'Sch-1'!B103</f>
        <v xml:space="preserve">MANDATORY SPARES-400kV GIS              </v>
      </c>
      <c r="C103" s="1153">
        <f>'Sch-1'!C103</f>
        <v>1000058374</v>
      </c>
      <c r="D103" s="1154" t="str">
        <f>'Sch-1'!H103</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E103" s="1153" t="str">
        <f>'Sch-1'!I103</f>
        <v xml:space="preserve">EA </v>
      </c>
      <c r="F103" s="1153">
        <f>'Sch-1'!J103</f>
        <v>2</v>
      </c>
      <c r="G103" s="1102"/>
      <c r="H103" s="673" t="str">
        <f t="shared" si="3"/>
        <v>INCLUDED</v>
      </c>
      <c r="I103" s="624">
        <f t="shared" si="4"/>
        <v>0</v>
      </c>
      <c r="K103" s="672"/>
      <c r="Q103" s="431"/>
      <c r="AA103" s="431"/>
      <c r="AB103" s="431"/>
      <c r="AC103" s="431"/>
      <c r="AD103" s="431"/>
      <c r="AE103" s="431"/>
      <c r="AF103" s="431"/>
      <c r="AG103" s="431"/>
      <c r="AH103" s="431"/>
      <c r="AI103" s="431"/>
      <c r="AJ103" s="431"/>
      <c r="AK103" s="431"/>
      <c r="AL103" s="431"/>
      <c r="AM103" s="431"/>
      <c r="AN103" s="431"/>
    </row>
    <row r="104" spans="1:40" ht="243.75">
      <c r="A104" s="1170">
        <f>'Sch-1'!A104</f>
        <v>86</v>
      </c>
      <c r="B104" s="1154" t="str">
        <f>'Sch-1'!B104</f>
        <v xml:space="preserve">MANDATORY SPARES-400kV GIS              </v>
      </c>
      <c r="C104" s="1153">
        <f>'Sch-1'!C104</f>
        <v>1000058314</v>
      </c>
      <c r="D104" s="1154" t="str">
        <f>'Sch-1'!H104</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04" s="1153" t="str">
        <f>'Sch-1'!I104</f>
        <v xml:space="preserve">EA </v>
      </c>
      <c r="F104" s="1153">
        <f>'Sch-1'!J104</f>
        <v>1</v>
      </c>
      <c r="G104" s="1102"/>
      <c r="H104" s="673" t="str">
        <f t="shared" si="3"/>
        <v>INCLUDED</v>
      </c>
      <c r="I104" s="624">
        <f t="shared" si="4"/>
        <v>0</v>
      </c>
      <c r="K104" s="672"/>
      <c r="Q104" s="431"/>
      <c r="AA104" s="431"/>
      <c r="AB104" s="431"/>
      <c r="AC104" s="431"/>
      <c r="AD104" s="431"/>
      <c r="AE104" s="431"/>
      <c r="AF104" s="431"/>
      <c r="AG104" s="431"/>
      <c r="AH104" s="431"/>
      <c r="AI104" s="431"/>
      <c r="AJ104" s="431"/>
      <c r="AK104" s="431"/>
      <c r="AL104" s="431"/>
      <c r="AM104" s="431"/>
      <c r="AN104" s="431"/>
    </row>
    <row r="105" spans="1:40" ht="243.75">
      <c r="A105" s="1170">
        <f>'Sch-1'!A105</f>
        <v>87</v>
      </c>
      <c r="B105" s="1154" t="str">
        <f>'Sch-1'!B105</f>
        <v xml:space="preserve">MANDATORY SPARES-400kV GIS              </v>
      </c>
      <c r="C105" s="1153">
        <f>'Sch-1'!C105</f>
        <v>1000058310</v>
      </c>
      <c r="D105" s="1154" t="str">
        <f>'Sch-1'!H105</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105" s="1153" t="str">
        <f>'Sch-1'!I105</f>
        <v xml:space="preserve">EA </v>
      </c>
      <c r="F105" s="1153">
        <f>'Sch-1'!J105</f>
        <v>1</v>
      </c>
      <c r="G105" s="1102"/>
      <c r="H105" s="673" t="str">
        <f t="shared" si="3"/>
        <v>INCLUDED</v>
      </c>
      <c r="I105" s="624">
        <f t="shared" si="4"/>
        <v>0</v>
      </c>
      <c r="K105" s="672"/>
      <c r="Q105" s="431"/>
      <c r="AA105" s="431"/>
      <c r="AB105" s="431"/>
      <c r="AC105" s="431"/>
      <c r="AD105" s="431"/>
      <c r="AE105" s="431"/>
      <c r="AF105" s="431"/>
      <c r="AG105" s="431"/>
      <c r="AH105" s="431"/>
      <c r="AI105" s="431"/>
      <c r="AJ105" s="431"/>
      <c r="AK105" s="431"/>
      <c r="AL105" s="431"/>
      <c r="AM105" s="431"/>
      <c r="AN105" s="431"/>
    </row>
    <row r="106" spans="1:40" ht="93.75">
      <c r="A106" s="1170">
        <f>'Sch-1'!A106</f>
        <v>88</v>
      </c>
      <c r="B106" s="1154" t="str">
        <f>'Sch-1'!B106</f>
        <v xml:space="preserve">MANDATORY SPARES-400kV GIS              </v>
      </c>
      <c r="C106" s="1153">
        <f>'Sch-1'!C106</f>
        <v>1000058305</v>
      </c>
      <c r="D106" s="1154" t="str">
        <f>'Sch-1'!H106</f>
        <v>OPEN/CLOSE CONTACTOR ASSEMBLY, TIMERS, KEY INTERLOCK, INTERLOCKINGCOILS, RELAYS, PUSH BUTTONS, INDICATING LAMPS, POWER CONTACTORS,RESISTORS, FUSES, MCBS &amp; DRIVE CONTROL CARDS ETC. (AS APPLICABLE) ONEOF EACH TYPE FOR ONE COMPLETE MOM BOX FOR 400KV GIS DISCONNECTORSWITCH</v>
      </c>
      <c r="E106" s="1153" t="str">
        <f>'Sch-1'!I106</f>
        <v>SET</v>
      </c>
      <c r="F106" s="1153">
        <f>'Sch-1'!J106</f>
        <v>1</v>
      </c>
      <c r="G106" s="1102"/>
      <c r="H106" s="673" t="str">
        <f t="shared" si="3"/>
        <v>INCLUDED</v>
      </c>
      <c r="I106" s="624">
        <f t="shared" si="4"/>
        <v>0</v>
      </c>
      <c r="K106" s="672"/>
      <c r="Q106" s="431"/>
      <c r="AA106" s="431"/>
      <c r="AB106" s="431"/>
      <c r="AC106" s="431"/>
      <c r="AD106" s="431"/>
      <c r="AE106" s="431"/>
      <c r="AF106" s="431"/>
      <c r="AG106" s="431"/>
      <c r="AH106" s="431"/>
      <c r="AI106" s="431"/>
      <c r="AJ106" s="431"/>
      <c r="AK106" s="431"/>
      <c r="AL106" s="431"/>
      <c r="AM106" s="431"/>
      <c r="AN106" s="431"/>
    </row>
    <row r="107" spans="1:40" ht="93.75">
      <c r="A107" s="1170">
        <f>'Sch-1'!A107</f>
        <v>89</v>
      </c>
      <c r="B107" s="1154" t="str">
        <f>'Sch-1'!B107</f>
        <v xml:space="preserve">MANDATORY SPARES-400kV GIS              </v>
      </c>
      <c r="C107" s="1153">
        <f>'Sch-1'!C107</f>
        <v>1000058312</v>
      </c>
      <c r="D107" s="1154" t="str">
        <f>'Sch-1'!H107</f>
        <v>OPEN/CLOSE CONTACTOR ASSEMBLY, TIMERS, KEY INTERLOCK, INTERLOCKINGCOILS, RELAYS, PUSH BUTTONS, INDICATING LAMPS, POWER CONTACTORS,RESISTORS, FUSES, MCBS &amp; DRIVE CONTROL CARDS ETC. (AS APPLICABLE) ONEOF EACH TYPE FOR ONE COMPLETE MOM BOX FOR 400KV GIS MAINTENANCE EARTHSWITCH</v>
      </c>
      <c r="E107" s="1153" t="str">
        <f>'Sch-1'!I107</f>
        <v>SET</v>
      </c>
      <c r="F107" s="1153">
        <f>'Sch-1'!J107</f>
        <v>1</v>
      </c>
      <c r="G107" s="1102"/>
      <c r="H107" s="673" t="str">
        <f t="shared" si="3"/>
        <v>INCLUDED</v>
      </c>
      <c r="I107" s="624">
        <f t="shared" si="4"/>
        <v>0</v>
      </c>
      <c r="K107" s="672"/>
      <c r="Q107" s="431"/>
      <c r="AA107" s="431"/>
      <c r="AB107" s="431"/>
      <c r="AC107" s="431"/>
      <c r="AD107" s="431"/>
      <c r="AE107" s="431"/>
      <c r="AF107" s="431"/>
      <c r="AG107" s="431"/>
      <c r="AH107" s="431"/>
      <c r="AI107" s="431"/>
      <c r="AJ107" s="431"/>
      <c r="AK107" s="431"/>
      <c r="AL107" s="431"/>
      <c r="AM107" s="431"/>
      <c r="AN107" s="431"/>
    </row>
    <row r="108" spans="1:40" ht="93.75">
      <c r="A108" s="1170">
        <f>'Sch-1'!A108</f>
        <v>90</v>
      </c>
      <c r="B108" s="1154" t="str">
        <f>'Sch-1'!B108</f>
        <v xml:space="preserve">MANDATORY SPARES-400kV GIS              </v>
      </c>
      <c r="C108" s="1153">
        <f>'Sch-1'!C108</f>
        <v>1000058308</v>
      </c>
      <c r="D108" s="1154" t="str">
        <f>'Sch-1'!H108</f>
        <v>OPEN/CLOSE CONTACTOR ASSEMBLY, TIMERS, KEY INTERLOCK, INTERLOCKINGCOILS, RELAYS, PUSH BUTTONS, INDICATING LAMPS, POWER CONTACTORS,RESISTORS, FUSES, MCBS &amp; DRIVE CONTROL CARDS ETC. (AS APPLICABLE) ONEOF EACH TYPE FOR ONE COMPLETE MOM BOX FOR 400KV GIS FAST EARTHINGSWITCH</v>
      </c>
      <c r="E108" s="1153" t="str">
        <f>'Sch-1'!I108</f>
        <v>SET</v>
      </c>
      <c r="F108" s="1153">
        <f>'Sch-1'!J108</f>
        <v>1</v>
      </c>
      <c r="G108" s="1102"/>
      <c r="H108" s="673" t="str">
        <f t="shared" si="3"/>
        <v>INCLUDED</v>
      </c>
      <c r="I108" s="624">
        <f t="shared" si="4"/>
        <v>0</v>
      </c>
      <c r="K108" s="672"/>
      <c r="Q108" s="431"/>
      <c r="AA108" s="431"/>
      <c r="AB108" s="431"/>
      <c r="AC108" s="431"/>
      <c r="AD108" s="431"/>
      <c r="AE108" s="431"/>
      <c r="AF108" s="431"/>
      <c r="AG108" s="431"/>
      <c r="AH108" s="431"/>
      <c r="AI108" s="431"/>
      <c r="AJ108" s="431"/>
      <c r="AK108" s="431"/>
      <c r="AL108" s="431"/>
      <c r="AM108" s="431"/>
      <c r="AN108" s="431"/>
    </row>
    <row r="109" spans="1:40" ht="37.5">
      <c r="A109" s="1170">
        <f>'Sch-1'!A109</f>
        <v>91</v>
      </c>
      <c r="B109" s="1154" t="str">
        <f>'Sch-1'!B109</f>
        <v xml:space="preserve">MANDATORY SPARES-400kV GIS              </v>
      </c>
      <c r="C109" s="1153">
        <f>'Sch-1'!C109</f>
        <v>1000049776</v>
      </c>
      <c r="D109" s="1154" t="str">
        <f>'Sch-1'!H109</f>
        <v>LIMIT SWITCHES AND AUX. SWITCHES FOR ONE COMPLETE MOM BOX FORDISCONNECTOR-400KV GIS</v>
      </c>
      <c r="E109" s="1153" t="str">
        <f>'Sch-1'!I109</f>
        <v>SET</v>
      </c>
      <c r="F109" s="1153">
        <f>'Sch-1'!J109</f>
        <v>1</v>
      </c>
      <c r="G109" s="1102"/>
      <c r="H109" s="673" t="str">
        <f t="shared" si="3"/>
        <v>INCLUDED</v>
      </c>
      <c r="I109" s="624">
        <f t="shared" si="4"/>
        <v>0</v>
      </c>
      <c r="K109" s="672"/>
      <c r="Q109" s="431"/>
      <c r="AA109" s="431"/>
      <c r="AB109" s="431"/>
      <c r="AC109" s="431"/>
      <c r="AD109" s="431"/>
      <c r="AE109" s="431"/>
      <c r="AF109" s="431"/>
      <c r="AG109" s="431"/>
      <c r="AH109" s="431"/>
      <c r="AI109" s="431"/>
      <c r="AJ109" s="431"/>
      <c r="AK109" s="431"/>
      <c r="AL109" s="431"/>
      <c r="AM109" s="431"/>
      <c r="AN109" s="431"/>
    </row>
    <row r="110" spans="1:40" ht="37.5">
      <c r="A110" s="1170">
        <f>'Sch-1'!A110</f>
        <v>92</v>
      </c>
      <c r="B110" s="1154" t="str">
        <f>'Sch-1'!B110</f>
        <v xml:space="preserve">MANDATORY SPARES-400kV GIS              </v>
      </c>
      <c r="C110" s="1153">
        <f>'Sch-1'!C110</f>
        <v>1000049778</v>
      </c>
      <c r="D110" s="1154" t="str">
        <f>'Sch-1'!H110</f>
        <v>LIMIT SWITCHES AND AUX. SWITCHES FOR ONE COMPLETE MOM BOX FORMAINTENANCE EARTHING SWITCH-400KV GIS</v>
      </c>
      <c r="E110" s="1153" t="str">
        <f>'Sch-1'!I110</f>
        <v>SET</v>
      </c>
      <c r="F110" s="1153">
        <f>'Sch-1'!J110</f>
        <v>1</v>
      </c>
      <c r="G110" s="1102"/>
      <c r="H110" s="673" t="str">
        <f t="shared" si="3"/>
        <v>INCLUDED</v>
      </c>
      <c r="I110" s="624">
        <f t="shared" si="4"/>
        <v>0</v>
      </c>
      <c r="K110" s="672"/>
      <c r="Q110" s="431"/>
      <c r="AA110" s="431"/>
      <c r="AB110" s="431"/>
      <c r="AC110" s="431"/>
      <c r="AD110" s="431"/>
      <c r="AE110" s="431"/>
      <c r="AF110" s="431"/>
      <c r="AG110" s="431"/>
      <c r="AH110" s="431"/>
      <c r="AI110" s="431"/>
      <c r="AJ110" s="431"/>
      <c r="AK110" s="431"/>
      <c r="AL110" s="431"/>
      <c r="AM110" s="431"/>
      <c r="AN110" s="431"/>
    </row>
    <row r="111" spans="1:40" ht="37.5">
      <c r="A111" s="1170">
        <f>'Sch-1'!A111</f>
        <v>93</v>
      </c>
      <c r="B111" s="1154" t="str">
        <f>'Sch-1'!B111</f>
        <v xml:space="preserve">MANDATORY SPARES-400kV GIS              </v>
      </c>
      <c r="C111" s="1153">
        <f>'Sch-1'!C111</f>
        <v>1000049777</v>
      </c>
      <c r="D111" s="1154" t="str">
        <f>'Sch-1'!H111</f>
        <v>LIMIT SWITCHES AND AUX. SWITCHES FOR ONE COMPLETE MOM BOX FOR FASTEARTHING SWITCH (IF APPLICABLE)-400KV GIS</v>
      </c>
      <c r="E111" s="1153" t="str">
        <f>'Sch-1'!I111</f>
        <v>SET</v>
      </c>
      <c r="F111" s="1153">
        <f>'Sch-1'!J111</f>
        <v>1</v>
      </c>
      <c r="G111" s="1102"/>
      <c r="H111" s="673" t="str">
        <f t="shared" si="3"/>
        <v>INCLUDED</v>
      </c>
      <c r="I111" s="624">
        <f t="shared" si="4"/>
        <v>0</v>
      </c>
      <c r="K111" s="672"/>
      <c r="Q111" s="431"/>
      <c r="AA111" s="431"/>
      <c r="AB111" s="431"/>
      <c r="AC111" s="431"/>
      <c r="AD111" s="431"/>
      <c r="AE111" s="431"/>
      <c r="AF111" s="431"/>
      <c r="AG111" s="431"/>
      <c r="AH111" s="431"/>
      <c r="AI111" s="431"/>
      <c r="AJ111" s="431"/>
      <c r="AK111" s="431"/>
      <c r="AL111" s="431"/>
      <c r="AM111" s="431"/>
      <c r="AN111" s="431"/>
    </row>
    <row r="112" spans="1:40" ht="37.5">
      <c r="A112" s="1170">
        <f>'Sch-1'!A112</f>
        <v>94</v>
      </c>
      <c r="B112" s="1154" t="str">
        <f>'Sch-1'!B112</f>
        <v xml:space="preserve">MANDATORY SPARES-400kV GIS              </v>
      </c>
      <c r="C112" s="1153">
        <f>'Sch-1'!C112</f>
        <v>1000058306</v>
      </c>
      <c r="D112" s="1154" t="str">
        <f>'Sch-1'!H112</f>
        <v>DRIVE MECHANISM FOR 400KV GIS DISCONNECTOR SWITCH</v>
      </c>
      <c r="E112" s="1153" t="str">
        <f>'Sch-1'!I112</f>
        <v>SET</v>
      </c>
      <c r="F112" s="1153">
        <f>'Sch-1'!J112</f>
        <v>1</v>
      </c>
      <c r="G112" s="1102"/>
      <c r="H112" s="673" t="str">
        <f t="shared" si="3"/>
        <v>INCLUDED</v>
      </c>
      <c r="I112" s="624">
        <f t="shared" si="4"/>
        <v>0</v>
      </c>
      <c r="K112" s="672"/>
      <c r="Q112" s="431"/>
      <c r="AA112" s="431"/>
      <c r="AB112" s="431"/>
      <c r="AC112" s="431"/>
      <c r="AD112" s="431"/>
      <c r="AE112" s="431"/>
      <c r="AF112" s="431"/>
      <c r="AG112" s="431"/>
      <c r="AH112" s="431"/>
      <c r="AI112" s="431"/>
      <c r="AJ112" s="431"/>
      <c r="AK112" s="431"/>
      <c r="AL112" s="431"/>
      <c r="AM112" s="431"/>
      <c r="AN112" s="431"/>
    </row>
    <row r="113" spans="1:40" ht="37.5">
      <c r="A113" s="1170">
        <f>'Sch-1'!A113</f>
        <v>95</v>
      </c>
      <c r="B113" s="1154" t="str">
        <f>'Sch-1'!B113</f>
        <v xml:space="preserve">MANDATORY SPARES-400kV GIS              </v>
      </c>
      <c r="C113" s="1153">
        <f>'Sch-1'!C113</f>
        <v>1000058313</v>
      </c>
      <c r="D113" s="1154" t="str">
        <f>'Sch-1'!H113</f>
        <v>DRIVE MECHANISM FOR 400KV GIS MAINTENANCE EARTH SWITCH</v>
      </c>
      <c r="E113" s="1153" t="str">
        <f>'Sch-1'!I113</f>
        <v>SET</v>
      </c>
      <c r="F113" s="1153">
        <f>'Sch-1'!J113</f>
        <v>1</v>
      </c>
      <c r="G113" s="1102"/>
      <c r="H113" s="673" t="str">
        <f t="shared" si="3"/>
        <v>INCLUDED</v>
      </c>
      <c r="I113" s="624">
        <f t="shared" si="4"/>
        <v>0</v>
      </c>
      <c r="K113" s="672"/>
      <c r="Q113" s="431"/>
      <c r="AA113" s="431"/>
      <c r="AB113" s="431"/>
      <c r="AC113" s="431"/>
      <c r="AD113" s="431"/>
      <c r="AE113" s="431"/>
      <c r="AF113" s="431"/>
      <c r="AG113" s="431"/>
      <c r="AH113" s="431"/>
      <c r="AI113" s="431"/>
      <c r="AJ113" s="431"/>
      <c r="AK113" s="431"/>
      <c r="AL113" s="431"/>
      <c r="AM113" s="431"/>
      <c r="AN113" s="431"/>
    </row>
    <row r="114" spans="1:40" ht="37.5">
      <c r="A114" s="1170">
        <f>'Sch-1'!A114</f>
        <v>96</v>
      </c>
      <c r="B114" s="1154" t="str">
        <f>'Sch-1'!B114</f>
        <v xml:space="preserve">MANDATORY SPARES-400kV GIS              </v>
      </c>
      <c r="C114" s="1153">
        <f>'Sch-1'!C114</f>
        <v>1000058309</v>
      </c>
      <c r="D114" s="1154" t="str">
        <f>'Sch-1'!H114</f>
        <v>DRIVE MECHANISM FOR 400KV GIS FAST EARTHING SWITCH</v>
      </c>
      <c r="E114" s="1153" t="str">
        <f>'Sch-1'!I114</f>
        <v>SET</v>
      </c>
      <c r="F114" s="1153">
        <f>'Sch-1'!J114</f>
        <v>1</v>
      </c>
      <c r="G114" s="1102"/>
      <c r="H114" s="673" t="str">
        <f t="shared" si="3"/>
        <v>INCLUDED</v>
      </c>
      <c r="I114" s="624">
        <f t="shared" si="4"/>
        <v>0</v>
      </c>
      <c r="K114" s="672"/>
      <c r="Q114" s="431"/>
      <c r="AA114" s="431"/>
      <c r="AB114" s="431"/>
      <c r="AC114" s="431"/>
      <c r="AD114" s="431"/>
      <c r="AE114" s="431"/>
      <c r="AF114" s="431"/>
      <c r="AG114" s="431"/>
      <c r="AH114" s="431"/>
      <c r="AI114" s="431"/>
      <c r="AJ114" s="431"/>
      <c r="AK114" s="431"/>
      <c r="AL114" s="431"/>
      <c r="AM114" s="431"/>
      <c r="AN114" s="431"/>
    </row>
    <row r="115" spans="1:40" ht="37.5">
      <c r="A115" s="1170">
        <f>'Sch-1'!A115</f>
        <v>97</v>
      </c>
      <c r="B115" s="1154" t="str">
        <f>'Sch-1'!B115</f>
        <v xml:space="preserve">MANDATORY SPARES-400kV GIS              </v>
      </c>
      <c r="C115" s="1153">
        <f>'Sch-1'!C115</f>
        <v>1000058307</v>
      </c>
      <c r="D115" s="1154" t="str">
        <f>'Sch-1'!H115</f>
        <v>MOTOR FOR DRIVE MECHANISM FOR 400KV GIS DISCONNECTOR SWITCH</v>
      </c>
      <c r="E115" s="1153" t="str">
        <f>'Sch-1'!I115</f>
        <v xml:space="preserve">EA </v>
      </c>
      <c r="F115" s="1153">
        <f>'Sch-1'!J115</f>
        <v>1</v>
      </c>
      <c r="G115" s="1102"/>
      <c r="H115" s="673" t="str">
        <f t="shared" si="3"/>
        <v>INCLUDED</v>
      </c>
      <c r="I115" s="624">
        <f t="shared" si="4"/>
        <v>0</v>
      </c>
      <c r="K115" s="672"/>
      <c r="Q115" s="431"/>
      <c r="AA115" s="431"/>
      <c r="AB115" s="431"/>
      <c r="AC115" s="431"/>
      <c r="AD115" s="431"/>
      <c r="AE115" s="431"/>
      <c r="AF115" s="431"/>
      <c r="AG115" s="431"/>
      <c r="AH115" s="431"/>
      <c r="AI115" s="431"/>
      <c r="AJ115" s="431"/>
      <c r="AK115" s="431"/>
      <c r="AL115" s="431"/>
      <c r="AM115" s="431"/>
      <c r="AN115" s="431"/>
    </row>
    <row r="116" spans="1:40" ht="37.5">
      <c r="A116" s="1170">
        <f>'Sch-1'!A116</f>
        <v>98</v>
      </c>
      <c r="B116" s="1154" t="str">
        <f>'Sch-1'!B116</f>
        <v xml:space="preserve">MANDATORY SPARES-400kV GIS              </v>
      </c>
      <c r="C116" s="1153">
        <f>'Sch-1'!C116</f>
        <v>1000058315</v>
      </c>
      <c r="D116" s="1154" t="str">
        <f>'Sch-1'!H116</f>
        <v>MOTOR FOR DRIVE MECHANISM FOR 400KVGIS MAINTENANCE EARTH SWITCH</v>
      </c>
      <c r="E116" s="1153" t="str">
        <f>'Sch-1'!I116</f>
        <v xml:space="preserve">EA </v>
      </c>
      <c r="F116" s="1153">
        <f>'Sch-1'!J116</f>
        <v>1</v>
      </c>
      <c r="G116" s="1102"/>
      <c r="H116" s="673" t="str">
        <f t="shared" si="3"/>
        <v>INCLUDED</v>
      </c>
      <c r="I116" s="624">
        <f t="shared" si="4"/>
        <v>0</v>
      </c>
      <c r="K116" s="672"/>
      <c r="Q116" s="431"/>
      <c r="AA116" s="431"/>
      <c r="AB116" s="431"/>
      <c r="AC116" s="431"/>
      <c r="AD116" s="431"/>
      <c r="AE116" s="431"/>
      <c r="AF116" s="431"/>
      <c r="AG116" s="431"/>
      <c r="AH116" s="431"/>
      <c r="AI116" s="431"/>
      <c r="AJ116" s="431"/>
      <c r="AK116" s="431"/>
      <c r="AL116" s="431"/>
      <c r="AM116" s="431"/>
      <c r="AN116" s="431"/>
    </row>
    <row r="117" spans="1:40" ht="37.5">
      <c r="A117" s="1170">
        <f>'Sch-1'!A117</f>
        <v>99</v>
      </c>
      <c r="B117" s="1154" t="str">
        <f>'Sch-1'!B117</f>
        <v xml:space="preserve">MANDATORY SPARES-400kV GIS              </v>
      </c>
      <c r="C117" s="1153">
        <f>'Sch-1'!C117</f>
        <v>1000058311</v>
      </c>
      <c r="D117" s="1154" t="str">
        <f>'Sch-1'!H117</f>
        <v>MOTOR FOR DRIVE MECHANISM FOR 400KV GIS FAST EARTHING SWITCH</v>
      </c>
      <c r="E117" s="1153" t="str">
        <f>'Sch-1'!I117</f>
        <v xml:space="preserve">EA </v>
      </c>
      <c r="F117" s="1153">
        <f>'Sch-1'!J117</f>
        <v>1</v>
      </c>
      <c r="G117" s="1102"/>
      <c r="H117" s="673" t="str">
        <f t="shared" si="3"/>
        <v>INCLUDED</v>
      </c>
      <c r="I117" s="624">
        <f t="shared" si="4"/>
        <v>0</v>
      </c>
      <c r="K117" s="672"/>
      <c r="Q117" s="431"/>
      <c r="AA117" s="431"/>
      <c r="AB117" s="431"/>
      <c r="AC117" s="431"/>
      <c r="AD117" s="431"/>
      <c r="AE117" s="431"/>
      <c r="AF117" s="431"/>
      <c r="AG117" s="431"/>
      <c r="AH117" s="431"/>
      <c r="AI117" s="431"/>
      <c r="AJ117" s="431"/>
      <c r="AK117" s="431"/>
      <c r="AL117" s="431"/>
      <c r="AM117" s="431"/>
      <c r="AN117" s="431"/>
    </row>
    <row r="118" spans="1:40" ht="56.25">
      <c r="A118" s="1170">
        <f>'Sch-1'!A118</f>
        <v>100</v>
      </c>
      <c r="B118" s="1154" t="str">
        <f>'Sch-1'!B118</f>
        <v xml:space="preserve">MANDATORY SPARES-400kV GIS              </v>
      </c>
      <c r="C118" s="1153">
        <f>'Sch-1'!C118</f>
        <v>1000058327</v>
      </c>
      <c r="D118" s="1154" t="str">
        <f>'Sch-1'!H118</f>
        <v>400KV GIS- SINGLE PHASE OF CURRENT TRANSFORMER (3 CORES, TYPE-CTA)WITH ASSOCIATED ENCLOSURE AND PRIMARY CONDUCTOR COMPLETE IN ALLRESPECT</v>
      </c>
      <c r="E118" s="1153" t="str">
        <f>'Sch-1'!I118</f>
        <v xml:space="preserve">EA </v>
      </c>
      <c r="F118" s="1153">
        <f>'Sch-1'!J118</f>
        <v>1</v>
      </c>
      <c r="G118" s="1102"/>
      <c r="H118" s="673" t="str">
        <f t="shared" si="3"/>
        <v>INCLUDED</v>
      </c>
      <c r="I118" s="624">
        <f t="shared" si="4"/>
        <v>0</v>
      </c>
      <c r="K118" s="672"/>
      <c r="Q118" s="431"/>
      <c r="AA118" s="431"/>
      <c r="AB118" s="431"/>
      <c r="AC118" s="431"/>
      <c r="AD118" s="431"/>
      <c r="AE118" s="431"/>
      <c r="AF118" s="431"/>
      <c r="AG118" s="431"/>
      <c r="AH118" s="431"/>
      <c r="AI118" s="431"/>
      <c r="AJ118" s="431"/>
      <c r="AK118" s="431"/>
      <c r="AL118" s="431"/>
      <c r="AM118" s="431"/>
      <c r="AN118" s="431"/>
    </row>
    <row r="119" spans="1:40" ht="56.25">
      <c r="A119" s="1170">
        <f>'Sch-1'!A119</f>
        <v>101</v>
      </c>
      <c r="B119" s="1154" t="str">
        <f>'Sch-1'!B119</f>
        <v xml:space="preserve">MANDATORY SPARES-400kV GIS              </v>
      </c>
      <c r="C119" s="1153">
        <f>'Sch-1'!C119</f>
        <v>1000058326</v>
      </c>
      <c r="D119" s="1154" t="str">
        <f>'Sch-1'!H119</f>
        <v>400KV GIS- SINGLE PHASE OF CURRENT TRANSFORMER (2 CORES, TYPE-CTB)WITH ASSOCIATED ENCLOSURE AND PRIMARY CONDUCTOR COMPLETE IN ALLRESPECT</v>
      </c>
      <c r="E119" s="1153" t="str">
        <f>'Sch-1'!I119</f>
        <v xml:space="preserve">EA </v>
      </c>
      <c r="F119" s="1153">
        <f>'Sch-1'!J119</f>
        <v>1</v>
      </c>
      <c r="G119" s="1102"/>
      <c r="H119" s="673" t="str">
        <f t="shared" si="3"/>
        <v>INCLUDED</v>
      </c>
      <c r="I119" s="624">
        <f t="shared" si="4"/>
        <v>0</v>
      </c>
      <c r="K119" s="672"/>
      <c r="Q119" s="431"/>
      <c r="AA119" s="431"/>
      <c r="AB119" s="431"/>
      <c r="AC119" s="431"/>
      <c r="AD119" s="431"/>
      <c r="AE119" s="431"/>
      <c r="AF119" s="431"/>
      <c r="AG119" s="431"/>
      <c r="AH119" s="431"/>
      <c r="AI119" s="431"/>
      <c r="AJ119" s="431"/>
      <c r="AK119" s="431"/>
      <c r="AL119" s="431"/>
      <c r="AM119" s="431"/>
      <c r="AN119" s="431"/>
    </row>
    <row r="120" spans="1:40" ht="18.75">
      <c r="A120" s="1170">
        <f>'Sch-1'!A120</f>
        <v>102</v>
      </c>
      <c r="B120" s="1154" t="str">
        <f>'Sch-1'!B120</f>
        <v xml:space="preserve">Mandatory Spares (LOT)                  </v>
      </c>
      <c r="C120" s="1153">
        <f>'Sch-1'!C120</f>
        <v>1000019927</v>
      </c>
      <c r="D120" s="1154" t="str">
        <f>'Sch-1'!H120</f>
        <v>Spares-Substation Automation System</v>
      </c>
      <c r="E120" s="1153" t="str">
        <f>'Sch-1'!I120</f>
        <v xml:space="preserve">LS </v>
      </c>
      <c r="F120" s="1153">
        <f>'Sch-1'!J120</f>
        <v>1</v>
      </c>
      <c r="G120" s="1102"/>
      <c r="H120" s="673" t="str">
        <f t="shared" ref="H120:H168" si="5">IF(G120=0, "INCLUDED",IF(ISERROR(F120*G120), G120, F120*G120))</f>
        <v>INCLUDED</v>
      </c>
      <c r="I120" s="624">
        <f t="shared" ref="I120:I168" si="6">G120*F120</f>
        <v>0</v>
      </c>
      <c r="K120" s="672"/>
      <c r="Q120" s="431"/>
      <c r="AA120" s="431"/>
      <c r="AB120" s="431"/>
      <c r="AC120" s="431"/>
      <c r="AD120" s="431"/>
      <c r="AE120" s="431"/>
      <c r="AF120" s="431"/>
      <c r="AG120" s="431"/>
      <c r="AH120" s="431"/>
      <c r="AI120" s="431"/>
      <c r="AJ120" s="431"/>
      <c r="AK120" s="431"/>
      <c r="AL120" s="431"/>
      <c r="AM120" s="431"/>
      <c r="AN120" s="431"/>
    </row>
    <row r="121" spans="1:40" ht="18.75">
      <c r="A121" s="1170">
        <f>'Sch-1'!A121</f>
        <v>103</v>
      </c>
      <c r="B121" s="1154" t="str">
        <f>'Sch-1'!B121</f>
        <v xml:space="preserve">Mandatory Spares (LOT)                  </v>
      </c>
      <c r="C121" s="1153">
        <f>'Sch-1'!C121</f>
        <v>1000019925</v>
      </c>
      <c r="D121" s="1154" t="str">
        <f>'Sch-1'!H121</f>
        <v>Spares for Fire Protection System</v>
      </c>
      <c r="E121" s="1153" t="str">
        <f>'Sch-1'!I121</f>
        <v xml:space="preserve">LS </v>
      </c>
      <c r="F121" s="1153">
        <f>'Sch-1'!J121</f>
        <v>1</v>
      </c>
      <c r="G121" s="1102"/>
      <c r="H121" s="673" t="str">
        <f t="shared" si="5"/>
        <v>INCLUDED</v>
      </c>
      <c r="I121" s="624">
        <f t="shared" si="6"/>
        <v>0</v>
      </c>
      <c r="K121" s="672"/>
      <c r="Q121" s="431"/>
      <c r="AA121" s="431"/>
      <c r="AB121" s="431"/>
      <c r="AC121" s="431"/>
      <c r="AD121" s="431"/>
      <c r="AE121" s="431"/>
      <c r="AF121" s="431"/>
      <c r="AG121" s="431"/>
      <c r="AH121" s="431"/>
      <c r="AI121" s="431"/>
      <c r="AJ121" s="431"/>
      <c r="AK121" s="431"/>
      <c r="AL121" s="431"/>
      <c r="AM121" s="431"/>
      <c r="AN121" s="431"/>
    </row>
    <row r="122" spans="1:40" ht="18.75">
      <c r="A122" s="1170">
        <f>'Sch-1'!A122</f>
        <v>104</v>
      </c>
      <c r="B122" s="1154" t="str">
        <f>'Sch-1'!B122</f>
        <v xml:space="preserve">Mandatory Spares (LOT)                  </v>
      </c>
      <c r="C122" s="1153">
        <f>'Sch-1'!C122</f>
        <v>1000024186</v>
      </c>
      <c r="D122" s="1154" t="str">
        <f>'Sch-1'!H122</f>
        <v>SPARES FOR 336KV SURGE ARRESTER</v>
      </c>
      <c r="E122" s="1153" t="str">
        <f>'Sch-1'!I122</f>
        <v xml:space="preserve">LS </v>
      </c>
      <c r="F122" s="1153">
        <f>'Sch-1'!J122</f>
        <v>1</v>
      </c>
      <c r="G122" s="1102"/>
      <c r="H122" s="673" t="str">
        <f t="shared" si="5"/>
        <v>INCLUDED</v>
      </c>
      <c r="I122" s="624">
        <f t="shared" si="6"/>
        <v>0</v>
      </c>
      <c r="K122" s="672"/>
      <c r="Q122" s="431"/>
      <c r="AA122" s="431"/>
      <c r="AB122" s="431"/>
      <c r="AC122" s="431"/>
      <c r="AD122" s="431"/>
      <c r="AE122" s="431"/>
      <c r="AF122" s="431"/>
      <c r="AG122" s="431"/>
      <c r="AH122" s="431"/>
      <c r="AI122" s="431"/>
      <c r="AJ122" s="431"/>
      <c r="AK122" s="431"/>
      <c r="AL122" s="431"/>
      <c r="AM122" s="431"/>
      <c r="AN122" s="431"/>
    </row>
    <row r="123" spans="1:40" ht="18.75">
      <c r="A123" s="1170">
        <f>'Sch-1'!A123</f>
        <v>105</v>
      </c>
      <c r="B123" s="1154" t="str">
        <f>'Sch-1'!B123</f>
        <v xml:space="preserve">Mandatory Spares (LOT)                  </v>
      </c>
      <c r="C123" s="1153">
        <f>'Sch-1'!C123</f>
        <v>1000025930</v>
      </c>
      <c r="D123" s="1154" t="str">
        <f>'Sch-1'!H123</f>
        <v>Spare-216kV Surge Arrester</v>
      </c>
      <c r="E123" s="1153" t="str">
        <f>'Sch-1'!I123</f>
        <v>SET</v>
      </c>
      <c r="F123" s="1153">
        <f>'Sch-1'!J123</f>
        <v>1</v>
      </c>
      <c r="G123" s="1102"/>
      <c r="H123" s="673" t="str">
        <f t="shared" si="5"/>
        <v>INCLUDED</v>
      </c>
      <c r="I123" s="624">
        <f t="shared" si="6"/>
        <v>0</v>
      </c>
      <c r="K123" s="672"/>
      <c r="Q123" s="431"/>
      <c r="AA123" s="431"/>
      <c r="AB123" s="431"/>
      <c r="AC123" s="431"/>
      <c r="AD123" s="431"/>
      <c r="AE123" s="431"/>
      <c r="AF123" s="431"/>
      <c r="AG123" s="431"/>
      <c r="AH123" s="431"/>
      <c r="AI123" s="431"/>
      <c r="AJ123" s="431"/>
      <c r="AK123" s="431"/>
      <c r="AL123" s="431"/>
      <c r="AM123" s="431"/>
      <c r="AN123" s="431"/>
    </row>
    <row r="124" spans="1:40" ht="18.75">
      <c r="A124" s="1170">
        <f>'Sch-1'!A124</f>
        <v>106</v>
      </c>
      <c r="B124" s="1154" t="str">
        <f>'Sch-1'!B124</f>
        <v xml:space="preserve">Mandatory Spares (LOT)                  </v>
      </c>
      <c r="C124" s="1153">
        <f>'Sch-1'!C124</f>
        <v>1000019912</v>
      </c>
      <c r="D124" s="1154" t="str">
        <f>'Sch-1'!H124</f>
        <v>Relay &amp; protection Panels (with automation)</v>
      </c>
      <c r="E124" s="1153" t="str">
        <f>'Sch-1'!I124</f>
        <v xml:space="preserve">LS </v>
      </c>
      <c r="F124" s="1153">
        <f>'Sch-1'!J124</f>
        <v>1</v>
      </c>
      <c r="G124" s="1102"/>
      <c r="H124" s="673" t="str">
        <f t="shared" si="5"/>
        <v>INCLUDED</v>
      </c>
      <c r="I124" s="624">
        <f t="shared" si="6"/>
        <v>0</v>
      </c>
      <c r="K124" s="672"/>
      <c r="Q124" s="431"/>
      <c r="AA124" s="431"/>
      <c r="AB124" s="431"/>
      <c r="AC124" s="431"/>
      <c r="AD124" s="431"/>
      <c r="AE124" s="431"/>
      <c r="AF124" s="431"/>
      <c r="AG124" s="431"/>
      <c r="AH124" s="431"/>
      <c r="AI124" s="431"/>
      <c r="AJ124" s="431"/>
      <c r="AK124" s="431"/>
      <c r="AL124" s="431"/>
      <c r="AM124" s="431"/>
      <c r="AN124" s="431"/>
    </row>
    <row r="125" spans="1:40" ht="18.75">
      <c r="A125" s="1170">
        <f>'Sch-1'!A125</f>
        <v>107</v>
      </c>
      <c r="B125" s="1154" t="str">
        <f>'Sch-1'!B125</f>
        <v xml:space="preserve">Mandatory Spares (LOT)                  </v>
      </c>
      <c r="C125" s="1153">
        <f>'Sch-1'!C125</f>
        <v>1000025934</v>
      </c>
      <c r="D125" s="1154" t="str">
        <f>'Sch-1'!H125</f>
        <v>Spare-245kV CVT</v>
      </c>
      <c r="E125" s="1153" t="str">
        <f>'Sch-1'!I125</f>
        <v>SET</v>
      </c>
      <c r="F125" s="1153">
        <f>'Sch-1'!J125</f>
        <v>1</v>
      </c>
      <c r="G125" s="1102"/>
      <c r="H125" s="673" t="str">
        <f t="shared" si="5"/>
        <v>INCLUDED</v>
      </c>
      <c r="I125" s="624">
        <f t="shared" si="6"/>
        <v>0</v>
      </c>
      <c r="K125" s="672"/>
      <c r="Q125" s="431"/>
      <c r="AA125" s="431"/>
      <c r="AB125" s="431"/>
      <c r="AC125" s="431"/>
      <c r="AD125" s="431"/>
      <c r="AE125" s="431"/>
      <c r="AF125" s="431"/>
      <c r="AG125" s="431"/>
      <c r="AH125" s="431"/>
      <c r="AI125" s="431"/>
      <c r="AJ125" s="431"/>
      <c r="AK125" s="431"/>
      <c r="AL125" s="431"/>
      <c r="AM125" s="431"/>
      <c r="AN125" s="431"/>
    </row>
    <row r="126" spans="1:40" ht="37.5">
      <c r="A126" s="1170">
        <f>'Sch-1'!A126</f>
        <v>108</v>
      </c>
      <c r="B126" s="1154" t="str">
        <f>'Sch-1'!B126</f>
        <v xml:space="preserve">POWER &amp; CONTROL CABLE(LOT)              </v>
      </c>
      <c r="C126" s="1153">
        <f>'Sch-1'!C126</f>
        <v>1000000443</v>
      </c>
      <c r="D126" s="1154" t="str">
        <f>'Sch-1'!H126</f>
        <v>1.1kV grade Power Cables (PVCinsulated)along withlugs,glands,straight joints &amp;accessories,etc.</v>
      </c>
      <c r="E126" s="1153" t="str">
        <f>'Sch-1'!I126</f>
        <v xml:space="preserve">LS </v>
      </c>
      <c r="F126" s="1153">
        <f>'Sch-1'!J126</f>
        <v>1</v>
      </c>
      <c r="G126" s="1102"/>
      <c r="H126" s="673" t="str">
        <f t="shared" si="5"/>
        <v>INCLUDED</v>
      </c>
      <c r="I126" s="624">
        <f t="shared" si="6"/>
        <v>0</v>
      </c>
      <c r="K126" s="672"/>
      <c r="Q126" s="431"/>
      <c r="AA126" s="431"/>
      <c r="AB126" s="431"/>
      <c r="AC126" s="431"/>
      <c r="AD126" s="431"/>
      <c r="AE126" s="431"/>
      <c r="AF126" s="431"/>
      <c r="AG126" s="431"/>
      <c r="AH126" s="431"/>
      <c r="AI126" s="431"/>
      <c r="AJ126" s="431"/>
      <c r="AK126" s="431"/>
      <c r="AL126" s="431"/>
      <c r="AM126" s="431"/>
      <c r="AN126" s="431"/>
    </row>
    <row r="127" spans="1:40" ht="37.5">
      <c r="A127" s="1170">
        <f>'Sch-1'!A127</f>
        <v>109</v>
      </c>
      <c r="B127" s="1154" t="str">
        <f>'Sch-1'!B127</f>
        <v xml:space="preserve">POWER &amp; CONTROL CABLE(LOT)              </v>
      </c>
      <c r="C127" s="1153">
        <f>'Sch-1'!C127</f>
        <v>1000000442</v>
      </c>
      <c r="D127" s="1154" t="str">
        <f>'Sch-1'!H127</f>
        <v>1.1kV grade Control Cables (PVCinsulated) along withlugs,glands,straight joints &amp;accessories,etc.</v>
      </c>
      <c r="E127" s="1153" t="str">
        <f>'Sch-1'!I127</f>
        <v xml:space="preserve">LS </v>
      </c>
      <c r="F127" s="1153">
        <f>'Sch-1'!J127</f>
        <v>1</v>
      </c>
      <c r="G127" s="1102"/>
      <c r="H127" s="673" t="str">
        <f t="shared" si="5"/>
        <v>INCLUDED</v>
      </c>
      <c r="I127" s="624">
        <f t="shared" si="6"/>
        <v>0</v>
      </c>
      <c r="K127" s="672"/>
      <c r="Q127" s="431"/>
      <c r="AA127" s="431"/>
      <c r="AB127" s="431"/>
      <c r="AC127" s="431"/>
      <c r="AD127" s="431"/>
      <c r="AE127" s="431"/>
      <c r="AF127" s="431"/>
      <c r="AG127" s="431"/>
      <c r="AH127" s="431"/>
      <c r="AI127" s="431"/>
      <c r="AJ127" s="431"/>
      <c r="AK127" s="431"/>
      <c r="AL127" s="431"/>
      <c r="AM127" s="431"/>
      <c r="AN127" s="431"/>
    </row>
    <row r="128" spans="1:40" ht="37.5">
      <c r="A128" s="1170">
        <f>'Sch-1'!A128</f>
        <v>110</v>
      </c>
      <c r="B128" s="1154" t="str">
        <f>'Sch-1'!B128</f>
        <v xml:space="preserve">POWER &amp; CONTROL CABLE(LOT)              </v>
      </c>
      <c r="C128" s="1153">
        <f>'Sch-1'!C128</f>
        <v>1000000444</v>
      </c>
      <c r="D128" s="1154" t="str">
        <f>'Sch-1'!H128</f>
        <v>1.1kV grade Power Cables (XLPEinsulated) along withlugs,glands,straight joints &amp;accessories,etc.</v>
      </c>
      <c r="E128" s="1153" t="str">
        <f>'Sch-1'!I128</f>
        <v xml:space="preserve">LS </v>
      </c>
      <c r="F128" s="1153">
        <f>'Sch-1'!J128</f>
        <v>1</v>
      </c>
      <c r="G128" s="1102"/>
      <c r="H128" s="673" t="str">
        <f t="shared" si="5"/>
        <v>INCLUDED</v>
      </c>
      <c r="I128" s="624">
        <f t="shared" si="6"/>
        <v>0</v>
      </c>
      <c r="K128" s="672"/>
      <c r="Q128" s="431"/>
      <c r="AA128" s="431"/>
      <c r="AB128" s="431"/>
      <c r="AC128" s="431"/>
      <c r="AD128" s="431"/>
      <c r="AE128" s="431"/>
      <c r="AF128" s="431"/>
      <c r="AG128" s="431"/>
      <c r="AH128" s="431"/>
      <c r="AI128" s="431"/>
      <c r="AJ128" s="431"/>
      <c r="AK128" s="431"/>
      <c r="AL128" s="431"/>
      <c r="AM128" s="431"/>
      <c r="AN128" s="431"/>
    </row>
    <row r="129" spans="1:40" ht="18.75">
      <c r="A129" s="1170">
        <f>'Sch-1'!A129</f>
        <v>111</v>
      </c>
      <c r="B129" s="1154" t="str">
        <f>'Sch-1'!B129</f>
        <v xml:space="preserve">Main Earthmat                           </v>
      </c>
      <c r="C129" s="1153">
        <f>'Sch-1'!C129</f>
        <v>1000032055</v>
      </c>
      <c r="D129" s="1154" t="str">
        <f>'Sch-1'!H129</f>
        <v>40 MM MS ROD FOR MAIN EARTHMAT</v>
      </c>
      <c r="E129" s="1153" t="str">
        <f>'Sch-1'!I129</f>
        <v xml:space="preserve">KM </v>
      </c>
      <c r="F129" s="1153">
        <f>'Sch-1'!J129</f>
        <v>2</v>
      </c>
      <c r="G129" s="1102"/>
      <c r="H129" s="673" t="str">
        <f t="shared" si="5"/>
        <v>INCLUDED</v>
      </c>
      <c r="I129" s="624">
        <f t="shared" si="6"/>
        <v>0</v>
      </c>
      <c r="K129" s="672"/>
      <c r="Q129" s="431"/>
      <c r="AA129" s="431"/>
      <c r="AB129" s="431"/>
      <c r="AC129" s="431"/>
      <c r="AD129" s="431"/>
      <c r="AE129" s="431"/>
      <c r="AF129" s="431"/>
      <c r="AG129" s="431"/>
      <c r="AH129" s="431"/>
      <c r="AI129" s="431"/>
      <c r="AJ129" s="431"/>
      <c r="AK129" s="431"/>
      <c r="AL129" s="431"/>
      <c r="AM129" s="431"/>
      <c r="AN129" s="431"/>
    </row>
    <row r="130" spans="1:40" ht="18.75">
      <c r="A130" s="1170">
        <f>'Sch-1'!A130</f>
        <v>112</v>
      </c>
      <c r="B130" s="1154" t="str">
        <f>'Sch-1'!B130</f>
        <v xml:space="preserve">Spares-220 kV Hybrid GIS                </v>
      </c>
      <c r="C130" s="1153">
        <f>'Sch-1'!C130</f>
        <v>1000058300</v>
      </c>
      <c r="D130" s="1154" t="str">
        <f>'Sch-1'!H130</f>
        <v>220KV GIS-SF6 GAS PRESSURE RELIEF DEVICE ASSEMBLY OF EACH TYPE</v>
      </c>
      <c r="E130" s="1153" t="str">
        <f>'Sch-1'!I130</f>
        <v xml:space="preserve">EA </v>
      </c>
      <c r="F130" s="1153">
        <f>'Sch-1'!J130</f>
        <v>1</v>
      </c>
      <c r="G130" s="1102"/>
      <c r="H130" s="673" t="str">
        <f t="shared" si="5"/>
        <v>INCLUDED</v>
      </c>
      <c r="I130" s="624">
        <f t="shared" si="6"/>
        <v>0</v>
      </c>
      <c r="K130" s="672"/>
      <c r="Q130" s="431"/>
      <c r="AA130" s="431"/>
      <c r="AB130" s="431"/>
      <c r="AC130" s="431"/>
      <c r="AD130" s="431"/>
      <c r="AE130" s="431"/>
      <c r="AF130" s="431"/>
      <c r="AG130" s="431"/>
      <c r="AH130" s="431"/>
      <c r="AI130" s="431"/>
      <c r="AJ130" s="431"/>
      <c r="AK130" s="431"/>
      <c r="AL130" s="431"/>
      <c r="AM130" s="431"/>
      <c r="AN130" s="431"/>
    </row>
    <row r="131" spans="1:40" ht="37.5">
      <c r="A131" s="1170">
        <f>'Sch-1'!A131</f>
        <v>113</v>
      </c>
      <c r="B131" s="1154" t="str">
        <f>'Sch-1'!B131</f>
        <v xml:space="preserve">Spares-220 kV Hybrid GIS                </v>
      </c>
      <c r="C131" s="1153">
        <f>'Sch-1'!C131</f>
        <v>1000049816</v>
      </c>
      <c r="D131" s="1154" t="str">
        <f>'Sch-1'!H131</f>
        <v>SF6  PRESSURE  GAUGE  CUM  SWITCH  /DENSITY MONITORS  AND  PRESSURESWITCH AS APPLICABLE, OF EACH TYPE-220KV GIS</v>
      </c>
      <c r="E131" s="1153" t="str">
        <f>'Sch-1'!I131</f>
        <v>SET</v>
      </c>
      <c r="F131" s="1153">
        <f>'Sch-1'!J131</f>
        <v>2</v>
      </c>
      <c r="G131" s="1102"/>
      <c r="H131" s="673" t="str">
        <f t="shared" si="5"/>
        <v>INCLUDED</v>
      </c>
      <c r="I131" s="624">
        <f t="shared" si="6"/>
        <v>0</v>
      </c>
      <c r="K131" s="672"/>
      <c r="Q131" s="431"/>
      <c r="AA131" s="431"/>
      <c r="AB131" s="431"/>
      <c r="AC131" s="431"/>
      <c r="AD131" s="431"/>
      <c r="AE131" s="431"/>
      <c r="AF131" s="431"/>
      <c r="AG131" s="431"/>
      <c r="AH131" s="431"/>
      <c r="AI131" s="431"/>
      <c r="AJ131" s="431"/>
      <c r="AK131" s="431"/>
      <c r="AL131" s="431"/>
      <c r="AM131" s="431"/>
      <c r="AN131" s="431"/>
    </row>
    <row r="132" spans="1:40" ht="37.5">
      <c r="A132" s="1170">
        <f>'Sch-1'!A132</f>
        <v>114</v>
      </c>
      <c r="B132" s="1154" t="str">
        <f>'Sch-1'!B132</f>
        <v xml:space="preserve">Spares-220 kV Hybrid GIS                </v>
      </c>
      <c r="C132" s="1153">
        <f>'Sch-1'!C132</f>
        <v>1000049752</v>
      </c>
      <c r="D132" s="1154" t="str">
        <f>'Sch-1'!H132</f>
        <v>COUPLING  DEVICE  FOR  PRESSURE  GAUGE  CUM  SWITCH  FOR  CONNECTINGGAS HANDLING PLANT OF EACH TYPE-220KV GIS</v>
      </c>
      <c r="E132" s="1153" t="str">
        <f>'Sch-1'!I132</f>
        <v>SET</v>
      </c>
      <c r="F132" s="1153">
        <f>'Sch-1'!J132</f>
        <v>1</v>
      </c>
      <c r="G132" s="1102"/>
      <c r="H132" s="673" t="str">
        <f t="shared" si="5"/>
        <v>INCLUDED</v>
      </c>
      <c r="I132" s="624">
        <f t="shared" si="6"/>
        <v>0</v>
      </c>
      <c r="K132" s="672"/>
      <c r="Q132" s="431"/>
      <c r="AA132" s="431"/>
      <c r="AB132" s="431"/>
      <c r="AC132" s="431"/>
      <c r="AD132" s="431"/>
      <c r="AE132" s="431"/>
      <c r="AF132" s="431"/>
      <c r="AG132" s="431"/>
      <c r="AH132" s="431"/>
      <c r="AI132" s="431"/>
      <c r="AJ132" s="431"/>
      <c r="AK132" s="431"/>
      <c r="AL132" s="431"/>
      <c r="AM132" s="431"/>
      <c r="AN132" s="431"/>
    </row>
    <row r="133" spans="1:40" ht="37.5">
      <c r="A133" s="1170">
        <f>'Sch-1'!A133</f>
        <v>115</v>
      </c>
      <c r="B133" s="1154" t="str">
        <f>'Sch-1'!B133</f>
        <v xml:space="preserve">Spares-220 kV Hybrid GIS                </v>
      </c>
      <c r="C133" s="1153">
        <f>'Sch-1'!C133</f>
        <v>1000049761</v>
      </c>
      <c r="D133" s="1154" t="str">
        <f>'Sch-1'!H133</f>
        <v>RUBBER  GASKETS,  Ã‚â‚¬Å’OÃ‚â‚¬Â  RINGS  AND  SEALS  FOR  SF6  GAS  FOR  GISENCLOSURE OF EACH TYPE-220KV GIS</v>
      </c>
      <c r="E133" s="1153" t="str">
        <f>'Sch-1'!I133</f>
        <v>SET</v>
      </c>
      <c r="F133" s="1153">
        <f>'Sch-1'!J133</f>
        <v>2</v>
      </c>
      <c r="G133" s="1102"/>
      <c r="H133" s="673" t="str">
        <f t="shared" si="5"/>
        <v>INCLUDED</v>
      </c>
      <c r="I133" s="624">
        <f t="shared" si="6"/>
        <v>0</v>
      </c>
      <c r="K133" s="672"/>
      <c r="Q133" s="431"/>
      <c r="AA133" s="431"/>
      <c r="AB133" s="431"/>
      <c r="AC133" s="431"/>
      <c r="AD133" s="431"/>
      <c r="AE133" s="431"/>
      <c r="AF133" s="431"/>
      <c r="AG133" s="431"/>
      <c r="AH133" s="431"/>
      <c r="AI133" s="431"/>
      <c r="AJ133" s="431"/>
      <c r="AK133" s="431"/>
      <c r="AL133" s="431"/>
      <c r="AM133" s="431"/>
      <c r="AN133" s="431"/>
    </row>
    <row r="134" spans="1:40" ht="37.5">
      <c r="A134" s="1170">
        <f>'Sch-1'!A134</f>
        <v>116</v>
      </c>
      <c r="B134" s="1154" t="str">
        <f>'Sch-1'!B134</f>
        <v xml:space="preserve">Spares-220 kV Hybrid GIS                </v>
      </c>
      <c r="C134" s="1153">
        <f>'Sch-1'!C134</f>
        <v>1000058298</v>
      </c>
      <c r="D134" s="1154" t="str">
        <f>'Sch-1'!H134</f>
        <v>220KV GIS-MOLECULAR FILTER FOR SF6 GAS WITH FILTER BAGS (5 % OF TOTALWEIGHT)</v>
      </c>
      <c r="E134" s="1153" t="str">
        <f>'Sch-1'!I134</f>
        <v>SET</v>
      </c>
      <c r="F134" s="1153">
        <f>'Sch-1'!J134</f>
        <v>1</v>
      </c>
      <c r="G134" s="1102"/>
      <c r="H134" s="673" t="str">
        <f t="shared" si="5"/>
        <v>INCLUDED</v>
      </c>
      <c r="I134" s="624">
        <f t="shared" si="6"/>
        <v>0</v>
      </c>
      <c r="K134" s="672"/>
      <c r="Q134" s="431"/>
      <c r="AA134" s="431"/>
      <c r="AB134" s="431"/>
      <c r="AC134" s="431"/>
      <c r="AD134" s="431"/>
      <c r="AE134" s="431"/>
      <c r="AF134" s="431"/>
      <c r="AG134" s="431"/>
      <c r="AH134" s="431"/>
      <c r="AI134" s="431"/>
      <c r="AJ134" s="431"/>
      <c r="AK134" s="431"/>
      <c r="AL134" s="431"/>
      <c r="AM134" s="431"/>
      <c r="AN134" s="431"/>
    </row>
    <row r="135" spans="1:40" ht="18.75">
      <c r="A135" s="1170">
        <f>'Sch-1'!A135</f>
        <v>117</v>
      </c>
      <c r="B135" s="1154" t="str">
        <f>'Sch-1'!B135</f>
        <v xml:space="preserve">Spares-220 kV Hybrid GIS                </v>
      </c>
      <c r="C135" s="1153">
        <f>'Sch-1'!C135</f>
        <v>1000049749</v>
      </c>
      <c r="D135" s="1154" t="str">
        <f>'Sch-1'!H135</f>
        <v>CONTROL VALVES FOR SF6 GAS OF EACH TYPE-220KV GIS</v>
      </c>
      <c r="E135" s="1153" t="str">
        <f>'Sch-1'!I135</f>
        <v>SET</v>
      </c>
      <c r="F135" s="1153">
        <f>'Sch-1'!J135</f>
        <v>2</v>
      </c>
      <c r="G135" s="1102"/>
      <c r="H135" s="673" t="str">
        <f t="shared" si="5"/>
        <v>INCLUDED</v>
      </c>
      <c r="I135" s="624">
        <f t="shared" si="6"/>
        <v>0</v>
      </c>
      <c r="K135" s="672"/>
      <c r="Q135" s="431"/>
      <c r="AA135" s="431"/>
      <c r="AB135" s="431"/>
      <c r="AC135" s="431"/>
      <c r="AD135" s="431"/>
      <c r="AE135" s="431"/>
      <c r="AF135" s="431"/>
      <c r="AG135" s="431"/>
      <c r="AH135" s="431"/>
      <c r="AI135" s="431"/>
      <c r="AJ135" s="431"/>
      <c r="AK135" s="431"/>
      <c r="AL135" s="431"/>
      <c r="AM135" s="431"/>
      <c r="AN135" s="431"/>
    </row>
    <row r="136" spans="1:40" ht="18.75">
      <c r="A136" s="1170">
        <f>'Sch-1'!A136</f>
        <v>118</v>
      </c>
      <c r="B136" s="1154" t="str">
        <f>'Sch-1'!B136</f>
        <v xml:space="preserve">Spares-220 kV Hybrid GIS                </v>
      </c>
      <c r="C136" s="1153">
        <f>'Sch-1'!C136</f>
        <v>1000058299</v>
      </c>
      <c r="D136" s="1154" t="str">
        <f>'Sch-1'!H136</f>
        <v>220KV GIS-SF6 GAS (5 % OF TOTAL GAS QUANTITY)</v>
      </c>
      <c r="E136" s="1153" t="str">
        <f>'Sch-1'!I136</f>
        <v>LOT</v>
      </c>
      <c r="F136" s="1153">
        <f>'Sch-1'!J136</f>
        <v>1</v>
      </c>
      <c r="G136" s="1102"/>
      <c r="H136" s="673" t="str">
        <f t="shared" si="5"/>
        <v>INCLUDED</v>
      </c>
      <c r="I136" s="624">
        <f t="shared" si="6"/>
        <v>0</v>
      </c>
      <c r="K136" s="672"/>
      <c r="Q136" s="431"/>
      <c r="AA136" s="431"/>
      <c r="AB136" s="431"/>
      <c r="AC136" s="431"/>
      <c r="AD136" s="431"/>
      <c r="AE136" s="431"/>
      <c r="AF136" s="431"/>
      <c r="AG136" s="431"/>
      <c r="AH136" s="431"/>
      <c r="AI136" s="431"/>
      <c r="AJ136" s="431"/>
      <c r="AK136" s="431"/>
      <c r="AL136" s="431"/>
      <c r="AM136" s="431"/>
      <c r="AN136" s="431"/>
    </row>
    <row r="137" spans="1:40" ht="75">
      <c r="A137" s="1170">
        <f>'Sch-1'!A137</f>
        <v>119</v>
      </c>
      <c r="B137" s="1154" t="str">
        <f>'Sch-1'!B137</f>
        <v xml:space="preserve">Spares-220 kV Hybrid GIS                </v>
      </c>
      <c r="C137" s="1153">
        <f>'Sch-1'!C137</f>
        <v>1000049782</v>
      </c>
      <c r="D137" s="1154" t="str">
        <f>'Sch-1'!H137</f>
        <v>LOCKING   DEVICE   TO   KEEP   THE   DIS-CONNECTORS   (ISOLATORS)AND EARTHING/FAST EARTHING SWITCHES (AS APPLICABLE) IN CLOSE OR OPENPOSITION IN CASE OF REMOVAL OF THE DRIVING MECHANISM-220KV GIS</v>
      </c>
      <c r="E137" s="1153" t="str">
        <f>'Sch-1'!I137</f>
        <v>SET</v>
      </c>
      <c r="F137" s="1153">
        <f>'Sch-1'!J137</f>
        <v>2</v>
      </c>
      <c r="G137" s="1102"/>
      <c r="H137" s="673" t="str">
        <f t="shared" si="5"/>
        <v>INCLUDED</v>
      </c>
      <c r="I137" s="624">
        <f t="shared" si="6"/>
        <v>0</v>
      </c>
      <c r="K137" s="672"/>
      <c r="Q137" s="431"/>
      <c r="AA137" s="431"/>
      <c r="AB137" s="431"/>
      <c r="AC137" s="431"/>
      <c r="AD137" s="431"/>
      <c r="AE137" s="431"/>
      <c r="AF137" s="431"/>
      <c r="AG137" s="431"/>
      <c r="AH137" s="431"/>
      <c r="AI137" s="431"/>
      <c r="AJ137" s="431"/>
      <c r="AK137" s="431"/>
      <c r="AL137" s="431"/>
      <c r="AM137" s="431"/>
      <c r="AN137" s="431"/>
    </row>
    <row r="138" spans="1:40" ht="56.25">
      <c r="A138" s="1170">
        <f>'Sch-1'!A138</f>
        <v>120</v>
      </c>
      <c r="B138" s="1154" t="str">
        <f>'Sch-1'!B138</f>
        <v xml:space="preserve">Spares-220 kV Hybrid GIS                </v>
      </c>
      <c r="C138" s="1153">
        <f>'Sch-1'!C138</f>
        <v>1000058302</v>
      </c>
      <c r="D138" s="1154" t="str">
        <f>'Sch-1'!H138</f>
        <v>220KV GIS-SUPPORT INSULATORS (GAS THROUGH) OF EACH TYPE (COMPLETE WITHMETAL RING ETC.) ALONG WITH ASSOCIATED CONTACTS AND SHIELDS</v>
      </c>
      <c r="E138" s="1153" t="str">
        <f>'Sch-1'!I138</f>
        <v xml:space="preserve">EA </v>
      </c>
      <c r="F138" s="1153">
        <f>'Sch-1'!J138</f>
        <v>3</v>
      </c>
      <c r="G138" s="1102"/>
      <c r="H138" s="673" t="str">
        <f t="shared" si="5"/>
        <v>INCLUDED</v>
      </c>
      <c r="I138" s="624">
        <f t="shared" si="6"/>
        <v>0</v>
      </c>
      <c r="K138" s="672"/>
      <c r="Q138" s="431"/>
      <c r="AA138" s="431"/>
      <c r="AB138" s="431"/>
      <c r="AC138" s="431"/>
      <c r="AD138" s="431"/>
      <c r="AE138" s="431"/>
      <c r="AF138" s="431"/>
      <c r="AG138" s="431"/>
      <c r="AH138" s="431"/>
      <c r="AI138" s="431"/>
      <c r="AJ138" s="431"/>
      <c r="AK138" s="431"/>
      <c r="AL138" s="431"/>
      <c r="AM138" s="431"/>
      <c r="AN138" s="431"/>
    </row>
    <row r="139" spans="1:40" ht="37.5">
      <c r="A139" s="1170">
        <f>'Sch-1'!A139</f>
        <v>121</v>
      </c>
      <c r="B139" s="1154" t="str">
        <f>'Sch-1'!B139</f>
        <v xml:space="preserve">Spares-220 kV Hybrid GIS                </v>
      </c>
      <c r="C139" s="1153">
        <f>'Sch-1'!C139</f>
        <v>1000058297</v>
      </c>
      <c r="D139" s="1154" t="str">
        <f>'Sch-1'!H139</f>
        <v>220KV GIS-GAS BARRIERS OF EACH TYPE (COMPLETE WITH METAL RING ETC.)ALONG WITH ASSOCIATED CONTACTS AND SHIELDS</v>
      </c>
      <c r="E139" s="1153" t="str">
        <f>'Sch-1'!I139</f>
        <v xml:space="preserve">EA </v>
      </c>
      <c r="F139" s="1153">
        <f>'Sch-1'!J139</f>
        <v>3</v>
      </c>
      <c r="G139" s="1102"/>
      <c r="H139" s="673" t="str">
        <f t="shared" si="5"/>
        <v>INCLUDED</v>
      </c>
      <c r="I139" s="624">
        <f t="shared" si="6"/>
        <v>0</v>
      </c>
      <c r="K139" s="672"/>
      <c r="Q139" s="431"/>
      <c r="AA139" s="431"/>
      <c r="AB139" s="431"/>
      <c r="AC139" s="431"/>
      <c r="AD139" s="431"/>
      <c r="AE139" s="431"/>
      <c r="AF139" s="431"/>
      <c r="AG139" s="431"/>
      <c r="AH139" s="431"/>
      <c r="AI139" s="431"/>
      <c r="AJ139" s="431"/>
      <c r="AK139" s="431"/>
      <c r="AL139" s="431"/>
      <c r="AM139" s="431"/>
      <c r="AN139" s="431"/>
    </row>
    <row r="140" spans="1:40" ht="18.75">
      <c r="A140" s="1170">
        <f>'Sch-1'!A140</f>
        <v>122</v>
      </c>
      <c r="B140" s="1154" t="str">
        <f>'Sch-1'!B140</f>
        <v xml:space="preserve">Spares-220 kV Hybrid GIS                </v>
      </c>
      <c r="C140" s="1153">
        <f>'Sch-1'!C140</f>
        <v>1000058301</v>
      </c>
      <c r="D140" s="1154" t="str">
        <f>'Sch-1'!H140</f>
        <v>220KV GIS- 1600A SF6 TO AIR BUSHING COMPLETE IN ALL RESPECT</v>
      </c>
      <c r="E140" s="1153" t="str">
        <f>'Sch-1'!I140</f>
        <v xml:space="preserve">EA </v>
      </c>
      <c r="F140" s="1153">
        <f>'Sch-1'!J140</f>
        <v>1</v>
      </c>
      <c r="G140" s="1102"/>
      <c r="H140" s="673" t="str">
        <f t="shared" si="5"/>
        <v>INCLUDED</v>
      </c>
      <c r="I140" s="624">
        <f t="shared" si="6"/>
        <v>0</v>
      </c>
      <c r="K140" s="672"/>
      <c r="Q140" s="431"/>
      <c r="AA140" s="431"/>
      <c r="AB140" s="431"/>
      <c r="AC140" s="431"/>
      <c r="AD140" s="431"/>
      <c r="AE140" s="431"/>
      <c r="AF140" s="431"/>
      <c r="AG140" s="431"/>
      <c r="AH140" s="431"/>
      <c r="AI140" s="431"/>
      <c r="AJ140" s="431"/>
      <c r="AK140" s="431"/>
      <c r="AL140" s="431"/>
      <c r="AM140" s="431"/>
      <c r="AN140" s="431"/>
    </row>
    <row r="141" spans="1:40" ht="56.25">
      <c r="A141" s="1170">
        <f>'Sch-1'!A141</f>
        <v>123</v>
      </c>
      <c r="B141" s="1154" t="str">
        <f>'Sch-1'!B141</f>
        <v xml:space="preserve">Spares-220 kV Hybrid GIS                </v>
      </c>
      <c r="C141" s="1153">
        <f>'Sch-1'!C141</f>
        <v>1000058284</v>
      </c>
      <c r="D141" s="1154" t="str">
        <f>'Sch-1'!H141</f>
        <v>220KV GIS-ONE POLE OF 1600A CIRCUIT BREAKER WITH INTERRUPTER, MAINCIRCUIT, ENCLOSURE AND OPERATING MECHANISM COMPLETE IN ALL RESPECT</v>
      </c>
      <c r="E141" s="1153" t="str">
        <f>'Sch-1'!I141</f>
        <v>SET</v>
      </c>
      <c r="F141" s="1153">
        <f>'Sch-1'!J141</f>
        <v>1</v>
      </c>
      <c r="G141" s="1102"/>
      <c r="H141" s="673" t="str">
        <f t="shared" si="5"/>
        <v>INCLUDED</v>
      </c>
      <c r="I141" s="624">
        <f t="shared" si="6"/>
        <v>0</v>
      </c>
      <c r="K141" s="672"/>
      <c r="Q141" s="431"/>
      <c r="AA141" s="431"/>
      <c r="AB141" s="431"/>
      <c r="AC141" s="431"/>
      <c r="AD141" s="431"/>
      <c r="AE141" s="431"/>
      <c r="AF141" s="431"/>
      <c r="AG141" s="431"/>
      <c r="AH141" s="431"/>
      <c r="AI141" s="431"/>
      <c r="AJ141" s="431"/>
      <c r="AK141" s="431"/>
      <c r="AL141" s="431"/>
      <c r="AM141" s="431"/>
      <c r="AN141" s="431"/>
    </row>
    <row r="142" spans="1:40" ht="18.75">
      <c r="A142" s="1170">
        <f>'Sch-1'!A142</f>
        <v>124</v>
      </c>
      <c r="B142" s="1154" t="str">
        <f>'Sch-1'!B142</f>
        <v xml:space="preserve">Spares-220 kV Hybrid GIS                </v>
      </c>
      <c r="C142" s="1153">
        <f>'Sch-1'!C142</f>
        <v>1000021871</v>
      </c>
      <c r="D142" s="1154" t="str">
        <f>'Sch-1'!H142</f>
        <v>Trip coil assembly with resistor for245kV GIS Circuit Breaker (asapplicable)</v>
      </c>
      <c r="E142" s="1153" t="str">
        <f>'Sch-1'!I142</f>
        <v>SET</v>
      </c>
      <c r="F142" s="1153">
        <f>'Sch-1'!J142</f>
        <v>3</v>
      </c>
      <c r="G142" s="1102"/>
      <c r="H142" s="673" t="str">
        <f t="shared" si="5"/>
        <v>INCLUDED</v>
      </c>
      <c r="I142" s="624">
        <f t="shared" si="6"/>
        <v>0</v>
      </c>
      <c r="K142" s="672"/>
      <c r="Q142" s="431"/>
      <c r="AA142" s="431"/>
      <c r="AB142" s="431"/>
      <c r="AC142" s="431"/>
      <c r="AD142" s="431"/>
      <c r="AE142" s="431"/>
      <c r="AF142" s="431"/>
      <c r="AG142" s="431"/>
      <c r="AH142" s="431"/>
      <c r="AI142" s="431"/>
      <c r="AJ142" s="431"/>
      <c r="AK142" s="431"/>
      <c r="AL142" s="431"/>
      <c r="AM142" s="431"/>
      <c r="AN142" s="431"/>
    </row>
    <row r="143" spans="1:40" ht="18.75">
      <c r="A143" s="1170">
        <f>'Sch-1'!A143</f>
        <v>125</v>
      </c>
      <c r="B143" s="1154" t="str">
        <f>'Sch-1'!B143</f>
        <v xml:space="preserve">Spares-220 kV Hybrid GIS                </v>
      </c>
      <c r="C143" s="1153">
        <f>'Sch-1'!C143</f>
        <v>1000009185</v>
      </c>
      <c r="D143" s="1154" t="str">
        <f>'Sch-1'!H143</f>
        <v>Closing coil assembly with resistor for245kV GIS Circuit Breaker (asapplicable)</v>
      </c>
      <c r="E143" s="1153" t="str">
        <f>'Sch-1'!I143</f>
        <v>SET</v>
      </c>
      <c r="F143" s="1153">
        <f>'Sch-1'!J143</f>
        <v>3</v>
      </c>
      <c r="G143" s="1102"/>
      <c r="H143" s="673" t="str">
        <f t="shared" si="5"/>
        <v>INCLUDED</v>
      </c>
      <c r="I143" s="624">
        <f t="shared" si="6"/>
        <v>0</v>
      </c>
      <c r="K143" s="672"/>
      <c r="Q143" s="431"/>
      <c r="AA143" s="431"/>
      <c r="AB143" s="431"/>
      <c r="AC143" s="431"/>
      <c r="AD143" s="431"/>
      <c r="AE143" s="431"/>
      <c r="AF143" s="431"/>
      <c r="AG143" s="431"/>
      <c r="AH143" s="431"/>
      <c r="AI143" s="431"/>
      <c r="AJ143" s="431"/>
      <c r="AK143" s="431"/>
      <c r="AL143" s="431"/>
      <c r="AM143" s="431"/>
      <c r="AN143" s="431"/>
    </row>
    <row r="144" spans="1:40" ht="37.5">
      <c r="A144" s="1170">
        <f>'Sch-1'!A144</f>
        <v>126</v>
      </c>
      <c r="B144" s="1154" t="str">
        <f>'Sch-1'!B144</f>
        <v xml:space="preserve">Spares-220 kV Hybrid GIS                </v>
      </c>
      <c r="C144" s="1153">
        <f>'Sch-1'!C144</f>
        <v>1000058292</v>
      </c>
      <c r="D144" s="1154" t="str">
        <f>'Sch-1'!H144</f>
        <v>RELAYS, POWER CONTACTORS, PUSH BUTTONS, TIMERS &amp; MCBS ETC. (ASAPPLICABLE) OF EACH TYPE FOR 220KV GIS CIRCUIT BREAKER</v>
      </c>
      <c r="E144" s="1153" t="str">
        <f>'Sch-1'!I144</f>
        <v>SET</v>
      </c>
      <c r="F144" s="1153">
        <f>'Sch-1'!J144</f>
        <v>1</v>
      </c>
      <c r="G144" s="1102"/>
      <c r="H144" s="673" t="str">
        <f t="shared" si="5"/>
        <v>INCLUDED</v>
      </c>
      <c r="I144" s="624">
        <f t="shared" si="6"/>
        <v>0</v>
      </c>
      <c r="K144" s="672"/>
      <c r="Q144" s="431"/>
      <c r="AA144" s="431"/>
      <c r="AB144" s="431"/>
      <c r="AC144" s="431"/>
      <c r="AD144" s="431"/>
      <c r="AE144" s="431"/>
      <c r="AF144" s="431"/>
      <c r="AG144" s="431"/>
      <c r="AH144" s="431"/>
      <c r="AI144" s="431"/>
      <c r="AJ144" s="431"/>
      <c r="AK144" s="431"/>
      <c r="AL144" s="431"/>
      <c r="AM144" s="431"/>
      <c r="AN144" s="431"/>
    </row>
    <row r="145" spans="1:40" ht="18.75">
      <c r="A145" s="1170">
        <f>'Sch-1'!A145</f>
        <v>127</v>
      </c>
      <c r="B145" s="1154" t="str">
        <f>'Sch-1'!B145</f>
        <v xml:space="preserve">Spares-220 kV Hybrid GIS                </v>
      </c>
      <c r="C145" s="1153">
        <f>'Sch-1'!C145</f>
        <v>1000007066</v>
      </c>
      <c r="D145" s="1154" t="str">
        <f>'Sch-1'!H145</f>
        <v>Auxiliary switch assembly of each type for 245kV GIS Circuit Breaker</v>
      </c>
      <c r="E145" s="1153" t="str">
        <f>'Sch-1'!I145</f>
        <v>SET</v>
      </c>
      <c r="F145" s="1153">
        <f>'Sch-1'!J145</f>
        <v>1</v>
      </c>
      <c r="G145" s="1102"/>
      <c r="H145" s="673" t="str">
        <f t="shared" si="5"/>
        <v>INCLUDED</v>
      </c>
      <c r="I145" s="624">
        <f t="shared" si="6"/>
        <v>0</v>
      </c>
      <c r="K145" s="672"/>
      <c r="Q145" s="431"/>
      <c r="AA145" s="431"/>
      <c r="AB145" s="431"/>
      <c r="AC145" s="431"/>
      <c r="AD145" s="431"/>
      <c r="AE145" s="431"/>
      <c r="AF145" s="431"/>
      <c r="AG145" s="431"/>
      <c r="AH145" s="431"/>
      <c r="AI145" s="431"/>
      <c r="AJ145" s="431"/>
      <c r="AK145" s="431"/>
      <c r="AL145" s="431"/>
      <c r="AM145" s="431"/>
      <c r="AN145" s="431"/>
    </row>
    <row r="146" spans="1:40" ht="18.75">
      <c r="A146" s="1170">
        <f>'Sch-1'!A146</f>
        <v>128</v>
      </c>
      <c r="B146" s="1154" t="str">
        <f>'Sch-1'!B146</f>
        <v xml:space="preserve">Spares-220 kV Hybrid GIS                </v>
      </c>
      <c r="C146" s="1153">
        <f>'Sch-1'!C146</f>
        <v>1000058291</v>
      </c>
      <c r="D146" s="1154" t="str">
        <f>'Sch-1'!H146</f>
        <v>220KV GIS CIRCUIT BREAKER-OPERATION COUNTER</v>
      </c>
      <c r="E146" s="1153" t="str">
        <f>'Sch-1'!I146</f>
        <v xml:space="preserve">EA </v>
      </c>
      <c r="F146" s="1153">
        <f>'Sch-1'!J146</f>
        <v>1</v>
      </c>
      <c r="G146" s="1102"/>
      <c r="H146" s="673" t="str">
        <f t="shared" si="5"/>
        <v>INCLUDED</v>
      </c>
      <c r="I146" s="624">
        <f t="shared" si="6"/>
        <v>0</v>
      </c>
      <c r="K146" s="672"/>
      <c r="Q146" s="431"/>
      <c r="AA146" s="431"/>
      <c r="AB146" s="431"/>
      <c r="AC146" s="431"/>
      <c r="AD146" s="431"/>
      <c r="AE146" s="431"/>
      <c r="AF146" s="431"/>
      <c r="AG146" s="431"/>
      <c r="AH146" s="431"/>
      <c r="AI146" s="431"/>
      <c r="AJ146" s="431"/>
      <c r="AK146" s="431"/>
      <c r="AL146" s="431"/>
      <c r="AM146" s="431"/>
      <c r="AN146" s="431"/>
    </row>
    <row r="147" spans="1:40" ht="56.25">
      <c r="A147" s="1170">
        <f>'Sch-1'!A147</f>
        <v>129</v>
      </c>
      <c r="B147" s="1154" t="str">
        <f>'Sch-1'!B147</f>
        <v xml:space="preserve">Spares-220 kV Hybrid GIS                </v>
      </c>
      <c r="C147" s="1153">
        <f>'Sch-1'!C147</f>
        <v>1000058293</v>
      </c>
      <c r="D147" s="1154" t="str">
        <f>'Sch-1'!H147</f>
        <v>220KV GIS CIRCUIT BREAKER-COMPLETE SPRING OPERATING MECHANISMINCLUDING CHARGING MECHANISM ETC. (FOR SPRING OPERATED MECHANISM, IFAPPLICABLE)</v>
      </c>
      <c r="E147" s="1153" t="str">
        <f>'Sch-1'!I147</f>
        <v>SET</v>
      </c>
      <c r="F147" s="1153">
        <f>'Sch-1'!J147</f>
        <v>1</v>
      </c>
      <c r="G147" s="1102"/>
      <c r="H147" s="673" t="str">
        <f t="shared" si="5"/>
        <v>INCLUDED</v>
      </c>
      <c r="I147" s="624">
        <f t="shared" si="6"/>
        <v>0</v>
      </c>
      <c r="K147" s="672"/>
      <c r="Q147" s="431"/>
      <c r="AA147" s="431"/>
      <c r="AB147" s="431"/>
      <c r="AC147" s="431"/>
      <c r="AD147" s="431"/>
      <c r="AE147" s="431"/>
      <c r="AF147" s="431"/>
      <c r="AG147" s="431"/>
      <c r="AH147" s="431"/>
      <c r="AI147" s="431"/>
      <c r="AJ147" s="431"/>
      <c r="AK147" s="431"/>
      <c r="AL147" s="431"/>
      <c r="AM147" s="431"/>
      <c r="AN147" s="431"/>
    </row>
    <row r="148" spans="1:40" ht="56.25">
      <c r="A148" s="1170">
        <f>'Sch-1'!A148</f>
        <v>130</v>
      </c>
      <c r="B148" s="1154" t="str">
        <f>'Sch-1'!B148</f>
        <v xml:space="preserve">Spares-220 kV Hybrid GIS                </v>
      </c>
      <c r="C148" s="1153">
        <f>'Sch-1'!C148</f>
        <v>1000058287</v>
      </c>
      <c r="D148" s="1154" t="str">
        <f>'Sch-1'!H148</f>
        <v>220KV GIS CIRCUIT BREAKER- COMPLETE HYDRAULIC-SPRING OPERATINGMECHANISM INCLUDING CHARGING MECHANISM ETC. (FOR HYDRAULIC-SPRINGOPERATED MECHANISM, IF APPLICABLE)</v>
      </c>
      <c r="E148" s="1153" t="str">
        <f>'Sch-1'!I148</f>
        <v>SET</v>
      </c>
      <c r="F148" s="1153">
        <f>'Sch-1'!J148</f>
        <v>1</v>
      </c>
      <c r="G148" s="1102"/>
      <c r="H148" s="673" t="str">
        <f t="shared" si="5"/>
        <v>INCLUDED</v>
      </c>
      <c r="I148" s="624">
        <f t="shared" si="6"/>
        <v>0</v>
      </c>
      <c r="K148" s="672"/>
      <c r="Q148" s="431"/>
      <c r="AA148" s="431"/>
      <c r="AB148" s="431"/>
      <c r="AC148" s="431"/>
      <c r="AD148" s="431"/>
      <c r="AE148" s="431"/>
      <c r="AF148" s="431"/>
      <c r="AG148" s="431"/>
      <c r="AH148" s="431"/>
      <c r="AI148" s="431"/>
      <c r="AJ148" s="431"/>
      <c r="AK148" s="431"/>
      <c r="AL148" s="431"/>
      <c r="AM148" s="431"/>
      <c r="AN148" s="431"/>
    </row>
    <row r="149" spans="1:40" ht="37.5">
      <c r="A149" s="1170">
        <f>'Sch-1'!A149</f>
        <v>131</v>
      </c>
      <c r="B149" s="1154" t="str">
        <f>'Sch-1'!B149</f>
        <v xml:space="preserve">Spares-220 kV Hybrid GIS                </v>
      </c>
      <c r="C149" s="1153">
        <f>'Sch-1'!C149</f>
        <v>1000049797</v>
      </c>
      <c r="D149" s="1154" t="str">
        <f>'Sch-1'!H149</f>
        <v>PRESSURE SWITCHES OF EACH TYPE (FOR HYDRAULIC-SPRING OPERATEDMECHANISM, IF APPLICABLE)-220KV GIS CIRCUIT BREAKER</v>
      </c>
      <c r="E149" s="1153" t="str">
        <f>'Sch-1'!I149</f>
        <v>SET</v>
      </c>
      <c r="F149" s="1153">
        <f>'Sch-1'!J149</f>
        <v>1</v>
      </c>
      <c r="G149" s="1102"/>
      <c r="H149" s="673" t="str">
        <f t="shared" si="5"/>
        <v>INCLUDED</v>
      </c>
      <c r="I149" s="624">
        <f t="shared" si="6"/>
        <v>0</v>
      </c>
      <c r="K149" s="672"/>
      <c r="Q149" s="431"/>
      <c r="AA149" s="431"/>
      <c r="AB149" s="431"/>
      <c r="AC149" s="431"/>
      <c r="AD149" s="431"/>
      <c r="AE149" s="431"/>
      <c r="AF149" s="431"/>
      <c r="AG149" s="431"/>
      <c r="AH149" s="431"/>
      <c r="AI149" s="431"/>
      <c r="AJ149" s="431"/>
      <c r="AK149" s="431"/>
      <c r="AL149" s="431"/>
      <c r="AM149" s="431"/>
      <c r="AN149" s="431"/>
    </row>
    <row r="150" spans="1:40" ht="56.25">
      <c r="A150" s="1170">
        <f>'Sch-1'!A150</f>
        <v>132</v>
      </c>
      <c r="B150" s="1154" t="str">
        <f>'Sch-1'!B150</f>
        <v xml:space="preserve">Spares-220 kV Hybrid GIS                </v>
      </c>
      <c r="C150" s="1153">
        <f>'Sch-1'!C150</f>
        <v>1000049801</v>
      </c>
      <c r="D150" s="1154" t="str">
        <f>'Sch-1'!H150</f>
        <v>PRESSURE GAUGE WITH COUPLING DEVICE OF EACH TYPE (FOR HYDRAULIC-SPRINGOPERATED MECHANISM, IF APPLICABLE)-220KV GIS CIRCUIT BREKAER</v>
      </c>
      <c r="E150" s="1153" t="str">
        <f>'Sch-1'!I150</f>
        <v>SET</v>
      </c>
      <c r="F150" s="1153">
        <f>'Sch-1'!J150</f>
        <v>1</v>
      </c>
      <c r="G150" s="1102"/>
      <c r="H150" s="673" t="str">
        <f t="shared" si="5"/>
        <v>INCLUDED</v>
      </c>
      <c r="I150" s="624">
        <f t="shared" si="6"/>
        <v>0</v>
      </c>
      <c r="K150" s="672"/>
      <c r="Q150" s="431"/>
      <c r="AA150" s="431"/>
      <c r="AB150" s="431"/>
      <c r="AC150" s="431"/>
      <c r="AD150" s="431"/>
      <c r="AE150" s="431"/>
      <c r="AF150" s="431"/>
      <c r="AG150" s="431"/>
      <c r="AH150" s="431"/>
      <c r="AI150" s="431"/>
      <c r="AJ150" s="431"/>
      <c r="AK150" s="431"/>
      <c r="AL150" s="431"/>
      <c r="AM150" s="431"/>
      <c r="AN150" s="431"/>
    </row>
    <row r="151" spans="1:40" ht="93.75">
      <c r="A151" s="1170">
        <f>'Sch-1'!A151</f>
        <v>133</v>
      </c>
      <c r="B151" s="1154" t="str">
        <f>'Sch-1'!B151</f>
        <v xml:space="preserve">Spares-220 kV Hybrid GIS                </v>
      </c>
      <c r="C151" s="1153">
        <f>'Sch-1'!C151</f>
        <v>1000058273</v>
      </c>
      <c r="D151" s="1154" t="str">
        <f>'Sch-1'!H151</f>
        <v>OPEN/CLOSE CONTACTOR ASSEMBLY, TIMERS, KEY INTERLOCK, INTERLOCKINGCOILS, RELAYS, PUSH BUTTONS, INDICATING LAMPS, POWER CONTACTORS,RESISTORS, FUSES, MCBS &amp; DRIVE CONTROL CARDS ETC. (AS APPLICABLE) ONEOF EACH TYPE FOR ONE COMPLETE MOM BOX FOR 220KV GIS DISCONNECTORSWITCH</v>
      </c>
      <c r="E151" s="1153" t="str">
        <f>'Sch-1'!I151</f>
        <v>SET</v>
      </c>
      <c r="F151" s="1153">
        <f>'Sch-1'!J151</f>
        <v>1</v>
      </c>
      <c r="G151" s="1102"/>
      <c r="H151" s="673" t="str">
        <f t="shared" si="5"/>
        <v>INCLUDED</v>
      </c>
      <c r="I151" s="624">
        <f t="shared" si="6"/>
        <v>0</v>
      </c>
      <c r="K151" s="672"/>
      <c r="Q151" s="431"/>
      <c r="AA151" s="431"/>
      <c r="AB151" s="431"/>
      <c r="AC151" s="431"/>
      <c r="AD151" s="431"/>
      <c r="AE151" s="431"/>
      <c r="AF151" s="431"/>
      <c r="AG151" s="431"/>
      <c r="AH151" s="431"/>
      <c r="AI151" s="431"/>
      <c r="AJ151" s="431"/>
      <c r="AK151" s="431"/>
      <c r="AL151" s="431"/>
      <c r="AM151" s="431"/>
      <c r="AN151" s="431"/>
    </row>
    <row r="152" spans="1:40" ht="93.75">
      <c r="A152" s="1170">
        <f>'Sch-1'!A152</f>
        <v>134</v>
      </c>
      <c r="B152" s="1154" t="str">
        <f>'Sch-1'!B152</f>
        <v xml:space="preserve">Spares-220 kV Hybrid GIS                </v>
      </c>
      <c r="C152" s="1153">
        <f>'Sch-1'!C152</f>
        <v>1000058280</v>
      </c>
      <c r="D152" s="1154" t="str">
        <f>'Sch-1'!H152</f>
        <v>OPEN/CLOSE CONTACTOR ASSEMBLY, TIMERS, KEY INTERLOCK, INTERLOCKINGCOILS, RELAYS, PUSH BUTTONS, INDICATING LAMPS, POWER CONTACTORS,RESISTORS, FUSES, MCBS &amp; DRIVE CONTROL CARDS ETC. (AS APPLICABLE) ONEOF EACH TYPE FOR ONE COMPLETE MOM BOX FOR 220KV GIS MAINTENANCE EARTHSWITCH</v>
      </c>
      <c r="E152" s="1153" t="str">
        <f>'Sch-1'!I152</f>
        <v>SET</v>
      </c>
      <c r="F152" s="1153">
        <f>'Sch-1'!J152</f>
        <v>1</v>
      </c>
      <c r="G152" s="1102"/>
      <c r="H152" s="673" t="str">
        <f t="shared" si="5"/>
        <v>INCLUDED</v>
      </c>
      <c r="I152" s="624">
        <f t="shared" si="6"/>
        <v>0</v>
      </c>
      <c r="K152" s="672"/>
      <c r="Q152" s="431"/>
      <c r="AA152" s="431"/>
      <c r="AB152" s="431"/>
      <c r="AC152" s="431"/>
      <c r="AD152" s="431"/>
      <c r="AE152" s="431"/>
      <c r="AF152" s="431"/>
      <c r="AG152" s="431"/>
      <c r="AH152" s="431"/>
      <c r="AI152" s="431"/>
      <c r="AJ152" s="431"/>
      <c r="AK152" s="431"/>
      <c r="AL152" s="431"/>
      <c r="AM152" s="431"/>
      <c r="AN152" s="431"/>
    </row>
    <row r="153" spans="1:40" ht="93.75">
      <c r="A153" s="1170">
        <f>'Sch-1'!A153</f>
        <v>135</v>
      </c>
      <c r="B153" s="1154" t="str">
        <f>'Sch-1'!B153</f>
        <v xml:space="preserve">Spares-220 kV Hybrid GIS                </v>
      </c>
      <c r="C153" s="1153">
        <f>'Sch-1'!C153</f>
        <v>1000058276</v>
      </c>
      <c r="D153" s="1154" t="str">
        <f>'Sch-1'!H153</f>
        <v>OPEN/CLOSE CONTACTOR ASSEMBLY, TIMERS, KEY INTERLOCK, INTERLOCKINGCOILS, RELAYS, PUSH BUTTONS, INDICATING LAMPS, POWER CONTACTORS,RESISTORS, FUSES, MCBS &amp; DRIVE CONTROL CARDS ETC. (AS APPLICABLE) ONEOF EACH TYPE FOR ONE COMPLETE MOM BOX FOR 220KV GIS FAST EARTHINGSWITCH</v>
      </c>
      <c r="E153" s="1153" t="str">
        <f>'Sch-1'!I153</f>
        <v>SET</v>
      </c>
      <c r="F153" s="1153">
        <f>'Sch-1'!J153</f>
        <v>1</v>
      </c>
      <c r="G153" s="1102"/>
      <c r="H153" s="673" t="str">
        <f t="shared" si="5"/>
        <v>INCLUDED</v>
      </c>
      <c r="I153" s="624">
        <f t="shared" si="6"/>
        <v>0</v>
      </c>
      <c r="K153" s="672"/>
      <c r="Q153" s="431"/>
      <c r="AA153" s="431"/>
      <c r="AB153" s="431"/>
      <c r="AC153" s="431"/>
      <c r="AD153" s="431"/>
      <c r="AE153" s="431"/>
      <c r="AF153" s="431"/>
      <c r="AG153" s="431"/>
      <c r="AH153" s="431"/>
      <c r="AI153" s="431"/>
      <c r="AJ153" s="431"/>
      <c r="AK153" s="431"/>
      <c r="AL153" s="431"/>
      <c r="AM153" s="431"/>
      <c r="AN153" s="431"/>
    </row>
    <row r="154" spans="1:40" ht="37.5">
      <c r="A154" s="1170">
        <f>'Sch-1'!A154</f>
        <v>136</v>
      </c>
      <c r="B154" s="1154" t="str">
        <f>'Sch-1'!B154</f>
        <v xml:space="preserve">Spares-220 kV Hybrid GIS                </v>
      </c>
      <c r="C154" s="1153">
        <f>'Sch-1'!C154</f>
        <v>1000049773</v>
      </c>
      <c r="D154" s="1154" t="str">
        <f>'Sch-1'!H154</f>
        <v>LIMIT SWITCHES AND AUX. SWITCHES FOR ONE COMPLETE MOM BOX FORDISCONNECTOR-220KV GIS</v>
      </c>
      <c r="E154" s="1153" t="str">
        <f>'Sch-1'!I154</f>
        <v>SET</v>
      </c>
      <c r="F154" s="1153">
        <f>'Sch-1'!J154</f>
        <v>1</v>
      </c>
      <c r="G154" s="1102"/>
      <c r="H154" s="673" t="str">
        <f t="shared" si="5"/>
        <v>INCLUDED</v>
      </c>
      <c r="I154" s="624">
        <f t="shared" si="6"/>
        <v>0</v>
      </c>
      <c r="K154" s="672"/>
      <c r="Q154" s="431"/>
      <c r="AA154" s="431"/>
      <c r="AB154" s="431"/>
      <c r="AC154" s="431"/>
      <c r="AD154" s="431"/>
      <c r="AE154" s="431"/>
      <c r="AF154" s="431"/>
      <c r="AG154" s="431"/>
      <c r="AH154" s="431"/>
      <c r="AI154" s="431"/>
      <c r="AJ154" s="431"/>
      <c r="AK154" s="431"/>
      <c r="AL154" s="431"/>
      <c r="AM154" s="431"/>
      <c r="AN154" s="431"/>
    </row>
    <row r="155" spans="1:40" ht="37.5">
      <c r="A155" s="1170">
        <f>'Sch-1'!A155</f>
        <v>137</v>
      </c>
      <c r="B155" s="1154" t="str">
        <f>'Sch-1'!B155</f>
        <v xml:space="preserve">Spares-220 kV Hybrid GIS                </v>
      </c>
      <c r="C155" s="1153">
        <f>'Sch-1'!C155</f>
        <v>1000049775</v>
      </c>
      <c r="D155" s="1154" t="str">
        <f>'Sch-1'!H155</f>
        <v>LIMIT SWITCHES AND AUX. SWITCHES FOR ONE COMPLETE MOM BOX FORMAINTENANCE EARTHING SWITCH-220KV GIS</v>
      </c>
      <c r="E155" s="1153" t="str">
        <f>'Sch-1'!I155</f>
        <v>SET</v>
      </c>
      <c r="F155" s="1153">
        <f>'Sch-1'!J155</f>
        <v>1</v>
      </c>
      <c r="G155" s="1102"/>
      <c r="H155" s="673" t="str">
        <f t="shared" si="5"/>
        <v>INCLUDED</v>
      </c>
      <c r="I155" s="624">
        <f t="shared" si="6"/>
        <v>0</v>
      </c>
      <c r="K155" s="672"/>
      <c r="Q155" s="431"/>
      <c r="AA155" s="431"/>
      <c r="AB155" s="431"/>
      <c r="AC155" s="431"/>
      <c r="AD155" s="431"/>
      <c r="AE155" s="431"/>
      <c r="AF155" s="431"/>
      <c r="AG155" s="431"/>
      <c r="AH155" s="431"/>
      <c r="AI155" s="431"/>
      <c r="AJ155" s="431"/>
      <c r="AK155" s="431"/>
      <c r="AL155" s="431"/>
      <c r="AM155" s="431"/>
      <c r="AN155" s="431"/>
    </row>
    <row r="156" spans="1:40" ht="37.5">
      <c r="A156" s="1170">
        <f>'Sch-1'!A156</f>
        <v>138</v>
      </c>
      <c r="B156" s="1154" t="str">
        <f>'Sch-1'!B156</f>
        <v xml:space="preserve">Spares-220 kV Hybrid GIS                </v>
      </c>
      <c r="C156" s="1153">
        <f>'Sch-1'!C156</f>
        <v>1000049774</v>
      </c>
      <c r="D156" s="1154" t="str">
        <f>'Sch-1'!H156</f>
        <v>LIMIT SWITCHES AND AUX. SWITCHES FOR ONE COMPLETE MOM BOX FOR FASTEARTHING SWITCH (IF APPLICABLE)-220KV GIS</v>
      </c>
      <c r="E156" s="1153" t="str">
        <f>'Sch-1'!I156</f>
        <v>SET</v>
      </c>
      <c r="F156" s="1153">
        <f>'Sch-1'!J156</f>
        <v>1</v>
      </c>
      <c r="G156" s="1102"/>
      <c r="H156" s="673" t="str">
        <f t="shared" si="5"/>
        <v>INCLUDED</v>
      </c>
      <c r="I156" s="624">
        <f t="shared" si="6"/>
        <v>0</v>
      </c>
      <c r="K156" s="672"/>
      <c r="Q156" s="431"/>
      <c r="AA156" s="431"/>
      <c r="AB156" s="431"/>
      <c r="AC156" s="431"/>
      <c r="AD156" s="431"/>
      <c r="AE156" s="431"/>
      <c r="AF156" s="431"/>
      <c r="AG156" s="431"/>
      <c r="AH156" s="431"/>
      <c r="AI156" s="431"/>
      <c r="AJ156" s="431"/>
      <c r="AK156" s="431"/>
      <c r="AL156" s="431"/>
      <c r="AM156" s="431"/>
      <c r="AN156" s="431"/>
    </row>
    <row r="157" spans="1:40" ht="56.25">
      <c r="A157" s="1170">
        <f>'Sch-1'!A157</f>
        <v>139</v>
      </c>
      <c r="B157" s="1154" t="str">
        <f>'Sch-1'!B157</f>
        <v xml:space="preserve">Spares-220 kV Hybrid GIS                </v>
      </c>
      <c r="C157" s="1153">
        <f>'Sch-1'!C157</f>
        <v>1000075085</v>
      </c>
      <c r="D157" s="1154" t="str">
        <f>'Sch-1'!H157</f>
        <v>220KV GIS- SINGLE PHASE OF CURRENT TRANSFORMER (5 CORES) WITHASSOCIATED ENCLOSURE AND PRIMARY CONDUCTOR COMPLETE IN ALL RESPECT</v>
      </c>
      <c r="E157" s="1153" t="str">
        <f>'Sch-1'!I157</f>
        <v xml:space="preserve">EA </v>
      </c>
      <c r="F157" s="1153">
        <f>'Sch-1'!J157</f>
        <v>1</v>
      </c>
      <c r="G157" s="1102"/>
      <c r="H157" s="673" t="str">
        <f t="shared" si="5"/>
        <v>INCLUDED</v>
      </c>
      <c r="I157" s="624">
        <f t="shared" si="6"/>
        <v>0</v>
      </c>
      <c r="K157" s="672"/>
      <c r="Q157" s="431"/>
      <c r="AA157" s="431"/>
      <c r="AB157" s="431"/>
      <c r="AC157" s="431"/>
      <c r="AD157" s="431"/>
      <c r="AE157" s="431"/>
      <c r="AF157" s="431"/>
      <c r="AG157" s="431"/>
      <c r="AH157" s="431"/>
      <c r="AI157" s="431"/>
      <c r="AJ157" s="431"/>
      <c r="AK157" s="431"/>
      <c r="AL157" s="431"/>
      <c r="AM157" s="431"/>
      <c r="AN157" s="431"/>
    </row>
    <row r="158" spans="1:40" ht="56.25">
      <c r="A158" s="1170">
        <f>'Sch-1'!A158</f>
        <v>140</v>
      </c>
      <c r="B158" s="1154" t="str">
        <f>'Sch-1'!B158</f>
        <v xml:space="preserve">Spares-220 kV Hybrid GIS                </v>
      </c>
      <c r="C158" s="1153">
        <f>'Sch-1'!C158</f>
        <v>1000049497</v>
      </c>
      <c r="D158" s="1154" t="str">
        <f>'Sch-1'!H158</f>
        <v>LCC SPARES  - AUX. RELAYS, CONTACTORS,PUSH BUTTONS, SWITCHES, LAMPS,ANNUNCIATION WINDOWS, MCB, FUSES,TIMERS, TERMINAL BLOCKS ETC. OF EACHTYPE &amp; RATING-220kV GIS</v>
      </c>
      <c r="E158" s="1153" t="str">
        <f>'Sch-1'!I158</f>
        <v>SET</v>
      </c>
      <c r="F158" s="1153">
        <f>'Sch-1'!J158</f>
        <v>1</v>
      </c>
      <c r="G158" s="1102"/>
      <c r="H158" s="673" t="str">
        <f t="shared" si="5"/>
        <v>INCLUDED</v>
      </c>
      <c r="I158" s="624">
        <f t="shared" si="6"/>
        <v>0</v>
      </c>
      <c r="K158" s="672"/>
      <c r="Q158" s="431"/>
      <c r="AA158" s="431"/>
      <c r="AB158" s="431"/>
      <c r="AC158" s="431"/>
      <c r="AD158" s="431"/>
      <c r="AE158" s="431"/>
      <c r="AF158" s="431"/>
      <c r="AG158" s="431"/>
      <c r="AH158" s="431"/>
      <c r="AI158" s="431"/>
      <c r="AJ158" s="431"/>
      <c r="AK158" s="431"/>
      <c r="AL158" s="431"/>
      <c r="AM158" s="431"/>
      <c r="AN158" s="431"/>
    </row>
    <row r="159" spans="1:40" ht="337.5">
      <c r="A159" s="1170">
        <f>'Sch-1'!A159</f>
        <v>141</v>
      </c>
      <c r="B159" s="1154" t="str">
        <f>'Sch-1'!B159</f>
        <v xml:space="preserve">Spares-220 kV Hybrid GIS                </v>
      </c>
      <c r="C159" s="1153">
        <f>'Sch-1'!C159</f>
        <v>1000077054</v>
      </c>
      <c r="D159" s="1154" t="str">
        <f>'Sch-1'!H159</f>
        <v>220kV GIS- Single phase of 1600A disconnector switch including maincircuit, enclosure, driving mechanism and support insulator etc.,complete in all respect (Note 1- The contractor shall supply spare fordisconnector switch to ensure one to one replacement of all disconnectorswitch supplied as main equipment without any requirement ofmodification in fittings at site to cover all different types ofdisconnector switch supplied. In case, quantity of supplied dis-connector switch types (for one to one replacement) are more than thequantity mentioned in BPS for spare, the contractor shall supply theseadditional types of disconnector switch without any additional priceimplication to POWERGRID and quantities of these additional type ofdisconnector switch are deem to be included in the quantities mentionedin BPS for spare disconnector. Note 2 - In case, Dis-connector Switch(DS) &amp; Earth Switch (ES) is provided in a same enclosure with commonoperating mechanism, then the module comprising of Dis-connector &amp; Earthswitch in single enclosure with common operating mechanism is to beprovided under the head of spare Dis-connector only. Note 3 - In case,Dis-connector Switch (DS) &amp; Earth Switch (ES) is provided in a sameenclosure with separate operating mechanism, then the module comprisingof Dis-connector &amp; Earth switch in single enclosure with separateoperating mechanism is to be provided under the head of spare Dis-connector only.)</v>
      </c>
      <c r="E159" s="1153" t="str">
        <f>'Sch-1'!I159</f>
        <v xml:space="preserve">EA </v>
      </c>
      <c r="F159" s="1153">
        <f>'Sch-1'!J159</f>
        <v>2</v>
      </c>
      <c r="G159" s="1102"/>
      <c r="H159" s="673" t="str">
        <f t="shared" si="5"/>
        <v>INCLUDED</v>
      </c>
      <c r="I159" s="624">
        <f t="shared" si="6"/>
        <v>0</v>
      </c>
      <c r="K159" s="672"/>
      <c r="Q159" s="431"/>
      <c r="AA159" s="431"/>
      <c r="AB159" s="431"/>
      <c r="AC159" s="431"/>
      <c r="AD159" s="431"/>
      <c r="AE159" s="431"/>
      <c r="AF159" s="431"/>
      <c r="AG159" s="431"/>
      <c r="AH159" s="431"/>
      <c r="AI159" s="431"/>
      <c r="AJ159" s="431"/>
      <c r="AK159" s="431"/>
      <c r="AL159" s="431"/>
      <c r="AM159" s="431"/>
      <c r="AN159" s="431"/>
    </row>
    <row r="160" spans="1:40" ht="243.75">
      <c r="A160" s="1170">
        <f>'Sch-1'!A160</f>
        <v>142</v>
      </c>
      <c r="B160" s="1154" t="str">
        <f>'Sch-1'!B160</f>
        <v xml:space="preserve">Spares-220 kV Hybrid GIS                </v>
      </c>
      <c r="C160" s="1153">
        <f>'Sch-1'!C160</f>
        <v>1000077057</v>
      </c>
      <c r="D160" s="1154" t="str">
        <f>'Sch-1'!H160</f>
        <v>220KV GIS- SINGLE PHASE MAINTENANCE EARTHING SWITCH INCLUDING MAINCIRCUIT, ENCLOSURE, DRIVING MECHANISM AND SUPPORT INSULATORETC.,COMPLETE IN ALL RESPECT (NOTE 1 - IN CASE, DIS-CONNECTOR SWITCH(DS) &amp; 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E160" s="1153" t="str">
        <f>'Sch-1'!I160</f>
        <v xml:space="preserve">EA </v>
      </c>
      <c r="F160" s="1153">
        <f>'Sch-1'!J160</f>
        <v>1</v>
      </c>
      <c r="G160" s="1102"/>
      <c r="H160" s="673" t="str">
        <f t="shared" si="5"/>
        <v>INCLUDED</v>
      </c>
      <c r="I160" s="624">
        <f t="shared" si="6"/>
        <v>0</v>
      </c>
      <c r="K160" s="672"/>
      <c r="Q160" s="431"/>
      <c r="AA160" s="431"/>
      <c r="AB160" s="431"/>
      <c r="AC160" s="431"/>
      <c r="AD160" s="431"/>
      <c r="AE160" s="431"/>
      <c r="AF160" s="431"/>
      <c r="AG160" s="431"/>
      <c r="AH160" s="431"/>
      <c r="AI160" s="431"/>
      <c r="AJ160" s="431"/>
      <c r="AK160" s="431"/>
      <c r="AL160" s="431"/>
      <c r="AM160" s="431"/>
      <c r="AN160" s="431"/>
    </row>
    <row r="161" spans="1:40" ht="243.75">
      <c r="A161" s="1170">
        <f>'Sch-1'!A161</f>
        <v>143</v>
      </c>
      <c r="B161" s="1154" t="str">
        <f>'Sch-1'!B161</f>
        <v xml:space="preserve">Spares-220 kV Hybrid GIS                </v>
      </c>
      <c r="C161" s="1153">
        <f>'Sch-1'!C161</f>
        <v>1000077056</v>
      </c>
      <c r="D161" s="1154" t="str">
        <f>'Sch-1'!H161</f>
        <v>220KV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E161" s="1153" t="str">
        <f>'Sch-1'!I161</f>
        <v xml:space="preserve">EA </v>
      </c>
      <c r="F161" s="1153">
        <f>'Sch-1'!J161</f>
        <v>1</v>
      </c>
      <c r="G161" s="1102"/>
      <c r="H161" s="673" t="str">
        <f t="shared" si="5"/>
        <v>INCLUDED</v>
      </c>
      <c r="I161" s="624">
        <f t="shared" si="6"/>
        <v>0</v>
      </c>
      <c r="K161" s="672"/>
      <c r="Q161" s="431"/>
      <c r="AA161" s="431"/>
      <c r="AB161" s="431"/>
      <c r="AC161" s="431"/>
      <c r="AD161" s="431"/>
      <c r="AE161" s="431"/>
      <c r="AF161" s="431"/>
      <c r="AG161" s="431"/>
      <c r="AH161" s="431"/>
      <c r="AI161" s="431"/>
      <c r="AJ161" s="431"/>
      <c r="AK161" s="431"/>
      <c r="AL161" s="431"/>
      <c r="AM161" s="431"/>
      <c r="AN161" s="431"/>
    </row>
    <row r="162" spans="1:40" ht="37.5">
      <c r="A162" s="1170">
        <f>'Sch-1'!A162</f>
        <v>144</v>
      </c>
      <c r="B162" s="1154" t="str">
        <f>'Sch-1'!B162</f>
        <v xml:space="preserve">Spares-220 kV Hybrid GIS                </v>
      </c>
      <c r="C162" s="1153">
        <f>'Sch-1'!C162</f>
        <v>1000058288</v>
      </c>
      <c r="D162" s="1154" t="str">
        <f>'Sch-1'!H162</f>
        <v>220KV GIS CIRCUIT BREAKER-HYDRAULIC OPERATING MECHANISM WITH DRIVEMOTOR (FOR HYDRAULIC OPERATED MECHANISM, IF APPLICABLE)</v>
      </c>
      <c r="E162" s="1153" t="str">
        <f>'Sch-1'!I162</f>
        <v>SET</v>
      </c>
      <c r="F162" s="1153">
        <f>'Sch-1'!J162</f>
        <v>1</v>
      </c>
      <c r="G162" s="1102"/>
      <c r="H162" s="673" t="str">
        <f t="shared" si="5"/>
        <v>INCLUDED</v>
      </c>
      <c r="I162" s="624">
        <f t="shared" si="6"/>
        <v>0</v>
      </c>
      <c r="K162" s="672"/>
      <c r="Q162" s="431"/>
      <c r="AA162" s="431"/>
      <c r="AB162" s="431"/>
      <c r="AC162" s="431"/>
      <c r="AD162" s="431"/>
      <c r="AE162" s="431"/>
      <c r="AF162" s="431"/>
      <c r="AG162" s="431"/>
      <c r="AH162" s="431"/>
      <c r="AI162" s="431"/>
      <c r="AJ162" s="431"/>
      <c r="AK162" s="431"/>
      <c r="AL162" s="431"/>
      <c r="AM162" s="431"/>
      <c r="AN162" s="431"/>
    </row>
    <row r="163" spans="1:40" ht="37.5">
      <c r="A163" s="1170">
        <f>'Sch-1'!A163</f>
        <v>145</v>
      </c>
      <c r="B163" s="1154" t="str">
        <f>'Sch-1'!B163</f>
        <v xml:space="preserve">Spares-220 kV Hybrid GIS                </v>
      </c>
      <c r="C163" s="1153">
        <f>'Sch-1'!C163</f>
        <v>1000049758</v>
      </c>
      <c r="D163" s="1154" t="str">
        <f>'Sch-1'!H163</f>
        <v>HYDRAULIC FILTER OF EACH TYPE (FOR HYDRAULIC OPERATED MECHANISM, IFPPLICABLE)-220KV GIS CIRCUIT BREKAER</v>
      </c>
      <c r="E163" s="1153" t="str">
        <f>'Sch-1'!I163</f>
        <v>SET</v>
      </c>
      <c r="F163" s="1153">
        <f>'Sch-1'!J163</f>
        <v>1</v>
      </c>
      <c r="G163" s="1102"/>
      <c r="H163" s="673" t="str">
        <f t="shared" si="5"/>
        <v>INCLUDED</v>
      </c>
      <c r="I163" s="624">
        <f t="shared" si="6"/>
        <v>0</v>
      </c>
      <c r="K163" s="672"/>
      <c r="Q163" s="431"/>
      <c r="AA163" s="431"/>
      <c r="AB163" s="431"/>
      <c r="AC163" s="431"/>
      <c r="AD163" s="431"/>
      <c r="AE163" s="431"/>
      <c r="AF163" s="431"/>
      <c r="AG163" s="431"/>
      <c r="AH163" s="431"/>
      <c r="AI163" s="431"/>
      <c r="AJ163" s="431"/>
      <c r="AK163" s="431"/>
      <c r="AL163" s="431"/>
      <c r="AM163" s="431"/>
      <c r="AN163" s="431"/>
    </row>
    <row r="164" spans="1:40" ht="37.5">
      <c r="A164" s="1170">
        <f>'Sch-1'!A164</f>
        <v>146</v>
      </c>
      <c r="B164" s="1154" t="str">
        <f>'Sch-1'!B164</f>
        <v xml:space="preserve">Spares-220 kV Hybrid GIS                </v>
      </c>
      <c r="C164" s="1153">
        <f>'Sch-1'!C164</f>
        <v>1000058272</v>
      </c>
      <c r="D164" s="1154" t="str">
        <f>'Sch-1'!H164</f>
        <v>220KV GIS CIRCUIT BREAKER- HOSE PIPE OF EACH TYPE (AS APPLICABLE) (FORHYDRAULIC OPERATED MECHANISM, IF APPLICABLE)</v>
      </c>
      <c r="E164" s="1153" t="str">
        <f>'Sch-1'!I164</f>
        <v>SET</v>
      </c>
      <c r="F164" s="1153">
        <f>'Sch-1'!J164</f>
        <v>1</v>
      </c>
      <c r="G164" s="1102"/>
      <c r="H164" s="673" t="str">
        <f t="shared" si="5"/>
        <v>INCLUDED</v>
      </c>
      <c r="I164" s="624">
        <f t="shared" si="6"/>
        <v>0</v>
      </c>
      <c r="K164" s="672"/>
      <c r="Q164" s="431"/>
      <c r="AA164" s="431"/>
      <c r="AB164" s="431"/>
      <c r="AC164" s="431"/>
      <c r="AD164" s="431"/>
      <c r="AE164" s="431"/>
      <c r="AF164" s="431"/>
      <c r="AG164" s="431"/>
      <c r="AH164" s="431"/>
      <c r="AI164" s="431"/>
      <c r="AJ164" s="431"/>
      <c r="AK164" s="431"/>
      <c r="AL164" s="431"/>
      <c r="AM164" s="431"/>
      <c r="AN164" s="431"/>
    </row>
    <row r="165" spans="1:40" ht="37.5">
      <c r="A165" s="1170">
        <f>'Sch-1'!A165</f>
        <v>147</v>
      </c>
      <c r="B165" s="1154" t="str">
        <f>'Sch-1'!B165</f>
        <v xml:space="preserve">Spares-220 kV Hybrid GIS                </v>
      </c>
      <c r="C165" s="1153">
        <f>'Sch-1'!C165</f>
        <v>1000058290</v>
      </c>
      <c r="D165" s="1154" t="str">
        <f>'Sch-1'!H165</f>
        <v>220KV GIS CIRCUIT BREAKER - N2 ACCUMULATOR (FOR HYDRAULIC OPERATEDMECHANISM, IF APPLICABLE)</v>
      </c>
      <c r="E165" s="1153" t="str">
        <f>'Sch-1'!I165</f>
        <v>SET</v>
      </c>
      <c r="F165" s="1153">
        <f>'Sch-1'!J165</f>
        <v>1</v>
      </c>
      <c r="G165" s="1102"/>
      <c r="H165" s="673" t="str">
        <f t="shared" si="5"/>
        <v>INCLUDED</v>
      </c>
      <c r="I165" s="624">
        <f t="shared" si="6"/>
        <v>0</v>
      </c>
      <c r="K165" s="672"/>
      <c r="Q165" s="431"/>
      <c r="AA165" s="431"/>
      <c r="AB165" s="431"/>
      <c r="AC165" s="431"/>
      <c r="AD165" s="431"/>
      <c r="AE165" s="431"/>
      <c r="AF165" s="431"/>
      <c r="AG165" s="431"/>
      <c r="AH165" s="431"/>
      <c r="AI165" s="431"/>
      <c r="AJ165" s="431"/>
      <c r="AK165" s="431"/>
      <c r="AL165" s="431"/>
      <c r="AM165" s="431"/>
      <c r="AN165" s="431"/>
    </row>
    <row r="166" spans="1:40" ht="37.5">
      <c r="A166" s="1170">
        <f>'Sch-1'!A166</f>
        <v>148</v>
      </c>
      <c r="B166" s="1154" t="str">
        <f>'Sch-1'!B166</f>
        <v xml:space="preserve">Spares-220 kV Hybrid GIS                </v>
      </c>
      <c r="C166" s="1153">
        <f>'Sch-1'!C166</f>
        <v>1000049834</v>
      </c>
      <c r="D166" s="1154" t="str">
        <f>'Sch-1'!H166</f>
        <v>VALVES OF EACH TYPE (FOR HYDRAULIC OPERATED MECHANISM, IFAPPLICABLE)-220KV GIS CIRCUIT BREKAER</v>
      </c>
      <c r="E166" s="1153" t="str">
        <f>'Sch-1'!I166</f>
        <v>SET</v>
      </c>
      <c r="F166" s="1153">
        <f>'Sch-1'!J166</f>
        <v>1</v>
      </c>
      <c r="G166" s="1102"/>
      <c r="H166" s="673" t="str">
        <f t="shared" si="5"/>
        <v>INCLUDED</v>
      </c>
      <c r="I166" s="624">
        <f t="shared" si="6"/>
        <v>0</v>
      </c>
      <c r="K166" s="672"/>
      <c r="Q166" s="431"/>
      <c r="AA166" s="431"/>
      <c r="AB166" s="431"/>
      <c r="AC166" s="431"/>
      <c r="AD166" s="431"/>
      <c r="AE166" s="431"/>
      <c r="AF166" s="431"/>
      <c r="AG166" s="431"/>
      <c r="AH166" s="431"/>
      <c r="AI166" s="431"/>
      <c r="AJ166" s="431"/>
      <c r="AK166" s="431"/>
      <c r="AL166" s="431"/>
      <c r="AM166" s="431"/>
      <c r="AN166" s="431"/>
    </row>
    <row r="167" spans="1:40" ht="56.25">
      <c r="A167" s="1170">
        <f>'Sch-1'!A167</f>
        <v>149</v>
      </c>
      <c r="B167" s="1154" t="str">
        <f>'Sch-1'!B167</f>
        <v xml:space="preserve">Spares-220 kV Hybrid GIS                </v>
      </c>
      <c r="C167" s="1153">
        <f>'Sch-1'!C167</f>
        <v>1000049794</v>
      </c>
      <c r="D167" s="1154" t="str">
        <f>'Sch-1'!H167</f>
        <v>PIPE LENGTH (COPPER &amp; STEEL) OF EACH SIZE &amp; TYPE (FOR HYDRAULICOPERATED MECHANISM, IF APPLICABLE)-220KV GIS CIRCUIT BREKAER</v>
      </c>
      <c r="E167" s="1153" t="str">
        <f>'Sch-1'!I167</f>
        <v>SET</v>
      </c>
      <c r="F167" s="1153">
        <f>'Sch-1'!J167</f>
        <v>1</v>
      </c>
      <c r="G167" s="1102"/>
      <c r="H167" s="673" t="str">
        <f t="shared" si="5"/>
        <v>INCLUDED</v>
      </c>
      <c r="I167" s="624">
        <f t="shared" si="6"/>
        <v>0</v>
      </c>
      <c r="K167" s="672"/>
      <c r="Q167" s="431"/>
      <c r="AA167" s="431"/>
      <c r="AB167" s="431"/>
      <c r="AC167" s="431"/>
      <c r="AD167" s="431"/>
      <c r="AE167" s="431"/>
      <c r="AF167" s="431"/>
      <c r="AG167" s="431"/>
      <c r="AH167" s="431"/>
      <c r="AI167" s="431"/>
      <c r="AJ167" s="431"/>
      <c r="AK167" s="431"/>
      <c r="AL167" s="431"/>
      <c r="AM167" s="431"/>
      <c r="AN167" s="431"/>
    </row>
    <row r="168" spans="1:40" ht="37.5">
      <c r="A168" s="1170">
        <f>'Sch-1'!A168</f>
        <v>150</v>
      </c>
      <c r="B168" s="1154" t="str">
        <f>'Sch-1'!B168</f>
        <v xml:space="preserve">Spares-220 kV Hybrid GIS                </v>
      </c>
      <c r="C168" s="1153">
        <f>'Sch-1'!C168</f>
        <v>1000049807</v>
      </c>
      <c r="D168" s="1154" t="str">
        <f>'Sch-1'!H168</f>
        <v>PRESSURE SWITCHES OF EACH TYPE (FOR HYDRAULIC OPERATED MECHANISM, IFAPPLICABLE)-220KV GIS CIRCUIT BREKAER</v>
      </c>
      <c r="E168" s="1153" t="str">
        <f>'Sch-1'!I168</f>
        <v>SET</v>
      </c>
      <c r="F168" s="1153">
        <f>'Sch-1'!J168</f>
        <v>1</v>
      </c>
      <c r="G168" s="1102"/>
      <c r="H168" s="673" t="str">
        <f t="shared" si="5"/>
        <v>INCLUDED</v>
      </c>
      <c r="I168" s="624">
        <f t="shared" si="6"/>
        <v>0</v>
      </c>
      <c r="K168" s="672"/>
      <c r="Q168" s="431"/>
      <c r="AA168" s="431"/>
      <c r="AB168" s="431"/>
      <c r="AC168" s="431"/>
      <c r="AD168" s="431"/>
      <c r="AE168" s="431"/>
      <c r="AF168" s="431"/>
      <c r="AG168" s="431"/>
      <c r="AH168" s="431"/>
      <c r="AI168" s="431"/>
      <c r="AJ168" s="431"/>
      <c r="AK168" s="431"/>
      <c r="AL168" s="431"/>
      <c r="AM168" s="431"/>
      <c r="AN168" s="431"/>
    </row>
    <row r="169" spans="1:40" ht="56.25">
      <c r="A169" s="1170">
        <f>'Sch-1'!A169</f>
        <v>151</v>
      </c>
      <c r="B169" s="1154" t="str">
        <f>'Sch-1'!B169</f>
        <v xml:space="preserve">Spares-220 kV Hybrid GIS                </v>
      </c>
      <c r="C169" s="1153">
        <f>'Sch-1'!C169</f>
        <v>1000049804</v>
      </c>
      <c r="D169" s="1154" t="str">
        <f>'Sch-1'!H169</f>
        <v>PRESSURE GAUGE WITH COUPLING DEVICE OF EACH TYPE (FOR HYDRAULICOPERATED MECHANISM, IF APPLICABLE)-220KV GIS CIRCUIT BREKAER</v>
      </c>
      <c r="E169" s="1153" t="str">
        <f>'Sch-1'!I169</f>
        <v>SET</v>
      </c>
      <c r="F169" s="1153">
        <f>'Sch-1'!J169</f>
        <v>1</v>
      </c>
      <c r="G169" s="1102"/>
      <c r="H169" s="673" t="str">
        <f t="shared" ref="H169:H197" si="7">IF(G169=0, "INCLUDED",IF(ISERROR(F169*G169), G169, F169*G169))</f>
        <v>INCLUDED</v>
      </c>
      <c r="I169" s="624">
        <f t="shared" ref="I169:I197" si="8">G169*F169</f>
        <v>0</v>
      </c>
      <c r="K169" s="672"/>
      <c r="Q169" s="431"/>
      <c r="AA169" s="431"/>
      <c r="AB169" s="431"/>
      <c r="AC169" s="431"/>
      <c r="AD169" s="431"/>
      <c r="AE169" s="431"/>
      <c r="AF169" s="431"/>
      <c r="AG169" s="431"/>
      <c r="AH169" s="431"/>
      <c r="AI169" s="431"/>
      <c r="AJ169" s="431"/>
      <c r="AK169" s="431"/>
      <c r="AL169" s="431"/>
      <c r="AM169" s="431"/>
      <c r="AN169" s="431"/>
    </row>
    <row r="170" spans="1:40" ht="37.5">
      <c r="A170" s="1170">
        <f>'Sch-1'!A170</f>
        <v>152</v>
      </c>
      <c r="B170" s="1154" t="str">
        <f>'Sch-1'!B170</f>
        <v xml:space="preserve">Spares-220 kV Hybrid GIS                </v>
      </c>
      <c r="C170" s="1153">
        <f>'Sch-1'!C170</f>
        <v>1000058289</v>
      </c>
      <c r="D170" s="1154" t="str">
        <f>'Sch-1'!H170</f>
        <v>220KV GIS CIRCUIT BREAKER-HYDRAULIC OIL (5% OF TOTAL OIL QUANTITY)(FOR HYDRAULIC OPERATED MECHANISM, IF APPLICABLE)</v>
      </c>
      <c r="E170" s="1153" t="str">
        <f>'Sch-1'!I170</f>
        <v>SET</v>
      </c>
      <c r="F170" s="1153">
        <f>'Sch-1'!J170</f>
        <v>1</v>
      </c>
      <c r="G170" s="1102"/>
      <c r="H170" s="673" t="str">
        <f t="shared" si="7"/>
        <v>INCLUDED</v>
      </c>
      <c r="I170" s="624">
        <f t="shared" si="8"/>
        <v>0</v>
      </c>
      <c r="K170" s="672"/>
      <c r="Q170" s="431"/>
      <c r="AA170" s="431"/>
      <c r="AB170" s="431"/>
      <c r="AC170" s="431"/>
      <c r="AD170" s="431"/>
      <c r="AE170" s="431"/>
      <c r="AF170" s="431"/>
      <c r="AG170" s="431"/>
      <c r="AH170" s="431"/>
      <c r="AI170" s="431"/>
      <c r="AJ170" s="431"/>
      <c r="AK170" s="431"/>
      <c r="AL170" s="431"/>
      <c r="AM170" s="431"/>
      <c r="AN170" s="431"/>
    </row>
    <row r="171" spans="1:40" ht="37.5">
      <c r="A171" s="1170">
        <f>'Sch-1'!A171</f>
        <v>153</v>
      </c>
      <c r="B171" s="1154" t="str">
        <f>'Sch-1'!B171</f>
        <v xml:space="preserve">Spares-220 kV Hybrid GIS                </v>
      </c>
      <c r="C171" s="1153">
        <f>'Sch-1'!C171</f>
        <v>1000049798</v>
      </c>
      <c r="D171" s="1154" t="str">
        <f>'Sch-1'!H171</f>
        <v>PRESSURE RELIEF DEVICE OF EACH TYPE (FOR HYDRAULIC OPERATED MECHANISM,IF APPLICABLE)-220KV GIS CIRCUIT BREKAER</v>
      </c>
      <c r="E171" s="1153" t="str">
        <f>'Sch-1'!I171</f>
        <v>SET</v>
      </c>
      <c r="F171" s="1153">
        <f>'Sch-1'!J171</f>
        <v>1</v>
      </c>
      <c r="G171" s="1102"/>
      <c r="H171" s="673" t="str">
        <f t="shared" si="7"/>
        <v>INCLUDED</v>
      </c>
      <c r="I171" s="624">
        <f t="shared" si="8"/>
        <v>0</v>
      </c>
      <c r="K171" s="672"/>
      <c r="Q171" s="431"/>
      <c r="AA171" s="431"/>
      <c r="AB171" s="431"/>
      <c r="AC171" s="431"/>
      <c r="AD171" s="431"/>
      <c r="AE171" s="431"/>
      <c r="AF171" s="431"/>
      <c r="AG171" s="431"/>
      <c r="AH171" s="431"/>
      <c r="AI171" s="431"/>
      <c r="AJ171" s="431"/>
      <c r="AK171" s="431"/>
      <c r="AL171" s="431"/>
      <c r="AM171" s="431"/>
      <c r="AN171" s="431"/>
    </row>
    <row r="172" spans="1:40" ht="18.75">
      <c r="A172" s="1170">
        <f>'Sch-1'!A172</f>
        <v>154</v>
      </c>
      <c r="B172" s="1154" t="str">
        <f>'Sch-1'!B172</f>
        <v xml:space="preserve">Spares-220 kV Hybrid GIS                </v>
      </c>
      <c r="C172" s="1153">
        <f>'Sch-1'!C172</f>
        <v>1000058274</v>
      </c>
      <c r="D172" s="1154" t="str">
        <f>'Sch-1'!H172</f>
        <v>DRIVE MECHANISM FOR 220KV GIS DISCONNECTOR SWITCH</v>
      </c>
      <c r="E172" s="1153" t="str">
        <f>'Sch-1'!I172</f>
        <v>SET</v>
      </c>
      <c r="F172" s="1153">
        <f>'Sch-1'!J172</f>
        <v>1</v>
      </c>
      <c r="G172" s="1102"/>
      <c r="H172" s="673" t="str">
        <f t="shared" si="7"/>
        <v>INCLUDED</v>
      </c>
      <c r="I172" s="624">
        <f t="shared" si="8"/>
        <v>0</v>
      </c>
      <c r="K172" s="672"/>
      <c r="Q172" s="431"/>
      <c r="AA172" s="431"/>
      <c r="AB172" s="431"/>
      <c r="AC172" s="431"/>
      <c r="AD172" s="431"/>
      <c r="AE172" s="431"/>
      <c r="AF172" s="431"/>
      <c r="AG172" s="431"/>
      <c r="AH172" s="431"/>
      <c r="AI172" s="431"/>
      <c r="AJ172" s="431"/>
      <c r="AK172" s="431"/>
      <c r="AL172" s="431"/>
      <c r="AM172" s="431"/>
      <c r="AN172" s="431"/>
    </row>
    <row r="173" spans="1:40" ht="18.75">
      <c r="A173" s="1170">
        <f>'Sch-1'!A173</f>
        <v>155</v>
      </c>
      <c r="B173" s="1154" t="str">
        <f>'Sch-1'!B173</f>
        <v xml:space="preserve">Spares-220 kV Hybrid GIS                </v>
      </c>
      <c r="C173" s="1153">
        <f>'Sch-1'!C173</f>
        <v>1000058281</v>
      </c>
      <c r="D173" s="1154" t="str">
        <f>'Sch-1'!H173</f>
        <v>DRIVE MECHANISM FOR 220KV GIS MAINTENANCE EARTH SWITCH</v>
      </c>
      <c r="E173" s="1153" t="str">
        <f>'Sch-1'!I173</f>
        <v>SET</v>
      </c>
      <c r="F173" s="1153">
        <f>'Sch-1'!J173</f>
        <v>1</v>
      </c>
      <c r="G173" s="1102"/>
      <c r="H173" s="673" t="str">
        <f t="shared" si="7"/>
        <v>INCLUDED</v>
      </c>
      <c r="I173" s="624">
        <f t="shared" si="8"/>
        <v>0</v>
      </c>
      <c r="K173" s="672"/>
      <c r="Q173" s="431"/>
      <c r="AA173" s="431"/>
      <c r="AB173" s="431"/>
      <c r="AC173" s="431"/>
      <c r="AD173" s="431"/>
      <c r="AE173" s="431"/>
      <c r="AF173" s="431"/>
      <c r="AG173" s="431"/>
      <c r="AH173" s="431"/>
      <c r="AI173" s="431"/>
      <c r="AJ173" s="431"/>
      <c r="AK173" s="431"/>
      <c r="AL173" s="431"/>
      <c r="AM173" s="431"/>
      <c r="AN173" s="431"/>
    </row>
    <row r="174" spans="1:40" ht="18.75">
      <c r="A174" s="1170">
        <f>'Sch-1'!A174</f>
        <v>156</v>
      </c>
      <c r="B174" s="1154" t="str">
        <f>'Sch-1'!B174</f>
        <v xml:space="preserve">Spares-220 kV Hybrid GIS                </v>
      </c>
      <c r="C174" s="1153">
        <f>'Sch-1'!C174</f>
        <v>1000058277</v>
      </c>
      <c r="D174" s="1154" t="str">
        <f>'Sch-1'!H174</f>
        <v>DRIVE MECHANISM FOR 220KV GIS FAST EARTHING SWITCH</v>
      </c>
      <c r="E174" s="1153" t="str">
        <f>'Sch-1'!I174</f>
        <v>SET</v>
      </c>
      <c r="F174" s="1153">
        <f>'Sch-1'!J174</f>
        <v>1</v>
      </c>
      <c r="G174" s="1102"/>
      <c r="H174" s="673" t="str">
        <f t="shared" si="7"/>
        <v>INCLUDED</v>
      </c>
      <c r="I174" s="624">
        <f t="shared" si="8"/>
        <v>0</v>
      </c>
      <c r="K174" s="672"/>
      <c r="Q174" s="431"/>
      <c r="AA174" s="431"/>
      <c r="AB174" s="431"/>
      <c r="AC174" s="431"/>
      <c r="AD174" s="431"/>
      <c r="AE174" s="431"/>
      <c r="AF174" s="431"/>
      <c r="AG174" s="431"/>
      <c r="AH174" s="431"/>
      <c r="AI174" s="431"/>
      <c r="AJ174" s="431"/>
      <c r="AK174" s="431"/>
      <c r="AL174" s="431"/>
      <c r="AM174" s="431"/>
      <c r="AN174" s="431"/>
    </row>
    <row r="175" spans="1:40" ht="18.75">
      <c r="A175" s="1170">
        <f>'Sch-1'!A175</f>
        <v>157</v>
      </c>
      <c r="B175" s="1154" t="str">
        <f>'Sch-1'!B175</f>
        <v xml:space="preserve">Spares-220 kV Hybrid GIS                </v>
      </c>
      <c r="C175" s="1153">
        <f>'Sch-1'!C175</f>
        <v>1000058275</v>
      </c>
      <c r="D175" s="1154" t="str">
        <f>'Sch-1'!H175</f>
        <v>MOTOR FOR DRIVE MECHANISM FOR 220KV GIS DISCONNECTOR SWITCH</v>
      </c>
      <c r="E175" s="1153" t="str">
        <f>'Sch-1'!I175</f>
        <v xml:space="preserve">EA </v>
      </c>
      <c r="F175" s="1153">
        <f>'Sch-1'!J175</f>
        <v>1</v>
      </c>
      <c r="G175" s="1102"/>
      <c r="H175" s="673" t="str">
        <f t="shared" si="7"/>
        <v>INCLUDED</v>
      </c>
      <c r="I175" s="624">
        <f t="shared" si="8"/>
        <v>0</v>
      </c>
      <c r="K175" s="672"/>
      <c r="Q175" s="431"/>
      <c r="AA175" s="431"/>
      <c r="AB175" s="431"/>
      <c r="AC175" s="431"/>
      <c r="AD175" s="431"/>
      <c r="AE175" s="431"/>
      <c r="AF175" s="431"/>
      <c r="AG175" s="431"/>
      <c r="AH175" s="431"/>
      <c r="AI175" s="431"/>
      <c r="AJ175" s="431"/>
      <c r="AK175" s="431"/>
      <c r="AL175" s="431"/>
      <c r="AM175" s="431"/>
      <c r="AN175" s="431"/>
    </row>
    <row r="176" spans="1:40" ht="37.5">
      <c r="A176" s="1170">
        <f>'Sch-1'!A176</f>
        <v>158</v>
      </c>
      <c r="B176" s="1154" t="str">
        <f>'Sch-1'!B176</f>
        <v xml:space="preserve">Spares-220 kV Hybrid GIS                </v>
      </c>
      <c r="C176" s="1153">
        <f>'Sch-1'!C176</f>
        <v>1000058283</v>
      </c>
      <c r="D176" s="1154" t="str">
        <f>'Sch-1'!H176</f>
        <v>MOTOR FOR DRIVE MECHANISM FOR 220KVGIS MAINTENANCE EARTH SWITCH</v>
      </c>
      <c r="E176" s="1153" t="str">
        <f>'Sch-1'!I176</f>
        <v xml:space="preserve">EA </v>
      </c>
      <c r="F176" s="1153">
        <f>'Sch-1'!J176</f>
        <v>1</v>
      </c>
      <c r="G176" s="1102"/>
      <c r="H176" s="673" t="str">
        <f t="shared" si="7"/>
        <v>INCLUDED</v>
      </c>
      <c r="I176" s="624">
        <f t="shared" si="8"/>
        <v>0</v>
      </c>
      <c r="K176" s="672"/>
      <c r="Q176" s="431"/>
      <c r="AA176" s="431"/>
      <c r="AB176" s="431"/>
      <c r="AC176" s="431"/>
      <c r="AD176" s="431"/>
      <c r="AE176" s="431"/>
      <c r="AF176" s="431"/>
      <c r="AG176" s="431"/>
      <c r="AH176" s="431"/>
      <c r="AI176" s="431"/>
      <c r="AJ176" s="431"/>
      <c r="AK176" s="431"/>
      <c r="AL176" s="431"/>
      <c r="AM176" s="431"/>
      <c r="AN176" s="431"/>
    </row>
    <row r="177" spans="1:40" ht="18.75">
      <c r="A177" s="1170">
        <f>'Sch-1'!A177</f>
        <v>159</v>
      </c>
      <c r="B177" s="1154" t="str">
        <f>'Sch-1'!B177</f>
        <v xml:space="preserve">Spares-220 kV Hybrid GIS                </v>
      </c>
      <c r="C177" s="1153">
        <f>'Sch-1'!C177</f>
        <v>1000058279</v>
      </c>
      <c r="D177" s="1154" t="str">
        <f>'Sch-1'!H177</f>
        <v>MOTOR FOR DRIVE MECHANISM FOR 220KV GIS FAST EARTHING SWITCH</v>
      </c>
      <c r="E177" s="1153" t="str">
        <f>'Sch-1'!I177</f>
        <v xml:space="preserve">EA </v>
      </c>
      <c r="F177" s="1153">
        <f>'Sch-1'!J177</f>
        <v>1</v>
      </c>
      <c r="G177" s="1102"/>
      <c r="H177" s="673" t="str">
        <f t="shared" si="7"/>
        <v>INCLUDED</v>
      </c>
      <c r="I177" s="624">
        <f t="shared" si="8"/>
        <v>0</v>
      </c>
      <c r="K177" s="672"/>
      <c r="Q177" s="431"/>
      <c r="AA177" s="431"/>
      <c r="AB177" s="431"/>
      <c r="AC177" s="431"/>
      <c r="AD177" s="431"/>
      <c r="AE177" s="431"/>
      <c r="AF177" s="431"/>
      <c r="AG177" s="431"/>
      <c r="AH177" s="431"/>
      <c r="AI177" s="431"/>
      <c r="AJ177" s="431"/>
      <c r="AK177" s="431"/>
      <c r="AL177" s="431"/>
      <c r="AM177" s="431"/>
      <c r="AN177" s="431"/>
    </row>
    <row r="178" spans="1:40" ht="37.5">
      <c r="A178" s="1170">
        <f>'Sch-1'!A178</f>
        <v>160</v>
      </c>
      <c r="B178" s="1154" t="str">
        <f>'Sch-1'!B178</f>
        <v xml:space="preserve">AIR CONDITIONING &amp; VENTILATION SYSTEM   </v>
      </c>
      <c r="C178" s="1153">
        <f>'Sch-1'!C178</f>
        <v>1000022409</v>
      </c>
      <c r="D178" s="1154" t="str">
        <f>'Sch-1'!H178</f>
        <v>Ventillation system for 400kV GIS Hall Ext</v>
      </c>
      <c r="E178" s="1153" t="str">
        <f>'Sch-1'!I178</f>
        <v>SET</v>
      </c>
      <c r="F178" s="1153">
        <f>'Sch-1'!J178</f>
        <v>1</v>
      </c>
      <c r="G178" s="1102"/>
      <c r="H178" s="673" t="str">
        <f t="shared" si="7"/>
        <v>INCLUDED</v>
      </c>
      <c r="I178" s="624">
        <f t="shared" si="8"/>
        <v>0</v>
      </c>
      <c r="K178" s="672"/>
      <c r="Q178" s="431"/>
      <c r="AA178" s="431"/>
      <c r="AB178" s="431"/>
      <c r="AC178" s="431"/>
      <c r="AD178" s="431"/>
      <c r="AE178" s="431"/>
      <c r="AF178" s="431"/>
      <c r="AG178" s="431"/>
      <c r="AH178" s="431"/>
      <c r="AI178" s="431"/>
      <c r="AJ178" s="431"/>
      <c r="AK178" s="431"/>
      <c r="AL178" s="431"/>
      <c r="AM178" s="431"/>
      <c r="AN178" s="431"/>
    </row>
    <row r="179" spans="1:40" ht="37.5">
      <c r="A179" s="1170">
        <f>'Sch-1'!A179</f>
        <v>161</v>
      </c>
      <c r="B179" s="1154" t="str">
        <f>'Sch-1'!B179</f>
        <v xml:space="preserve">AIR CONDITIONING &amp; VENTILATION SYSTEM   </v>
      </c>
      <c r="C179" s="1153">
        <f>'Sch-1'!C179</f>
        <v>1000025963</v>
      </c>
      <c r="D179" s="1154" t="str">
        <f>'Sch-1'!H179</f>
        <v>Air conditioning sys-400kV GIS Hall LCC</v>
      </c>
      <c r="E179" s="1153" t="str">
        <f>'Sch-1'!I179</f>
        <v>SET</v>
      </c>
      <c r="F179" s="1153">
        <f>'Sch-1'!J179</f>
        <v>1</v>
      </c>
      <c r="G179" s="1102"/>
      <c r="H179" s="673" t="str">
        <f t="shared" si="7"/>
        <v>INCLUDED</v>
      </c>
      <c r="I179" s="624">
        <f t="shared" si="8"/>
        <v>0</v>
      </c>
      <c r="K179" s="672"/>
      <c r="Q179" s="431"/>
      <c r="AA179" s="431"/>
      <c r="AB179" s="431"/>
      <c r="AC179" s="431"/>
      <c r="AD179" s="431"/>
      <c r="AE179" s="431"/>
      <c r="AF179" s="431"/>
      <c r="AG179" s="431"/>
      <c r="AH179" s="431"/>
      <c r="AI179" s="431"/>
      <c r="AJ179" s="431"/>
      <c r="AK179" s="431"/>
      <c r="AL179" s="431"/>
      <c r="AM179" s="431"/>
      <c r="AN179" s="431"/>
    </row>
    <row r="180" spans="1:40" ht="37.5">
      <c r="A180" s="1170">
        <f>'Sch-1'!A180</f>
        <v>162</v>
      </c>
      <c r="B180" s="1154" t="str">
        <f>'Sch-1'!B180</f>
        <v xml:space="preserve">AIR CONDITIONING &amp; VENTILATION SYSTEM   </v>
      </c>
      <c r="C180" s="1153">
        <f>'Sch-1'!C180</f>
        <v>1000006284</v>
      </c>
      <c r="D180" s="1154" t="str">
        <f>'Sch-1'!H180</f>
        <v>Air conditioning system  for Switchyard Panel Room of 6m length</v>
      </c>
      <c r="E180" s="1153" t="str">
        <f>'Sch-1'!I180</f>
        <v>SET</v>
      </c>
      <c r="F180" s="1153">
        <f>'Sch-1'!J180</f>
        <v>1</v>
      </c>
      <c r="G180" s="1102"/>
      <c r="H180" s="673" t="str">
        <f t="shared" si="7"/>
        <v>INCLUDED</v>
      </c>
      <c r="I180" s="624">
        <f t="shared" si="8"/>
        <v>0</v>
      </c>
      <c r="K180" s="672"/>
      <c r="Q180" s="431"/>
      <c r="AA180" s="431"/>
      <c r="AB180" s="431"/>
      <c r="AC180" s="431"/>
      <c r="AD180" s="431"/>
      <c r="AE180" s="431"/>
      <c r="AF180" s="431"/>
      <c r="AG180" s="431"/>
      <c r="AH180" s="431"/>
      <c r="AI180" s="431"/>
      <c r="AJ180" s="431"/>
      <c r="AK180" s="431"/>
      <c r="AL180" s="431"/>
      <c r="AM180" s="431"/>
      <c r="AN180" s="431"/>
    </row>
    <row r="181" spans="1:40" ht="18.75">
      <c r="A181" s="1170">
        <f>'Sch-1'!A181</f>
        <v>163</v>
      </c>
      <c r="B181" s="1154" t="str">
        <f>'Sch-1'!B181</f>
        <v xml:space="preserve">LT switchgear                           </v>
      </c>
      <c r="C181" s="1153">
        <f>'Sch-1'!C181</f>
        <v>1000004304</v>
      </c>
      <c r="D181" s="1154" t="str">
        <f>'Sch-1'!H181</f>
        <v>415V ACDB (Extn.)</v>
      </c>
      <c r="E181" s="1153" t="str">
        <f>'Sch-1'!I181</f>
        <v>SET</v>
      </c>
      <c r="F181" s="1153">
        <f>'Sch-1'!J181</f>
        <v>1</v>
      </c>
      <c r="G181" s="1102"/>
      <c r="H181" s="673" t="str">
        <f t="shared" si="7"/>
        <v>INCLUDED</v>
      </c>
      <c r="I181" s="624">
        <f t="shared" si="8"/>
        <v>0</v>
      </c>
      <c r="K181" s="672"/>
      <c r="Q181" s="431"/>
      <c r="AA181" s="431"/>
      <c r="AB181" s="431"/>
      <c r="AC181" s="431"/>
      <c r="AD181" s="431"/>
      <c r="AE181" s="431"/>
      <c r="AF181" s="431"/>
      <c r="AG181" s="431"/>
      <c r="AH181" s="431"/>
      <c r="AI181" s="431"/>
      <c r="AJ181" s="431"/>
      <c r="AK181" s="431"/>
      <c r="AL181" s="431"/>
      <c r="AM181" s="431"/>
      <c r="AN181" s="431"/>
    </row>
    <row r="182" spans="1:40" ht="93.75">
      <c r="A182" s="1170">
        <f>'Sch-1'!A182</f>
        <v>164</v>
      </c>
      <c r="B182" s="1154" t="str">
        <f>'Sch-1'!B182</f>
        <v xml:space="preserve">Supply Tele BOQ at tuticorin-II         </v>
      </c>
      <c r="C182" s="1153">
        <f>'Sch-1'!C182</f>
        <v>1000031367</v>
      </c>
      <c r="D182" s="1154" t="str">
        <f>'Sch-1'!H182</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E182" s="1153" t="str">
        <f>'Sch-1'!I182</f>
        <v xml:space="preserve">EA </v>
      </c>
      <c r="F182" s="1153">
        <f>'Sch-1'!J182</f>
        <v>1</v>
      </c>
      <c r="G182" s="1102"/>
      <c r="H182" s="673" t="str">
        <f t="shared" si="7"/>
        <v>INCLUDED</v>
      </c>
      <c r="I182" s="624">
        <f t="shared" si="8"/>
        <v>0</v>
      </c>
      <c r="K182" s="672"/>
      <c r="Q182" s="431"/>
      <c r="AA182" s="431"/>
      <c r="AB182" s="431"/>
      <c r="AC182" s="431"/>
      <c r="AD182" s="431"/>
      <c r="AE182" s="431"/>
      <c r="AF182" s="431"/>
      <c r="AG182" s="431"/>
      <c r="AH182" s="431"/>
      <c r="AI182" s="431"/>
      <c r="AJ182" s="431"/>
      <c r="AK182" s="431"/>
      <c r="AL182" s="431"/>
      <c r="AM182" s="431"/>
      <c r="AN182" s="431"/>
    </row>
    <row r="183" spans="1:40" ht="18.75">
      <c r="A183" s="1170">
        <f>'Sch-1'!A183</f>
        <v>165</v>
      </c>
      <c r="B183" s="1154" t="str">
        <f>'Sch-1'!B183</f>
        <v xml:space="preserve">Supply Tele BOQ at tuticorin-II         </v>
      </c>
      <c r="C183" s="1153">
        <f>'Sch-1'!C183</f>
        <v>1000018706</v>
      </c>
      <c r="D183" s="1154" t="str">
        <f>'Sch-1'!H183</f>
        <v>S16.1 SFP</v>
      </c>
      <c r="E183" s="1153" t="str">
        <f>'Sch-1'!I183</f>
        <v xml:space="preserve">EA </v>
      </c>
      <c r="F183" s="1153">
        <f>'Sch-1'!J183</f>
        <v>4</v>
      </c>
      <c r="G183" s="1102"/>
      <c r="H183" s="673" t="str">
        <f t="shared" si="7"/>
        <v>INCLUDED</v>
      </c>
      <c r="I183" s="624">
        <f t="shared" si="8"/>
        <v>0</v>
      </c>
      <c r="K183" s="672"/>
      <c r="Q183" s="431"/>
      <c r="AA183" s="431"/>
      <c r="AB183" s="431"/>
      <c r="AC183" s="431"/>
      <c r="AD183" s="431"/>
      <c r="AE183" s="431"/>
      <c r="AF183" s="431"/>
      <c r="AG183" s="431"/>
      <c r="AH183" s="431"/>
      <c r="AI183" s="431"/>
      <c r="AJ183" s="431"/>
      <c r="AK183" s="431"/>
      <c r="AL183" s="431"/>
      <c r="AM183" s="431"/>
      <c r="AN183" s="431"/>
    </row>
    <row r="184" spans="1:40" ht="18.75">
      <c r="A184" s="1170">
        <f>'Sch-1'!A184</f>
        <v>166</v>
      </c>
      <c r="B184" s="1154" t="str">
        <f>'Sch-1'!B184</f>
        <v xml:space="preserve">Supply Tele BOQ at tuticorin-II         </v>
      </c>
      <c r="C184" s="1153">
        <f>'Sch-1'!C184</f>
        <v>1000031374</v>
      </c>
      <c r="D184" s="1154" t="str">
        <f>'Sch-1'!H184</f>
        <v>TRIBUTARY INTERFACE- E1 INTERFACE (MINIMUM 16 NOS.)</v>
      </c>
      <c r="E184" s="1153" t="str">
        <f>'Sch-1'!I184</f>
        <v>SET</v>
      </c>
      <c r="F184" s="1153">
        <f>'Sch-1'!J184</f>
        <v>2</v>
      </c>
      <c r="G184" s="1102"/>
      <c r="H184" s="673" t="str">
        <f t="shared" si="7"/>
        <v>INCLUDED</v>
      </c>
      <c r="I184" s="624">
        <f t="shared" si="8"/>
        <v>0</v>
      </c>
      <c r="K184" s="672"/>
      <c r="Q184" s="431"/>
      <c r="AA184" s="431"/>
      <c r="AB184" s="431"/>
      <c r="AC184" s="431"/>
      <c r="AD184" s="431"/>
      <c r="AE184" s="431"/>
      <c r="AF184" s="431"/>
      <c r="AG184" s="431"/>
      <c r="AH184" s="431"/>
      <c r="AI184" s="431"/>
      <c r="AJ184" s="431"/>
      <c r="AK184" s="431"/>
      <c r="AL184" s="431"/>
      <c r="AM184" s="431"/>
      <c r="AN184" s="431"/>
    </row>
    <row r="185" spans="1:40" ht="33.75" customHeight="1">
      <c r="A185" s="1170">
        <f>'Sch-1'!A185</f>
        <v>167</v>
      </c>
      <c r="B185" s="1154" t="str">
        <f>'Sch-1'!B185</f>
        <v xml:space="preserve">Supply Tele BOQ at tuticorin-II         </v>
      </c>
      <c r="C185" s="1153">
        <f>'Sch-1'!C185</f>
        <v>1000034950</v>
      </c>
      <c r="D185" s="1154" t="str">
        <f>'Sch-1'!H185</f>
        <v>ETHERNET INTERFACE 10/100 BASE T WITH LAYER-2 SWITCHING (MIN 8INTERFACES PER CARD)</v>
      </c>
      <c r="E185" s="1153" t="str">
        <f>'Sch-1'!I185</f>
        <v xml:space="preserve">EA </v>
      </c>
      <c r="F185" s="1153">
        <f>'Sch-1'!J185</f>
        <v>2</v>
      </c>
      <c r="G185" s="1102"/>
      <c r="H185" s="673" t="str">
        <f t="shared" si="7"/>
        <v>INCLUDED</v>
      </c>
      <c r="I185" s="624">
        <f t="shared" si="8"/>
        <v>0</v>
      </c>
      <c r="K185" s="672"/>
      <c r="Q185" s="431"/>
      <c r="AA185" s="431"/>
      <c r="AB185" s="431"/>
      <c r="AC185" s="431"/>
      <c r="AD185" s="431"/>
      <c r="AE185" s="431"/>
      <c r="AF185" s="431"/>
      <c r="AG185" s="431"/>
      <c r="AH185" s="431"/>
      <c r="AI185" s="431"/>
      <c r="AJ185" s="431"/>
      <c r="AK185" s="431"/>
      <c r="AL185" s="431"/>
      <c r="AM185" s="431"/>
      <c r="AN185" s="431"/>
    </row>
    <row r="186" spans="1:40" ht="57" customHeight="1">
      <c r="A186" s="1170">
        <f>'Sch-1'!A186</f>
        <v>168</v>
      </c>
      <c r="B186" s="1154" t="str">
        <f>'Sch-1'!B186</f>
        <v xml:space="preserve">Supply Tele BOQ at tuticorin-II         </v>
      </c>
      <c r="C186" s="1153">
        <f>'Sch-1'!C186</f>
        <v>1000031381</v>
      </c>
      <c r="D186" s="1154" t="str">
        <f>'Sch-1'!H186</f>
        <v>TRIBUTARY INTERFACE-GIGABIT ETHERNET INTERFACES 10/100 MBPS WITH LAYER-2 SWITCHING (MINIMUM 2 NOS.)</v>
      </c>
      <c r="E186" s="1153" t="str">
        <f>'Sch-1'!I186</f>
        <v>SET</v>
      </c>
      <c r="F186" s="1153">
        <f>'Sch-1'!J186</f>
        <v>1</v>
      </c>
      <c r="G186" s="1102"/>
      <c r="H186" s="673" t="str">
        <f t="shared" si="7"/>
        <v>INCLUDED</v>
      </c>
      <c r="I186" s="624">
        <f t="shared" si="8"/>
        <v>0</v>
      </c>
      <c r="K186" s="672"/>
      <c r="Q186" s="431"/>
      <c r="AA186" s="431"/>
      <c r="AB186" s="431"/>
      <c r="AC186" s="431"/>
      <c r="AD186" s="431"/>
      <c r="AE186" s="431"/>
      <c r="AF186" s="431"/>
      <c r="AG186" s="431"/>
      <c r="AH186" s="431"/>
      <c r="AI186" s="431"/>
      <c r="AJ186" s="431"/>
      <c r="AK186" s="431"/>
      <c r="AL186" s="431"/>
      <c r="AM186" s="431"/>
      <c r="AN186" s="431"/>
    </row>
    <row r="187" spans="1:40" ht="51.75" customHeight="1">
      <c r="A187" s="1170">
        <f>'Sch-1'!A187</f>
        <v>169</v>
      </c>
      <c r="B187" s="1154" t="str">
        <f>'Sch-1'!B187</f>
        <v xml:space="preserve">Supply Tele BOQ at tuticorin-II         </v>
      </c>
      <c r="C187" s="1153">
        <f>'Sch-1'!C187</f>
        <v>1000026228</v>
      </c>
      <c r="D187" s="1154" t="str">
        <f>'Sch-1'!H187</f>
        <v>Equipment Cabinets For SDH</v>
      </c>
      <c r="E187" s="1153" t="str">
        <f>'Sch-1'!I187</f>
        <v xml:space="preserve">EA </v>
      </c>
      <c r="F187" s="1153">
        <f>'Sch-1'!J187</f>
        <v>1</v>
      </c>
      <c r="G187" s="1102"/>
      <c r="H187" s="673" t="str">
        <f t="shared" si="7"/>
        <v>INCLUDED</v>
      </c>
      <c r="I187" s="624">
        <f t="shared" si="8"/>
        <v>0</v>
      </c>
      <c r="K187" s="672"/>
      <c r="Q187" s="431"/>
      <c r="AA187" s="431"/>
      <c r="AB187" s="431"/>
      <c r="AC187" s="431"/>
      <c r="AD187" s="431"/>
      <c r="AE187" s="431"/>
      <c r="AF187" s="431"/>
      <c r="AG187" s="431"/>
      <c r="AH187" s="431"/>
      <c r="AI187" s="431"/>
      <c r="AJ187" s="431"/>
      <c r="AK187" s="431"/>
      <c r="AL187" s="431"/>
      <c r="AM187" s="431"/>
      <c r="AN187" s="431"/>
    </row>
    <row r="188" spans="1:40" ht="33.75" customHeight="1">
      <c r="A188" s="1170">
        <f>'Sch-1'!A188</f>
        <v>170</v>
      </c>
      <c r="B188" s="1154" t="str">
        <f>'Sch-1'!B188</f>
        <v xml:space="preserve">Supply Tele BOQ at tuticorin-II         </v>
      </c>
      <c r="C188" s="1153">
        <f>'Sch-1'!C188</f>
        <v>1000028495</v>
      </c>
      <c r="D188" s="1154" t="str">
        <f>'Sch-1'!H188</f>
        <v>NMS- CRAFT TERMINAL-HARDWARE</v>
      </c>
      <c r="E188" s="1153" t="str">
        <f>'Sch-1'!I188</f>
        <v xml:space="preserve">EA </v>
      </c>
      <c r="F188" s="1153">
        <f>'Sch-1'!J188</f>
        <v>1</v>
      </c>
      <c r="G188" s="1102"/>
      <c r="H188" s="673" t="str">
        <f t="shared" si="7"/>
        <v>INCLUDED</v>
      </c>
      <c r="I188" s="624">
        <f t="shared" si="8"/>
        <v>0</v>
      </c>
      <c r="K188" s="672"/>
      <c r="Q188" s="431"/>
      <c r="AA188" s="431"/>
      <c r="AB188" s="431"/>
      <c r="AC188" s="431"/>
      <c r="AD188" s="431"/>
      <c r="AE188" s="431"/>
      <c r="AF188" s="431"/>
      <c r="AG188" s="431"/>
      <c r="AH188" s="431"/>
      <c r="AI188" s="431"/>
      <c r="AJ188" s="431"/>
      <c r="AK188" s="431"/>
      <c r="AL188" s="431"/>
      <c r="AM188" s="431"/>
      <c r="AN188" s="431"/>
    </row>
    <row r="189" spans="1:40" ht="33.75" customHeight="1">
      <c r="A189" s="1170">
        <f>'Sch-1'!A189</f>
        <v>171</v>
      </c>
      <c r="B189" s="1154" t="str">
        <f>'Sch-1'!B189</f>
        <v xml:space="preserve">Supply Tele BOQ at tuticorin-II         </v>
      </c>
      <c r="C189" s="1153">
        <f>'Sch-1'!C189</f>
        <v>1000028265</v>
      </c>
      <c r="D189" s="1154" t="str">
        <f>'Sch-1'!H189</f>
        <v>Software for Craft Terminal</v>
      </c>
      <c r="E189" s="1153" t="str">
        <f>'Sch-1'!I189</f>
        <v xml:space="preserve">EA </v>
      </c>
      <c r="F189" s="1153">
        <f>'Sch-1'!J189</f>
        <v>1</v>
      </c>
      <c r="G189" s="1102"/>
      <c r="H189" s="673" t="str">
        <f t="shared" si="7"/>
        <v>INCLUDED</v>
      </c>
      <c r="I189" s="624">
        <f t="shared" si="8"/>
        <v>0</v>
      </c>
      <c r="K189" s="672"/>
      <c r="Q189" s="431"/>
      <c r="AA189" s="431"/>
      <c r="AB189" s="431"/>
      <c r="AC189" s="431"/>
      <c r="AD189" s="431"/>
      <c r="AE189" s="431"/>
      <c r="AF189" s="431"/>
      <c r="AG189" s="431"/>
      <c r="AH189" s="431"/>
      <c r="AI189" s="431"/>
      <c r="AJ189" s="431"/>
      <c r="AK189" s="431"/>
      <c r="AL189" s="431"/>
      <c r="AM189" s="431"/>
      <c r="AN189" s="431"/>
    </row>
    <row r="190" spans="1:40" ht="33.75" customHeight="1">
      <c r="A190" s="1170">
        <f>'Sch-1'!A190</f>
        <v>172</v>
      </c>
      <c r="B190" s="1154" t="str">
        <f>'Sch-1'!B190</f>
        <v xml:space="preserve">Supply Tele BOQ at tuticorin-II         </v>
      </c>
      <c r="C190" s="1153">
        <f>'Sch-1'!C190</f>
        <v>1000023471</v>
      </c>
      <c r="D190" s="1154" t="str">
        <f>'Sch-1'!H190</f>
        <v>OPGW Fibre Optic Distribution Panel (FODP): Indoor Type: 96F</v>
      </c>
      <c r="E190" s="1153" t="str">
        <f>'Sch-1'!I190</f>
        <v xml:space="preserve">EA </v>
      </c>
      <c r="F190" s="1153">
        <f>'Sch-1'!J190</f>
        <v>1</v>
      </c>
      <c r="G190" s="1102"/>
      <c r="H190" s="673" t="str">
        <f t="shared" si="7"/>
        <v>INCLUDED</v>
      </c>
      <c r="I190" s="624">
        <f t="shared" si="8"/>
        <v>0</v>
      </c>
      <c r="K190" s="672"/>
      <c r="Q190" s="431"/>
      <c r="AA190" s="431"/>
      <c r="AB190" s="431"/>
      <c r="AC190" s="431"/>
      <c r="AD190" s="431"/>
      <c r="AE190" s="431"/>
      <c r="AF190" s="431"/>
      <c r="AG190" s="431"/>
      <c r="AH190" s="431"/>
      <c r="AI190" s="431"/>
      <c r="AJ190" s="431"/>
      <c r="AK190" s="431"/>
      <c r="AL190" s="431"/>
      <c r="AM190" s="431"/>
      <c r="AN190" s="431"/>
    </row>
    <row r="191" spans="1:40" ht="33.75" customHeight="1">
      <c r="A191" s="1170">
        <f>'Sch-1'!A191</f>
        <v>173</v>
      </c>
      <c r="B191" s="1154" t="str">
        <f>'Sch-1'!B191</f>
        <v xml:space="preserve">Supply Tele BOQ at tuticorin-II         </v>
      </c>
      <c r="C191" s="1153">
        <f>'Sch-1'!C191</f>
        <v>1000037546</v>
      </c>
      <c r="D191" s="1154" t="str">
        <f>'Sch-1'!H191</f>
        <v>48F (DWSM) APPROACH FIBRE OPTIC CABLE</v>
      </c>
      <c r="E191" s="1153" t="str">
        <f>'Sch-1'!I191</f>
        <v xml:space="preserve">KM </v>
      </c>
      <c r="F191" s="1153">
        <f>'Sch-1'!J191</f>
        <v>1</v>
      </c>
      <c r="G191" s="1102"/>
      <c r="H191" s="673" t="str">
        <f t="shared" si="7"/>
        <v>INCLUDED</v>
      </c>
      <c r="I191" s="624">
        <f t="shared" si="8"/>
        <v>0</v>
      </c>
      <c r="K191" s="672"/>
      <c r="Q191" s="431"/>
      <c r="AA191" s="431"/>
      <c r="AB191" s="431"/>
      <c r="AC191" s="431"/>
      <c r="AD191" s="431"/>
      <c r="AE191" s="431"/>
      <c r="AF191" s="431"/>
      <c r="AG191" s="431"/>
      <c r="AH191" s="431"/>
      <c r="AI191" s="431"/>
      <c r="AJ191" s="431"/>
      <c r="AK191" s="431"/>
      <c r="AL191" s="431"/>
      <c r="AM191" s="431"/>
      <c r="AN191" s="431"/>
    </row>
    <row r="192" spans="1:40" ht="33.75" customHeight="1">
      <c r="A192" s="1170">
        <f>'Sch-1'!A192</f>
        <v>174</v>
      </c>
      <c r="B192" s="1154" t="str">
        <f>'Sch-1'!B192</f>
        <v xml:space="preserve">Supply Tele BOQ at tuticorin-II         </v>
      </c>
      <c r="C192" s="1153">
        <f>'Sch-1'!C192</f>
        <v>1000066614</v>
      </c>
      <c r="D192" s="1154" t="str">
        <f>'Sch-1'!H192</f>
        <v>GI PIPE INSTALLATION HARDWARE FOR APPROACH CABLING</v>
      </c>
      <c r="E192" s="1153" t="str">
        <f>'Sch-1'!I192</f>
        <v xml:space="preserve">KM </v>
      </c>
      <c r="F192" s="1153">
        <f>'Sch-1'!J192</f>
        <v>1</v>
      </c>
      <c r="G192" s="1102"/>
      <c r="H192" s="673" t="str">
        <f t="shared" si="7"/>
        <v>INCLUDED</v>
      </c>
      <c r="I192" s="624">
        <f t="shared" si="8"/>
        <v>0</v>
      </c>
      <c r="K192" s="672"/>
      <c r="Q192" s="431"/>
      <c r="AA192" s="431"/>
      <c r="AB192" s="431"/>
      <c r="AC192" s="431"/>
      <c r="AD192" s="431"/>
      <c r="AE192" s="431"/>
      <c r="AF192" s="431"/>
      <c r="AG192" s="431"/>
      <c r="AH192" s="431"/>
      <c r="AI192" s="431"/>
      <c r="AJ192" s="431"/>
      <c r="AK192" s="431"/>
      <c r="AL192" s="431"/>
      <c r="AM192" s="431"/>
      <c r="AN192" s="431"/>
    </row>
    <row r="193" spans="1:40" ht="33.75" customHeight="1">
      <c r="A193" s="1170">
        <f>'Sch-1'!A193</f>
        <v>175</v>
      </c>
      <c r="B193" s="1154" t="str">
        <f>'Sch-1'!B193</f>
        <v xml:space="preserve">Supply Tele BOQ at tuticorin-II         </v>
      </c>
      <c r="C193" s="1153">
        <f>'Sch-1'!C193</f>
        <v>1000066612</v>
      </c>
      <c r="D193" s="1154" t="str">
        <f>'Sch-1'!H193</f>
        <v>GI ELBOW INSTALLATION HARDWARE FOR APPROAH CABLING</v>
      </c>
      <c r="E193" s="1153" t="str">
        <f>'Sch-1'!I193</f>
        <v xml:space="preserve">EA </v>
      </c>
      <c r="F193" s="1153">
        <f>'Sch-1'!J193</f>
        <v>10</v>
      </c>
      <c r="G193" s="1102"/>
      <c r="H193" s="673" t="str">
        <f t="shared" si="7"/>
        <v>INCLUDED</v>
      </c>
      <c r="I193" s="624">
        <f t="shared" si="8"/>
        <v>0</v>
      </c>
      <c r="K193" s="672"/>
      <c r="Q193" s="431"/>
      <c r="AA193" s="431"/>
      <c r="AB193" s="431"/>
      <c r="AC193" s="431"/>
      <c r="AD193" s="431"/>
      <c r="AE193" s="431"/>
      <c r="AF193" s="431"/>
      <c r="AG193" s="431"/>
      <c r="AH193" s="431"/>
      <c r="AI193" s="431"/>
      <c r="AJ193" s="431"/>
      <c r="AK193" s="431"/>
      <c r="AL193" s="431"/>
      <c r="AM193" s="431"/>
      <c r="AN193" s="431"/>
    </row>
    <row r="194" spans="1:40" ht="33.75" customHeight="1">
      <c r="A194" s="1170">
        <f>'Sch-1'!A194</f>
        <v>176</v>
      </c>
      <c r="B194" s="1154" t="str">
        <f>'Sch-1'!B194</f>
        <v xml:space="preserve">Supply Tele BOQ at tuticorin-II         </v>
      </c>
      <c r="C194" s="1153">
        <f>'Sch-1'!C194</f>
        <v>1000066613</v>
      </c>
      <c r="D194" s="1154" t="str">
        <f>'Sch-1'!H194</f>
        <v>GI FLEXIBLE CONDUIT INSTALLATION HARDWARE FOR APPROAH CABLING</v>
      </c>
      <c r="E194" s="1153" t="str">
        <f>'Sch-1'!I194</f>
        <v xml:space="preserve">EA </v>
      </c>
      <c r="F194" s="1153">
        <f>'Sch-1'!J194</f>
        <v>7</v>
      </c>
      <c r="G194" s="1102"/>
      <c r="H194" s="673" t="str">
        <f t="shared" si="7"/>
        <v>INCLUDED</v>
      </c>
      <c r="I194" s="624">
        <f t="shared" si="8"/>
        <v>0</v>
      </c>
      <c r="K194" s="672"/>
      <c r="Q194" s="431"/>
      <c r="AA194" s="431"/>
      <c r="AB194" s="431"/>
      <c r="AC194" s="431"/>
      <c r="AD194" s="431"/>
      <c r="AE194" s="431"/>
      <c r="AF194" s="431"/>
      <c r="AG194" s="431"/>
      <c r="AH194" s="431"/>
      <c r="AI194" s="431"/>
      <c r="AJ194" s="431"/>
      <c r="AK194" s="431"/>
      <c r="AL194" s="431"/>
      <c r="AM194" s="431"/>
      <c r="AN194" s="431"/>
    </row>
    <row r="195" spans="1:40" ht="33.75" customHeight="1">
      <c r="A195" s="1170">
        <f>'Sch-1'!A195</f>
        <v>177</v>
      </c>
      <c r="B195" s="1154" t="str">
        <f>'Sch-1'!B195</f>
        <v xml:space="preserve">Spares-tele BOQ                         </v>
      </c>
      <c r="C195" s="1153">
        <f>'Sch-1'!C195</f>
        <v>1000031369</v>
      </c>
      <c r="D195" s="1154" t="str">
        <f>'Sch-1'!H195</f>
        <v>SDH EQUIPMENT (STM-16 MADM UPTO 5 MSP PROTECTED DIRECTIONS)-COMMONCARDS, CROSS-CONNECT/CONTROL CARDS, OPTICAL BASE CARD, POWER SUPPLYCARDS, POWER CABLING, OTHER HARDWARE &amp; ACCESSORIES (EACH).</v>
      </c>
      <c r="E195" s="1153" t="str">
        <f>'Sch-1'!I195</f>
        <v>SET</v>
      </c>
      <c r="F195" s="1153">
        <f>'Sch-1'!J195</f>
        <v>1</v>
      </c>
      <c r="G195" s="1102"/>
      <c r="H195" s="673" t="str">
        <f t="shared" si="7"/>
        <v>INCLUDED</v>
      </c>
      <c r="I195" s="624">
        <f t="shared" si="8"/>
        <v>0</v>
      </c>
      <c r="K195" s="672"/>
      <c r="Q195" s="431"/>
      <c r="AA195" s="431"/>
      <c r="AB195" s="431"/>
      <c r="AC195" s="431"/>
      <c r="AD195" s="431"/>
      <c r="AE195" s="431"/>
      <c r="AF195" s="431"/>
      <c r="AG195" s="431"/>
      <c r="AH195" s="431"/>
      <c r="AI195" s="431"/>
      <c r="AJ195" s="431"/>
      <c r="AK195" s="431"/>
      <c r="AL195" s="431"/>
      <c r="AM195" s="431"/>
      <c r="AN195" s="431"/>
    </row>
    <row r="196" spans="1:40" ht="33.75" customHeight="1">
      <c r="A196" s="1170">
        <f>'Sch-1'!A196</f>
        <v>178</v>
      </c>
      <c r="B196" s="1154" t="str">
        <f>'Sch-1'!B196</f>
        <v xml:space="preserve">Spares-tele BOQ                         </v>
      </c>
      <c r="C196" s="1153">
        <f>'Sch-1'!C196</f>
        <v>1000018706</v>
      </c>
      <c r="D196" s="1154" t="str">
        <f>'Sch-1'!H196</f>
        <v>S16.1 SFP</v>
      </c>
      <c r="E196" s="1153" t="str">
        <f>'Sch-1'!I196</f>
        <v xml:space="preserve">EA </v>
      </c>
      <c r="F196" s="1153">
        <f>'Sch-1'!J196</f>
        <v>1</v>
      </c>
      <c r="G196" s="1102"/>
      <c r="H196" s="673" t="str">
        <f t="shared" si="7"/>
        <v>INCLUDED</v>
      </c>
      <c r="I196" s="624">
        <f t="shared" si="8"/>
        <v>0</v>
      </c>
      <c r="K196" s="672"/>
      <c r="Q196" s="431"/>
      <c r="AA196" s="431"/>
      <c r="AB196" s="431"/>
      <c r="AC196" s="431"/>
      <c r="AD196" s="431"/>
      <c r="AE196" s="431"/>
      <c r="AF196" s="431"/>
      <c r="AG196" s="431"/>
      <c r="AH196" s="431"/>
      <c r="AI196" s="431"/>
      <c r="AJ196" s="431"/>
      <c r="AK196" s="431"/>
      <c r="AL196" s="431"/>
      <c r="AM196" s="431"/>
      <c r="AN196" s="431"/>
    </row>
    <row r="197" spans="1:40" ht="52.5" customHeight="1">
      <c r="A197" s="1170">
        <f>'Sch-1'!A197</f>
        <v>179</v>
      </c>
      <c r="B197" s="1154" t="str">
        <f>'Sch-1'!B197</f>
        <v xml:space="preserve">Spares-tele BOQ                         </v>
      </c>
      <c r="C197" s="1153">
        <f>'Sch-1'!C197</f>
        <v>1000031374</v>
      </c>
      <c r="D197" s="1154" t="str">
        <f>'Sch-1'!H197</f>
        <v>TRIBUTARY INTERFACE- E1 INTERFACE (MINIMUM 16 NOS.)</v>
      </c>
      <c r="E197" s="1153" t="str">
        <f>'Sch-1'!I197</f>
        <v>SET</v>
      </c>
      <c r="F197" s="1153">
        <f>'Sch-1'!J197</f>
        <v>1</v>
      </c>
      <c r="G197" s="1102"/>
      <c r="H197" s="673" t="str">
        <f t="shared" si="7"/>
        <v>INCLUDED</v>
      </c>
      <c r="I197" s="624">
        <f t="shared" si="8"/>
        <v>0</v>
      </c>
      <c r="K197" s="672"/>
      <c r="Q197" s="431"/>
      <c r="AA197" s="431"/>
      <c r="AB197" s="431"/>
      <c r="AC197" s="431"/>
      <c r="AD197" s="431"/>
      <c r="AE197" s="431"/>
      <c r="AF197" s="431"/>
      <c r="AG197" s="431"/>
      <c r="AH197" s="431"/>
      <c r="AI197" s="431"/>
      <c r="AJ197" s="431"/>
      <c r="AK197" s="431"/>
      <c r="AL197" s="431"/>
      <c r="AM197" s="431"/>
      <c r="AN197" s="431"/>
    </row>
    <row r="198" spans="1:40" ht="52.5" customHeight="1">
      <c r="A198" s="1170">
        <f>'Sch-1'!A198</f>
        <v>180</v>
      </c>
      <c r="B198" s="1154" t="str">
        <f>'Sch-1'!B198</f>
        <v xml:space="preserve">Spares-tele BOQ                         </v>
      </c>
      <c r="C198" s="1153">
        <f>'Sch-1'!C198</f>
        <v>1000034950</v>
      </c>
      <c r="D198" s="1154" t="str">
        <f>'Sch-1'!H198</f>
        <v>ETHERNET INTERFACE 10/100 BASE T WITH LAYER-2 SWITCHING (MIN 8INTERFACES PER CARD)</v>
      </c>
      <c r="E198" s="1153" t="str">
        <f>'Sch-1'!I198</f>
        <v xml:space="preserve">EA </v>
      </c>
      <c r="F198" s="1153">
        <f>'Sch-1'!J198</f>
        <v>1</v>
      </c>
      <c r="G198" s="1102"/>
      <c r="H198" s="673" t="str">
        <f t="shared" ref="H198:H210" si="9">IF(G198=0, "INCLUDED",IF(ISERROR(F198*G198), G198, F198*G198))</f>
        <v>INCLUDED</v>
      </c>
      <c r="I198" s="624">
        <f t="shared" ref="I198:I210" si="10">G198*F198</f>
        <v>0</v>
      </c>
      <c r="K198" s="672"/>
      <c r="Q198" s="431"/>
      <c r="AA198" s="431"/>
      <c r="AB198" s="431"/>
      <c r="AC198" s="431"/>
      <c r="AD198" s="431"/>
      <c r="AE198" s="431"/>
      <c r="AF198" s="431"/>
      <c r="AG198" s="431"/>
      <c r="AH198" s="431"/>
      <c r="AI198" s="431"/>
      <c r="AJ198" s="431"/>
      <c r="AK198" s="431"/>
      <c r="AL198" s="431"/>
      <c r="AM198" s="431"/>
      <c r="AN198" s="431"/>
    </row>
    <row r="199" spans="1:40" ht="52.5" customHeight="1">
      <c r="A199" s="1170">
        <f>'Sch-1'!A199</f>
        <v>181</v>
      </c>
      <c r="B199" s="1154" t="str">
        <f>'Sch-1'!B199</f>
        <v xml:space="preserve">Spares-tele BOQ                         </v>
      </c>
      <c r="C199" s="1153">
        <f>'Sch-1'!C199</f>
        <v>1000031381</v>
      </c>
      <c r="D199" s="1154" t="str">
        <f>'Sch-1'!H199</f>
        <v>TRIBUTARY INTERFACE-GIGABIT ETHERNET INTERFACES 10/100 MBPS WITH LAYER-2 SWITCHING (MINIMUM 2 NOS.)</v>
      </c>
      <c r="E199" s="1153" t="str">
        <f>'Sch-1'!I199</f>
        <v>SET</v>
      </c>
      <c r="F199" s="1153">
        <f>'Sch-1'!J199</f>
        <v>1</v>
      </c>
      <c r="G199" s="1102"/>
      <c r="H199" s="673" t="str">
        <f t="shared" si="9"/>
        <v>INCLUDED</v>
      </c>
      <c r="I199" s="624">
        <f t="shared" si="10"/>
        <v>0</v>
      </c>
      <c r="K199" s="672"/>
      <c r="Q199" s="431"/>
      <c r="AA199" s="431"/>
      <c r="AB199" s="431"/>
      <c r="AC199" s="431"/>
      <c r="AD199" s="431"/>
      <c r="AE199" s="431"/>
      <c r="AF199" s="431"/>
      <c r="AG199" s="431"/>
      <c r="AH199" s="431"/>
      <c r="AI199" s="431"/>
      <c r="AJ199" s="431"/>
      <c r="AK199" s="431"/>
      <c r="AL199" s="431"/>
      <c r="AM199" s="431"/>
      <c r="AN199" s="431"/>
    </row>
    <row r="200" spans="1:40" ht="52.5" customHeight="1">
      <c r="A200" s="1170">
        <f>'Sch-1'!A200</f>
        <v>182</v>
      </c>
      <c r="B200" s="1154" t="str">
        <f>'Sch-1'!B200</f>
        <v xml:space="preserve">Spares-tele BOQ                         </v>
      </c>
      <c r="C200" s="1153">
        <f>'Sch-1'!C200</f>
        <v>1000034998</v>
      </c>
      <c r="D200" s="1154" t="str">
        <f>'Sch-1'!H200</f>
        <v>VOIP TELEPHONE INSTRUMENT WITH ONE COMMON SWITCH (MIN. 8 PORT)</v>
      </c>
      <c r="E200" s="1153" t="str">
        <f>'Sch-1'!I200</f>
        <v xml:space="preserve">EA </v>
      </c>
      <c r="F200" s="1153">
        <f>'Sch-1'!J200</f>
        <v>1</v>
      </c>
      <c r="G200" s="1102"/>
      <c r="H200" s="673" t="str">
        <f t="shared" si="9"/>
        <v>INCLUDED</v>
      </c>
      <c r="I200" s="624">
        <f t="shared" si="10"/>
        <v>0</v>
      </c>
      <c r="K200" s="672"/>
      <c r="Q200" s="431"/>
      <c r="AA200" s="431"/>
      <c r="AB200" s="431"/>
      <c r="AC200" s="431"/>
      <c r="AD200" s="431"/>
      <c r="AE200" s="431"/>
      <c r="AF200" s="431"/>
      <c r="AG200" s="431"/>
      <c r="AH200" s="431"/>
      <c r="AI200" s="431"/>
      <c r="AJ200" s="431"/>
      <c r="AK200" s="431"/>
      <c r="AL200" s="431"/>
      <c r="AM200" s="431"/>
      <c r="AN200" s="431"/>
    </row>
    <row r="201" spans="1:40" ht="52.5" customHeight="1">
      <c r="A201" s="1170">
        <f>'Sch-1'!A201</f>
        <v>183</v>
      </c>
      <c r="B201" s="1154" t="str">
        <f>'Sch-1'!B201</f>
        <v xml:space="preserve">Spares-tele BOQ                         </v>
      </c>
      <c r="C201" s="1153">
        <f>'Sch-1'!C201</f>
        <v>1000031398</v>
      </c>
      <c r="D201" s="1154" t="str">
        <f>'Sch-1'!H201</f>
        <v>PRE CONNECTORIZED OPTICAL FIBER PATCH CORDS(10 MTRS) â€“ PACK OF SIXPATCH CORDS</v>
      </c>
      <c r="E201" s="1153" t="str">
        <f>'Sch-1'!I201</f>
        <v>SET</v>
      </c>
      <c r="F201" s="1153">
        <f>'Sch-1'!J201</f>
        <v>1</v>
      </c>
      <c r="G201" s="1102"/>
      <c r="H201" s="673" t="str">
        <f t="shared" si="9"/>
        <v>INCLUDED</v>
      </c>
      <c r="I201" s="624">
        <f t="shared" si="10"/>
        <v>0</v>
      </c>
      <c r="K201" s="672"/>
      <c r="Q201" s="431"/>
      <c r="AA201" s="431"/>
      <c r="AB201" s="431"/>
      <c r="AC201" s="431"/>
      <c r="AD201" s="431"/>
      <c r="AE201" s="431"/>
      <c r="AF201" s="431"/>
      <c r="AG201" s="431"/>
      <c r="AH201" s="431"/>
      <c r="AI201" s="431"/>
      <c r="AJ201" s="431"/>
      <c r="AK201" s="431"/>
      <c r="AL201" s="431"/>
      <c r="AM201" s="431"/>
      <c r="AN201" s="431"/>
    </row>
    <row r="202" spans="1:40" ht="52.5" customHeight="1">
      <c r="A202" s="1170">
        <f>'Sch-1'!A202</f>
        <v>184</v>
      </c>
      <c r="B202" s="1154" t="str">
        <f>'Sch-1'!B202</f>
        <v xml:space="preserve">Spares-tele BOQ                         </v>
      </c>
      <c r="C202" s="1153">
        <f>'Sch-1'!C202</f>
        <v>1000037546</v>
      </c>
      <c r="D202" s="1154" t="str">
        <f>'Sch-1'!H202</f>
        <v>48F (DWSM) APPROACH FIBRE OPTIC CABLE</v>
      </c>
      <c r="E202" s="1153" t="str">
        <f>'Sch-1'!I202</f>
        <v xml:space="preserve">KM </v>
      </c>
      <c r="F202" s="1153">
        <f>'Sch-1'!J202</f>
        <v>0.2</v>
      </c>
      <c r="G202" s="1102"/>
      <c r="H202" s="673" t="str">
        <f t="shared" si="9"/>
        <v>INCLUDED</v>
      </c>
      <c r="I202" s="624">
        <f t="shared" si="10"/>
        <v>0</v>
      </c>
      <c r="K202" s="672"/>
      <c r="Q202" s="431"/>
      <c r="AA202" s="431"/>
      <c r="AB202" s="431"/>
      <c r="AC202" s="431"/>
      <c r="AD202" s="431"/>
      <c r="AE202" s="431"/>
      <c r="AF202" s="431"/>
      <c r="AG202" s="431"/>
      <c r="AH202" s="431"/>
      <c r="AI202" s="431"/>
      <c r="AJ202" s="431"/>
      <c r="AK202" s="431"/>
      <c r="AL202" s="431"/>
      <c r="AM202" s="431"/>
      <c r="AN202" s="431"/>
    </row>
    <row r="203" spans="1:40" ht="52.5" customHeight="1">
      <c r="A203" s="1170">
        <f>'Sch-1'!A203</f>
        <v>185</v>
      </c>
      <c r="B203" s="1154" t="str">
        <f>'Sch-1'!B203</f>
        <v xml:space="preserve">Spares-tele BOQ                         </v>
      </c>
      <c r="C203" s="1153">
        <f>'Sch-1'!C203</f>
        <v>1000066614</v>
      </c>
      <c r="D203" s="1154" t="str">
        <f>'Sch-1'!H203</f>
        <v>GI PIPE INSTALLATION HARDWARE FOR APPROACH CABLING</v>
      </c>
      <c r="E203" s="1153" t="str">
        <f>'Sch-1'!I203</f>
        <v xml:space="preserve">KM </v>
      </c>
      <c r="F203" s="1153">
        <f>'Sch-1'!J203</f>
        <v>3.5000000000000003E-2</v>
      </c>
      <c r="G203" s="1102"/>
      <c r="H203" s="673" t="str">
        <f t="shared" si="9"/>
        <v>INCLUDED</v>
      </c>
      <c r="I203" s="624">
        <f t="shared" si="10"/>
        <v>0</v>
      </c>
      <c r="K203" s="672"/>
      <c r="Q203" s="431"/>
      <c r="AA203" s="431"/>
      <c r="AB203" s="431"/>
      <c r="AC203" s="431"/>
      <c r="AD203" s="431"/>
      <c r="AE203" s="431"/>
      <c r="AF203" s="431"/>
      <c r="AG203" s="431"/>
      <c r="AH203" s="431"/>
      <c r="AI203" s="431"/>
      <c r="AJ203" s="431"/>
      <c r="AK203" s="431"/>
      <c r="AL203" s="431"/>
      <c r="AM203" s="431"/>
      <c r="AN203" s="431"/>
    </row>
    <row r="204" spans="1:40" ht="52.5" customHeight="1">
      <c r="A204" s="1170">
        <f>'Sch-1'!A204</f>
        <v>186</v>
      </c>
      <c r="B204" s="1154" t="str">
        <f>'Sch-1'!B204</f>
        <v xml:space="preserve">Spares-tele BOQ                         </v>
      </c>
      <c r="C204" s="1153">
        <f>'Sch-1'!C204</f>
        <v>1000066612</v>
      </c>
      <c r="D204" s="1154" t="str">
        <f>'Sch-1'!H204</f>
        <v>GI ELBOW INSTALLATION HARDWARE FOR APPROAH CABLING</v>
      </c>
      <c r="E204" s="1153" t="str">
        <f>'Sch-1'!I204</f>
        <v xml:space="preserve">EA </v>
      </c>
      <c r="F204" s="1153">
        <f>'Sch-1'!J204</f>
        <v>1</v>
      </c>
      <c r="G204" s="1102"/>
      <c r="H204" s="673" t="str">
        <f t="shared" si="9"/>
        <v>INCLUDED</v>
      </c>
      <c r="I204" s="624">
        <f t="shared" si="10"/>
        <v>0</v>
      </c>
      <c r="K204" s="672"/>
      <c r="Q204" s="431"/>
      <c r="AA204" s="431"/>
      <c r="AB204" s="431"/>
      <c r="AC204" s="431"/>
      <c r="AD204" s="431"/>
      <c r="AE204" s="431"/>
      <c r="AF204" s="431"/>
      <c r="AG204" s="431"/>
      <c r="AH204" s="431"/>
      <c r="AI204" s="431"/>
      <c r="AJ204" s="431"/>
      <c r="AK204" s="431"/>
      <c r="AL204" s="431"/>
      <c r="AM204" s="431"/>
      <c r="AN204" s="431"/>
    </row>
    <row r="205" spans="1:40" ht="52.5" customHeight="1">
      <c r="A205" s="1170">
        <f>'Sch-1'!A205</f>
        <v>187</v>
      </c>
      <c r="B205" s="1154" t="str">
        <f>'Sch-1'!B205</f>
        <v xml:space="preserve">Spares-tele BOQ                         </v>
      </c>
      <c r="C205" s="1153">
        <f>'Sch-1'!C205</f>
        <v>1000066613</v>
      </c>
      <c r="D205" s="1154" t="str">
        <f>'Sch-1'!H205</f>
        <v>GI FLEXIBLE CONDUIT INSTALLATION HARDWARE FOR APPROAH CABLING</v>
      </c>
      <c r="E205" s="1153" t="str">
        <f>'Sch-1'!I205</f>
        <v xml:space="preserve">EA </v>
      </c>
      <c r="F205" s="1153">
        <f>'Sch-1'!J205</f>
        <v>1</v>
      </c>
      <c r="G205" s="1102"/>
      <c r="H205" s="673" t="str">
        <f t="shared" si="9"/>
        <v>INCLUDED</v>
      </c>
      <c r="I205" s="624">
        <f t="shared" si="10"/>
        <v>0</v>
      </c>
      <c r="K205" s="672"/>
      <c r="Q205" s="431"/>
      <c r="AA205" s="431"/>
      <c r="AB205" s="431"/>
      <c r="AC205" s="431"/>
      <c r="AD205" s="431"/>
      <c r="AE205" s="431"/>
      <c r="AF205" s="431"/>
      <c r="AG205" s="431"/>
      <c r="AH205" s="431"/>
      <c r="AI205" s="431"/>
      <c r="AJ205" s="431"/>
      <c r="AK205" s="431"/>
      <c r="AL205" s="431"/>
      <c r="AM205" s="431"/>
      <c r="AN205" s="431"/>
    </row>
    <row r="206" spans="1:40" ht="52.5" customHeight="1">
      <c r="A206" s="1170">
        <f>'Sch-1'!A206</f>
        <v>188</v>
      </c>
      <c r="B206" s="1154" t="str">
        <f>'Sch-1'!B206</f>
        <v xml:space="preserve">PMU &amp; associaed items                   </v>
      </c>
      <c r="C206" s="1153">
        <f>'Sch-1'!C206</f>
        <v>1000017518</v>
      </c>
      <c r="D206" s="1154" t="str">
        <f>'Sch-1'!H206</f>
        <v>PMU with GPS Clock (clock can be either internal or external)</v>
      </c>
      <c r="E206" s="1153" t="str">
        <f>'Sch-1'!I206</f>
        <v xml:space="preserve">EA </v>
      </c>
      <c r="F206" s="1153">
        <f>'Sch-1'!J206</f>
        <v>1</v>
      </c>
      <c r="G206" s="1102"/>
      <c r="H206" s="673" t="str">
        <f t="shared" si="9"/>
        <v>INCLUDED</v>
      </c>
      <c r="I206" s="624">
        <f t="shared" si="10"/>
        <v>0</v>
      </c>
      <c r="K206" s="672"/>
      <c r="Q206" s="431"/>
      <c r="AA206" s="431"/>
      <c r="AB206" s="431"/>
      <c r="AC206" s="431"/>
      <c r="AD206" s="431"/>
      <c r="AE206" s="431"/>
      <c r="AF206" s="431"/>
      <c r="AG206" s="431"/>
      <c r="AH206" s="431"/>
      <c r="AI206" s="431"/>
      <c r="AJ206" s="431"/>
      <c r="AK206" s="431"/>
      <c r="AL206" s="431"/>
      <c r="AM206" s="431"/>
      <c r="AN206" s="431"/>
    </row>
    <row r="207" spans="1:40" ht="52.5" customHeight="1">
      <c r="A207" s="1170">
        <f>'Sch-1'!A207</f>
        <v>189</v>
      </c>
      <c r="B207" s="1154" t="str">
        <f>'Sch-1'!B207</f>
        <v xml:space="preserve">PMU &amp; associaed items                   </v>
      </c>
      <c r="C207" s="1153">
        <f>'Sch-1'!C207</f>
        <v>1000022512</v>
      </c>
      <c r="D207" s="1154" t="str">
        <f>'Sch-1'!H207</f>
        <v>WAMS Hardware - Time System (GPS receiver)</v>
      </c>
      <c r="E207" s="1153" t="str">
        <f>'Sch-1'!I207</f>
        <v xml:space="preserve">EA </v>
      </c>
      <c r="F207" s="1153">
        <f>'Sch-1'!J207</f>
        <v>1</v>
      </c>
      <c r="G207" s="1102"/>
      <c r="H207" s="673" t="str">
        <f t="shared" si="9"/>
        <v>INCLUDED</v>
      </c>
      <c r="I207" s="624">
        <f t="shared" si="10"/>
        <v>0</v>
      </c>
      <c r="K207" s="672"/>
      <c r="Q207" s="431"/>
      <c r="AA207" s="431"/>
      <c r="AB207" s="431"/>
      <c r="AC207" s="431"/>
      <c r="AD207" s="431"/>
      <c r="AE207" s="431"/>
      <c r="AF207" s="431"/>
      <c r="AG207" s="431"/>
      <c r="AH207" s="431"/>
      <c r="AI207" s="431"/>
      <c r="AJ207" s="431"/>
      <c r="AK207" s="431"/>
      <c r="AL207" s="431"/>
      <c r="AM207" s="431"/>
      <c r="AN207" s="431"/>
    </row>
    <row r="208" spans="1:40" ht="52.5" customHeight="1">
      <c r="A208" s="1170">
        <f>'Sch-1'!A208</f>
        <v>190</v>
      </c>
      <c r="B208" s="1154" t="str">
        <f>'Sch-1'!B208</f>
        <v xml:space="preserve">PMU &amp; associaed items                   </v>
      </c>
      <c r="C208" s="1153">
        <f>'Sch-1'!C208</f>
        <v>1000071061</v>
      </c>
      <c r="D208" s="1154" t="str">
        <f>'Sch-1'!H208</f>
        <v>SUBSTATION GRADE LAYER 2 LAN SWITCH</v>
      </c>
      <c r="E208" s="1153" t="str">
        <f>'Sch-1'!I208</f>
        <v xml:space="preserve">EA </v>
      </c>
      <c r="F208" s="1153">
        <f>'Sch-1'!J208</f>
        <v>1</v>
      </c>
      <c r="G208" s="1102"/>
      <c r="H208" s="673" t="str">
        <f t="shared" si="9"/>
        <v>INCLUDED</v>
      </c>
      <c r="I208" s="624">
        <f t="shared" si="10"/>
        <v>0</v>
      </c>
      <c r="K208" s="672"/>
      <c r="Q208" s="431"/>
      <c r="AA208" s="431"/>
      <c r="AB208" s="431"/>
      <c r="AC208" s="431"/>
      <c r="AD208" s="431"/>
      <c r="AE208" s="431"/>
      <c r="AF208" s="431"/>
      <c r="AG208" s="431"/>
      <c r="AH208" s="431"/>
      <c r="AI208" s="431"/>
      <c r="AJ208" s="431"/>
      <c r="AK208" s="431"/>
      <c r="AL208" s="431"/>
      <c r="AM208" s="431"/>
      <c r="AN208" s="431"/>
    </row>
    <row r="209" spans="1:40" ht="52.5" customHeight="1">
      <c r="A209" s="1170">
        <f>'Sch-1'!A209</f>
        <v>191</v>
      </c>
      <c r="B209" s="1154" t="str">
        <f>'Sch-1'!B209</f>
        <v xml:space="preserve">PMU &amp; associaed items                   </v>
      </c>
      <c r="C209" s="1153">
        <f>'Sch-1'!C209</f>
        <v>1000022487</v>
      </c>
      <c r="D209" s="1154" t="str">
        <f>'Sch-1'!H209</f>
        <v>WAMS Miscellaneous - Armored Fibre Optic Cable and associatedtermination (e.g. L2 Switch) for connecting PMU panels located indifferent control room of a station</v>
      </c>
      <c r="E209" s="1153" t="str">
        <f>'Sch-1'!I209</f>
        <v xml:space="preserve">EA </v>
      </c>
      <c r="F209" s="1153">
        <f>'Sch-1'!J209</f>
        <v>1</v>
      </c>
      <c r="G209" s="1102"/>
      <c r="H209" s="673" t="str">
        <f t="shared" si="9"/>
        <v>INCLUDED</v>
      </c>
      <c r="I209" s="624">
        <f t="shared" si="10"/>
        <v>0</v>
      </c>
      <c r="K209" s="672"/>
      <c r="Q209" s="431"/>
      <c r="AA209" s="431"/>
      <c r="AB209" s="431"/>
      <c r="AC209" s="431"/>
      <c r="AD209" s="431"/>
      <c r="AE209" s="431"/>
      <c r="AF209" s="431"/>
      <c r="AG209" s="431"/>
      <c r="AH209" s="431"/>
      <c r="AI209" s="431"/>
      <c r="AJ209" s="431"/>
      <c r="AK209" s="431"/>
      <c r="AL209" s="431"/>
      <c r="AM209" s="431"/>
      <c r="AN209" s="431"/>
    </row>
    <row r="210" spans="1:40" ht="50.25" customHeight="1">
      <c r="A210" s="1170">
        <f>'Sch-1'!A210</f>
        <v>192</v>
      </c>
      <c r="B210" s="1154" t="str">
        <f>'Sch-1'!B210</f>
        <v xml:space="preserve">PMU &amp; associaed items                   </v>
      </c>
      <c r="C210" s="1153">
        <f>'Sch-1'!C210</f>
        <v>1000030641</v>
      </c>
      <c r="D210" s="1154" t="str">
        <f>'Sch-1'!H210</f>
        <v>LIU - FO PATCH PANEL-12 PORT</v>
      </c>
      <c r="E210" s="1153" t="str">
        <f>'Sch-1'!I210</f>
        <v xml:space="preserve">EA </v>
      </c>
      <c r="F210" s="1153">
        <f>'Sch-1'!J210</f>
        <v>1</v>
      </c>
      <c r="G210" s="1102"/>
      <c r="H210" s="673" t="str">
        <f t="shared" si="9"/>
        <v>INCLUDED</v>
      </c>
      <c r="I210" s="624">
        <f t="shared" si="10"/>
        <v>0</v>
      </c>
      <c r="K210" s="672"/>
      <c r="Q210" s="431"/>
      <c r="AA210" s="431"/>
      <c r="AB210" s="431"/>
      <c r="AC210" s="431"/>
      <c r="AD210" s="431"/>
      <c r="AE210" s="431"/>
      <c r="AF210" s="431"/>
      <c r="AG210" s="431"/>
      <c r="AH210" s="431"/>
      <c r="AI210" s="431"/>
      <c r="AJ210" s="431"/>
      <c r="AK210" s="431"/>
      <c r="AL210" s="431"/>
      <c r="AM210" s="431"/>
      <c r="AN210" s="431"/>
    </row>
    <row r="211" spans="1:40" s="1056" customFormat="1" ht="30.6" customHeight="1">
      <c r="A211" s="1031" t="str">
        <f>'Sch-1'!A211</f>
        <v>II</v>
      </c>
      <c r="B211" s="1060" t="str">
        <f>'Sch-1'!B210</f>
        <v xml:space="preserve">PMU &amp; associaed items                   </v>
      </c>
      <c r="C211" s="1064"/>
      <c r="D211" s="1065"/>
      <c r="E211" s="1052"/>
      <c r="F211" s="1052"/>
      <c r="G211" s="1052"/>
      <c r="H211" s="1053"/>
      <c r="I211" s="1054"/>
      <c r="J211" s="1054"/>
      <c r="K211" s="1055"/>
      <c r="L211" s="1054"/>
      <c r="M211" s="1054"/>
      <c r="N211" s="1054"/>
    </row>
    <row r="212" spans="1:40" ht="56.25">
      <c r="A212" s="990">
        <f>'Sch-1'!A212</f>
        <v>1</v>
      </c>
      <c r="B212" s="1154" t="str">
        <f>'Sch-1'!B212</f>
        <v xml:space="preserve">GIS portion-220GIS EQUIPMENTS           </v>
      </c>
      <c r="C212" s="1153">
        <f>'Sch-1'!D212</f>
        <v>85389000</v>
      </c>
      <c r="D212" s="1154" t="str">
        <f>'Sch-1'!H212</f>
        <v>245KV, 1600 A, DM TYPE  SF6 MTS/HYBRID GIS  ICT/LINEFEEDER BAYSWITCHGEAR ASSEMBLY AS PER SECTION-PROJECT, TECHNICAL SPECIFICATION</v>
      </c>
      <c r="E212" s="1153" t="str">
        <f>'Sch-1'!I212</f>
        <v xml:space="preserve">EA </v>
      </c>
      <c r="F212" s="1153">
        <f>'Sch-1'!J212</f>
        <v>1</v>
      </c>
      <c r="G212" s="1102"/>
      <c r="H212" s="673" t="str">
        <f t="shared" ref="H212:H238" si="11">IF(G212=0, "INCLUDED",IF(ISERROR(F212*G212), G212, F212*G212))</f>
        <v>INCLUDED</v>
      </c>
      <c r="I212" s="624">
        <f t="shared" ref="I212:I238" si="12">G212*F212</f>
        <v>0</v>
      </c>
      <c r="K212" s="672"/>
      <c r="Q212" s="431"/>
      <c r="AA212" s="431"/>
      <c r="AB212" s="431"/>
      <c r="AC212" s="431"/>
      <c r="AD212" s="431"/>
      <c r="AE212" s="431"/>
      <c r="AF212" s="431"/>
      <c r="AG212" s="431"/>
      <c r="AH212" s="431"/>
      <c r="AI212" s="431"/>
      <c r="AJ212" s="431"/>
      <c r="AK212" s="431"/>
      <c r="AL212" s="431"/>
      <c r="AM212" s="431"/>
      <c r="AN212" s="431"/>
    </row>
    <row r="213" spans="1:40" ht="18.75">
      <c r="A213" s="990">
        <f>'Sch-1'!A213</f>
        <v>2</v>
      </c>
      <c r="B213" s="1154" t="str">
        <f>'Sch-1'!B213</f>
        <v xml:space="preserve">220KV AIS EQUIPMENT                     </v>
      </c>
      <c r="C213" s="1153">
        <f>'Sch-1'!D213</f>
        <v>85354010</v>
      </c>
      <c r="D213" s="1154" t="str">
        <f>'Sch-1'!H213</f>
        <v>216kV Surge Arrester (1-phase)</v>
      </c>
      <c r="E213" s="1153" t="str">
        <f>'Sch-1'!I213</f>
        <v xml:space="preserve">EA </v>
      </c>
      <c r="F213" s="1153">
        <f>'Sch-1'!J213</f>
        <v>3</v>
      </c>
      <c r="G213" s="1102"/>
      <c r="H213" s="673" t="str">
        <f t="shared" si="11"/>
        <v>INCLUDED</v>
      </c>
      <c r="I213" s="624">
        <f t="shared" si="12"/>
        <v>0</v>
      </c>
      <c r="K213" s="672"/>
      <c r="Q213" s="431"/>
      <c r="AA213" s="431"/>
      <c r="AB213" s="431"/>
      <c r="AC213" s="431"/>
      <c r="AD213" s="431"/>
      <c r="AE213" s="431"/>
      <c r="AF213" s="431"/>
      <c r="AG213" s="431"/>
      <c r="AH213" s="431"/>
      <c r="AI213" s="431"/>
      <c r="AJ213" s="431"/>
      <c r="AK213" s="431"/>
      <c r="AL213" s="431"/>
      <c r="AM213" s="431"/>
      <c r="AN213" s="431"/>
    </row>
    <row r="214" spans="1:40" ht="18.75">
      <c r="A214" s="990">
        <f>'Sch-1'!A214</f>
        <v>3</v>
      </c>
      <c r="B214" s="1154" t="str">
        <f>'Sch-1'!B214</f>
        <v xml:space="preserve">220KV AIS EQUIPMENT                     </v>
      </c>
      <c r="C214" s="1153">
        <f>'Sch-1'!D214</f>
        <v>85462040</v>
      </c>
      <c r="D214" s="1154" t="str">
        <f>'Sch-1'!H214</f>
        <v>245 kV, 1 phase Bus Post Insulator (except for Line Traps)</v>
      </c>
      <c r="E214" s="1153" t="str">
        <f>'Sch-1'!I214</f>
        <v xml:space="preserve">EA </v>
      </c>
      <c r="F214" s="1153">
        <f>'Sch-1'!J214</f>
        <v>12</v>
      </c>
      <c r="G214" s="1102"/>
      <c r="H214" s="673" t="str">
        <f t="shared" si="11"/>
        <v>INCLUDED</v>
      </c>
      <c r="I214" s="624">
        <f t="shared" si="12"/>
        <v>0</v>
      </c>
      <c r="K214" s="672"/>
      <c r="Q214" s="431"/>
      <c r="AA214" s="431"/>
      <c r="AB214" s="431"/>
      <c r="AC214" s="431"/>
      <c r="AD214" s="431"/>
      <c r="AE214" s="431"/>
      <c r="AF214" s="431"/>
      <c r="AG214" s="431"/>
      <c r="AH214" s="431"/>
      <c r="AI214" s="431"/>
      <c r="AJ214" s="431"/>
      <c r="AK214" s="431"/>
      <c r="AL214" s="431"/>
      <c r="AM214" s="431"/>
      <c r="AN214" s="431"/>
    </row>
    <row r="215" spans="1:40" ht="18.75">
      <c r="A215" s="990">
        <f>'Sch-1'!A215</f>
        <v>4</v>
      </c>
      <c r="B215" s="1154" t="str">
        <f>'Sch-1'!B215</f>
        <v xml:space="preserve">220KV AIS EQUIPMENT                     </v>
      </c>
      <c r="C215" s="1153">
        <f>'Sch-1'!D215</f>
        <v>85176210</v>
      </c>
      <c r="D215" s="1154" t="str">
        <f>'Sch-1'!H215</f>
        <v>220KV LINE TRAPS 1600A, 0.5MH, 50KA</v>
      </c>
      <c r="E215" s="1153" t="str">
        <f>'Sch-1'!I215</f>
        <v xml:space="preserve">EA </v>
      </c>
      <c r="F215" s="1153">
        <f>'Sch-1'!J215</f>
        <v>2</v>
      </c>
      <c r="G215" s="1102"/>
      <c r="H215" s="673" t="str">
        <f t="shared" si="11"/>
        <v>INCLUDED</v>
      </c>
      <c r="I215" s="624">
        <f t="shared" si="12"/>
        <v>0</v>
      </c>
      <c r="K215" s="672"/>
      <c r="Q215" s="431"/>
      <c r="AA215" s="431"/>
      <c r="AB215" s="431"/>
      <c r="AC215" s="431"/>
      <c r="AD215" s="431"/>
      <c r="AE215" s="431"/>
      <c r="AF215" s="431"/>
      <c r="AG215" s="431"/>
      <c r="AH215" s="431"/>
      <c r="AI215" s="431"/>
      <c r="AJ215" s="431"/>
      <c r="AK215" s="431"/>
      <c r="AL215" s="431"/>
      <c r="AM215" s="431"/>
      <c r="AN215" s="431"/>
    </row>
    <row r="216" spans="1:40" ht="18.75">
      <c r="A216" s="990">
        <f>'Sch-1'!A216</f>
        <v>5</v>
      </c>
      <c r="B216" s="1154" t="str">
        <f>'Sch-1'!B216</f>
        <v xml:space="preserve">220KV AIS EQUIPMENT                     </v>
      </c>
      <c r="C216" s="1153">
        <f>'Sch-1'!D216</f>
        <v>85462040</v>
      </c>
      <c r="D216" s="1154" t="str">
        <f>'Sch-1'!H216</f>
        <v>245 kV ,1 phase Bus Post Insulators for Line Traps</v>
      </c>
      <c r="E216" s="1153" t="str">
        <f>'Sch-1'!I216</f>
        <v xml:space="preserve">EA </v>
      </c>
      <c r="F216" s="1153">
        <f>'Sch-1'!J216</f>
        <v>6</v>
      </c>
      <c r="G216" s="1102"/>
      <c r="H216" s="673" t="str">
        <f t="shared" si="11"/>
        <v>INCLUDED</v>
      </c>
      <c r="I216" s="624">
        <f t="shared" si="12"/>
        <v>0</v>
      </c>
      <c r="K216" s="672"/>
      <c r="Q216" s="431"/>
      <c r="AA216" s="431"/>
      <c r="AB216" s="431"/>
      <c r="AC216" s="431"/>
      <c r="AD216" s="431"/>
      <c r="AE216" s="431"/>
      <c r="AF216" s="431"/>
      <c r="AG216" s="431"/>
      <c r="AH216" s="431"/>
      <c r="AI216" s="431"/>
      <c r="AJ216" s="431"/>
      <c r="AK216" s="431"/>
      <c r="AL216" s="431"/>
      <c r="AM216" s="431"/>
      <c r="AN216" s="431"/>
    </row>
    <row r="217" spans="1:40" ht="18.75">
      <c r="A217" s="990">
        <f>'Sch-1'!A217</f>
        <v>6</v>
      </c>
      <c r="B217" s="1154" t="str">
        <f>'Sch-1'!B217</f>
        <v xml:space="preserve">220KV AIS EQUIPMENT                     </v>
      </c>
      <c r="C217" s="1153">
        <f>'Sch-1'!D217</f>
        <v>85359090</v>
      </c>
      <c r="D217" s="1154" t="str">
        <f>'Sch-1'!H217</f>
        <v>245 kV, 4400pf  Capacitive Voltage Transformer (1- Phase)</v>
      </c>
      <c r="E217" s="1153" t="str">
        <f>'Sch-1'!I217</f>
        <v xml:space="preserve">EA </v>
      </c>
      <c r="F217" s="1153">
        <f>'Sch-1'!J217</f>
        <v>3</v>
      </c>
      <c r="G217" s="1102"/>
      <c r="H217" s="673" t="str">
        <f t="shared" si="11"/>
        <v>INCLUDED</v>
      </c>
      <c r="I217" s="624">
        <f t="shared" si="12"/>
        <v>0</v>
      </c>
      <c r="K217" s="672"/>
      <c r="Q217" s="431"/>
      <c r="AA217" s="431"/>
      <c r="AB217" s="431"/>
      <c r="AC217" s="431"/>
      <c r="AD217" s="431"/>
      <c r="AE217" s="431"/>
      <c r="AF217" s="431"/>
      <c r="AG217" s="431"/>
      <c r="AH217" s="431"/>
      <c r="AI217" s="431"/>
      <c r="AJ217" s="431"/>
      <c r="AK217" s="431"/>
      <c r="AL217" s="431"/>
      <c r="AM217" s="431"/>
      <c r="AN217" s="431"/>
    </row>
    <row r="218" spans="1:40" ht="37.5">
      <c r="A218" s="990">
        <f>'Sch-1'!A218</f>
        <v>7</v>
      </c>
      <c r="B218" s="1154" t="str">
        <f>'Sch-1'!B218</f>
        <v xml:space="preserve">ERECTION HARDWARE                       </v>
      </c>
      <c r="C218" s="1153">
        <f>'Sch-1'!D218</f>
        <v>72169990</v>
      </c>
      <c r="D218" s="1154" t="str">
        <f>'Sch-1'!H218</f>
        <v>Erection Hardware for 220kV DM-type layout for GIS terminationarrangement-Line bay as per technical specification</v>
      </c>
      <c r="E218" s="1153" t="str">
        <f>'Sch-1'!I218</f>
        <v>SET</v>
      </c>
      <c r="F218" s="1153">
        <f>'Sch-1'!J218</f>
        <v>1</v>
      </c>
      <c r="G218" s="1102"/>
      <c r="H218" s="673" t="str">
        <f t="shared" si="11"/>
        <v>INCLUDED</v>
      </c>
      <c r="I218" s="624">
        <f t="shared" si="12"/>
        <v>0</v>
      </c>
      <c r="K218" s="672"/>
      <c r="Q218" s="431"/>
      <c r="AA218" s="431"/>
      <c r="AB218" s="431"/>
      <c r="AC218" s="431"/>
      <c r="AD218" s="431"/>
      <c r="AE218" s="431"/>
      <c r="AF218" s="431"/>
      <c r="AG218" s="431"/>
      <c r="AH218" s="431"/>
      <c r="AI218" s="431"/>
      <c r="AJ218" s="431"/>
      <c r="AK218" s="431"/>
      <c r="AL218" s="431"/>
      <c r="AM218" s="431"/>
      <c r="AN218" s="431"/>
    </row>
    <row r="219" spans="1:40" ht="18.75">
      <c r="A219" s="990">
        <f>'Sch-1'!A219</f>
        <v>8</v>
      </c>
      <c r="B219" s="1154" t="str">
        <f>'Sch-1'!B219</f>
        <v xml:space="preserve">RELAY PANELS                            </v>
      </c>
      <c r="C219" s="1153">
        <f>'Sch-1'!D219</f>
        <v>85371000</v>
      </c>
      <c r="D219" s="1154" t="str">
        <f>'Sch-1'!H219</f>
        <v>220KV CIRCUIT BREAKER RELAY PANEL (WITH AUTOMATION)</v>
      </c>
      <c r="E219" s="1153" t="str">
        <f>'Sch-1'!I219</f>
        <v xml:space="preserve">EA </v>
      </c>
      <c r="F219" s="1153">
        <f>'Sch-1'!J219</f>
        <v>1</v>
      </c>
      <c r="G219" s="1102"/>
      <c r="H219" s="673" t="str">
        <f t="shared" si="11"/>
        <v>INCLUDED</v>
      </c>
      <c r="I219" s="624">
        <f t="shared" si="12"/>
        <v>0</v>
      </c>
      <c r="K219" s="672"/>
      <c r="Q219" s="431"/>
      <c r="AA219" s="431"/>
      <c r="AB219" s="431"/>
      <c r="AC219" s="431"/>
      <c r="AD219" s="431"/>
      <c r="AE219" s="431"/>
      <c r="AF219" s="431"/>
      <c r="AG219" s="431"/>
      <c r="AH219" s="431"/>
      <c r="AI219" s="431"/>
      <c r="AJ219" s="431"/>
      <c r="AK219" s="431"/>
      <c r="AL219" s="431"/>
      <c r="AM219" s="431"/>
      <c r="AN219" s="431"/>
    </row>
    <row r="220" spans="1:40" ht="18.75">
      <c r="A220" s="990">
        <f>'Sch-1'!A220</f>
        <v>9</v>
      </c>
      <c r="B220" s="1154" t="str">
        <f>'Sch-1'!B220</f>
        <v xml:space="preserve">RELAY PANELS                            </v>
      </c>
      <c r="C220" s="1153">
        <f>'Sch-1'!D220</f>
        <v>85371000</v>
      </c>
      <c r="D220" s="1154" t="str">
        <f>'Sch-1'!H220</f>
        <v>220kV Line Protection Panel (with Automation)</v>
      </c>
      <c r="E220" s="1153" t="str">
        <f>'Sch-1'!I220</f>
        <v xml:space="preserve">EA </v>
      </c>
      <c r="F220" s="1153">
        <f>'Sch-1'!J220</f>
        <v>1</v>
      </c>
      <c r="G220" s="1102"/>
      <c r="H220" s="673" t="str">
        <f t="shared" si="11"/>
        <v>INCLUDED</v>
      </c>
      <c r="I220" s="624">
        <f t="shared" si="12"/>
        <v>0</v>
      </c>
      <c r="K220" s="672"/>
      <c r="Q220" s="431"/>
      <c r="AA220" s="431"/>
      <c r="AB220" s="431"/>
      <c r="AC220" s="431"/>
      <c r="AD220" s="431"/>
      <c r="AE220" s="431"/>
      <c r="AF220" s="431"/>
      <c r="AG220" s="431"/>
      <c r="AH220" s="431"/>
      <c r="AI220" s="431"/>
      <c r="AJ220" s="431"/>
      <c r="AK220" s="431"/>
      <c r="AL220" s="431"/>
      <c r="AM220" s="431"/>
      <c r="AN220" s="431"/>
    </row>
    <row r="221" spans="1:40" ht="37.5">
      <c r="A221" s="990">
        <f>'Sch-1'!A221</f>
        <v>10</v>
      </c>
      <c r="B221" s="1154" t="str">
        <f>'Sch-1'!B221</f>
        <v xml:space="preserve">RELAY PANELS                            </v>
      </c>
      <c r="C221" s="1153">
        <f>'Sch-1'!D221</f>
        <v>85371000</v>
      </c>
      <c r="D221" s="1154" t="str">
        <f>'Sch-1'!H221</f>
        <v>Augmentation of existing 220kV bus bar protection scheme.(No. of baysas per specification)-(with Automation)</v>
      </c>
      <c r="E221" s="1153" t="str">
        <f>'Sch-1'!I221</f>
        <v>SET</v>
      </c>
      <c r="F221" s="1153">
        <f>'Sch-1'!J221</f>
        <v>1</v>
      </c>
      <c r="G221" s="1102"/>
      <c r="H221" s="673" t="str">
        <f t="shared" si="11"/>
        <v>INCLUDED</v>
      </c>
      <c r="I221" s="624">
        <f t="shared" si="12"/>
        <v>0</v>
      </c>
      <c r="K221" s="672"/>
      <c r="Q221" s="431"/>
      <c r="AA221" s="431"/>
      <c r="AB221" s="431"/>
      <c r="AC221" s="431"/>
      <c r="AD221" s="431"/>
      <c r="AE221" s="431"/>
      <c r="AF221" s="431"/>
      <c r="AG221" s="431"/>
      <c r="AH221" s="431"/>
      <c r="AI221" s="431"/>
      <c r="AJ221" s="431"/>
      <c r="AK221" s="431"/>
      <c r="AL221" s="431"/>
      <c r="AM221" s="431"/>
      <c r="AN221" s="431"/>
    </row>
    <row r="222" spans="1:40" ht="37.5">
      <c r="A222" s="990">
        <f>'Sch-1'!A222</f>
        <v>11</v>
      </c>
      <c r="B222" s="1154" t="str">
        <f>'Sch-1'!B222</f>
        <v xml:space="preserve">SAS                                     </v>
      </c>
      <c r="C222" s="1153">
        <f>'Sch-1'!D222</f>
        <v>85371000</v>
      </c>
      <c r="D222" s="1154" t="str">
        <f>'Sch-1'!H222</f>
        <v>Augmentation of Substation automation System for 220kV bay as perTechnical Specification</v>
      </c>
      <c r="E222" s="1153" t="str">
        <f>'Sch-1'!I222</f>
        <v xml:space="preserve">EA </v>
      </c>
      <c r="F222" s="1153">
        <f>'Sch-1'!J222</f>
        <v>1</v>
      </c>
      <c r="G222" s="1102"/>
      <c r="H222" s="673" t="str">
        <f t="shared" si="11"/>
        <v>INCLUDED</v>
      </c>
      <c r="I222" s="624">
        <f t="shared" si="12"/>
        <v>0</v>
      </c>
      <c r="K222" s="672"/>
      <c r="Q222" s="431"/>
      <c r="AA222" s="431"/>
      <c r="AB222" s="431"/>
      <c r="AC222" s="431"/>
      <c r="AD222" s="431"/>
      <c r="AE222" s="431"/>
      <c r="AF222" s="431"/>
      <c r="AG222" s="431"/>
      <c r="AH222" s="431"/>
      <c r="AI222" s="431"/>
      <c r="AJ222" s="431"/>
      <c r="AK222" s="431"/>
      <c r="AL222" s="431"/>
      <c r="AM222" s="431"/>
      <c r="AN222" s="431"/>
    </row>
    <row r="223" spans="1:40" ht="75">
      <c r="A223" s="990">
        <f>'Sch-1'!A223</f>
        <v>12</v>
      </c>
      <c r="B223" s="1154" t="str">
        <f>'Sch-1'!B223</f>
        <v xml:space="preserve">Structures                              </v>
      </c>
      <c r="C223" s="1153">
        <f>'Sch-1'!D223</f>
        <v>73082011</v>
      </c>
      <c r="D223" s="1154" t="str">
        <f>'Sch-1'!H223</f>
        <v>Fabrication, galvanising and supply of  Lattice Structures (MS Steel),to be designed during detailed engineering, for towers, beams andequipment support structure  including pack plates / packwashers andgusset plates excluding fasteners and foundation bolts</v>
      </c>
      <c r="E223" s="1153" t="str">
        <f>'Sch-1'!I223</f>
        <v xml:space="preserve">MT </v>
      </c>
      <c r="F223" s="1153">
        <f>'Sch-1'!J223</f>
        <v>4</v>
      </c>
      <c r="G223" s="1102"/>
      <c r="H223" s="673" t="str">
        <f t="shared" si="11"/>
        <v>INCLUDED</v>
      </c>
      <c r="I223" s="624">
        <f t="shared" si="12"/>
        <v>0</v>
      </c>
      <c r="K223" s="672"/>
      <c r="Q223" s="431"/>
      <c r="AA223" s="431"/>
      <c r="AB223" s="431"/>
      <c r="AC223" s="431"/>
      <c r="AD223" s="431"/>
      <c r="AE223" s="431"/>
      <c r="AF223" s="431"/>
      <c r="AG223" s="431"/>
      <c r="AH223" s="431"/>
      <c r="AI223" s="431"/>
      <c r="AJ223" s="431"/>
      <c r="AK223" s="431"/>
      <c r="AL223" s="431"/>
      <c r="AM223" s="431"/>
      <c r="AN223" s="431"/>
    </row>
    <row r="224" spans="1:40" ht="37.5">
      <c r="A224" s="990">
        <f>'Sch-1'!A224</f>
        <v>13</v>
      </c>
      <c r="B224" s="1154" t="str">
        <f>'Sch-1'!B224</f>
        <v xml:space="preserve">Structures                              </v>
      </c>
      <c r="C224" s="1153">
        <f>'Sch-1'!D224</f>
        <v>73082011</v>
      </c>
      <c r="D224" s="1154" t="str">
        <f>'Sch-1'!H224</f>
        <v>Fabrication, galvanising and supply of  Equipment Support (Pipe)Structures to be designed during detailed engineering</v>
      </c>
      <c r="E224" s="1153" t="str">
        <f>'Sch-1'!I224</f>
        <v xml:space="preserve">MT </v>
      </c>
      <c r="F224" s="1153">
        <f>'Sch-1'!J224</f>
        <v>5</v>
      </c>
      <c r="G224" s="1102"/>
      <c r="H224" s="673" t="str">
        <f t="shared" si="11"/>
        <v>INCLUDED</v>
      </c>
      <c r="I224" s="624">
        <f t="shared" si="12"/>
        <v>0</v>
      </c>
      <c r="K224" s="672"/>
      <c r="Q224" s="431"/>
      <c r="AA224" s="431"/>
      <c r="AB224" s="431"/>
      <c r="AC224" s="431"/>
      <c r="AD224" s="431"/>
      <c r="AE224" s="431"/>
      <c r="AF224" s="431"/>
      <c r="AG224" s="431"/>
      <c r="AH224" s="431"/>
      <c r="AI224" s="431"/>
      <c r="AJ224" s="431"/>
      <c r="AK224" s="431"/>
      <c r="AL224" s="431"/>
      <c r="AM224" s="431"/>
      <c r="AN224" s="431"/>
    </row>
    <row r="225" spans="1:40" ht="37.5">
      <c r="A225" s="990">
        <f>'Sch-1'!A225</f>
        <v>14</v>
      </c>
      <c r="B225" s="1154" t="str">
        <f>'Sch-1'!B225</f>
        <v xml:space="preserve">Structures                              </v>
      </c>
      <c r="C225" s="1153">
        <f>'Sch-1'!D225</f>
        <v>73082011</v>
      </c>
      <c r="D225" s="1154" t="str">
        <f>'Sch-1'!H225</f>
        <v>Fabrication, galvanising and supply of fasteners ( nuts, bolts andwashers ) including step bolts for lattice and pipe structures to bedesigned during detailed engineering</v>
      </c>
      <c r="E225" s="1153" t="str">
        <f>'Sch-1'!I225</f>
        <v xml:space="preserve">MT </v>
      </c>
      <c r="F225" s="1153">
        <f>'Sch-1'!J225</f>
        <v>1</v>
      </c>
      <c r="G225" s="1102"/>
      <c r="H225" s="673" t="str">
        <f t="shared" si="11"/>
        <v>INCLUDED</v>
      </c>
      <c r="I225" s="624">
        <f t="shared" si="12"/>
        <v>0</v>
      </c>
      <c r="K225" s="672"/>
      <c r="Q225" s="431"/>
      <c r="AA225" s="431"/>
      <c r="AB225" s="431"/>
      <c r="AC225" s="431"/>
      <c r="AD225" s="431"/>
      <c r="AE225" s="431"/>
      <c r="AF225" s="431"/>
      <c r="AG225" s="431"/>
      <c r="AH225" s="431"/>
      <c r="AI225" s="431"/>
      <c r="AJ225" s="431"/>
      <c r="AK225" s="431"/>
      <c r="AL225" s="431"/>
      <c r="AM225" s="431"/>
      <c r="AN225" s="431"/>
    </row>
    <row r="226" spans="1:40" ht="37.5">
      <c r="A226" s="990">
        <f>'Sch-1'!A226</f>
        <v>15</v>
      </c>
      <c r="B226" s="1154" t="str">
        <f>'Sch-1'!B226</f>
        <v xml:space="preserve">Structures                              </v>
      </c>
      <c r="C226" s="1153">
        <f>'Sch-1'!D226</f>
        <v>73082011</v>
      </c>
      <c r="D226" s="1154" t="str">
        <f>'Sch-1'!H226</f>
        <v>Fabrication, galvanising and supply of foundation bolts including nuts,checknut and washers for lattice and pipe structures to be designedduring detailed engineering</v>
      </c>
      <c r="E226" s="1153" t="str">
        <f>'Sch-1'!I226</f>
        <v xml:space="preserve">MT </v>
      </c>
      <c r="F226" s="1153">
        <f>'Sch-1'!J226</f>
        <v>1</v>
      </c>
      <c r="G226" s="1102"/>
      <c r="H226" s="673" t="str">
        <f t="shared" si="11"/>
        <v>INCLUDED</v>
      </c>
      <c r="I226" s="624">
        <f t="shared" si="12"/>
        <v>0</v>
      </c>
      <c r="K226" s="672"/>
      <c r="Q226" s="431"/>
      <c r="AA226" s="431"/>
      <c r="AB226" s="431"/>
      <c r="AC226" s="431"/>
      <c r="AD226" s="431"/>
      <c r="AE226" s="431"/>
      <c r="AF226" s="431"/>
      <c r="AG226" s="431"/>
      <c r="AH226" s="431"/>
      <c r="AI226" s="431"/>
      <c r="AJ226" s="431"/>
      <c r="AK226" s="431"/>
      <c r="AL226" s="431"/>
      <c r="AM226" s="431"/>
      <c r="AN226" s="431"/>
    </row>
    <row r="227" spans="1:40" ht="93.75">
      <c r="A227" s="990">
        <f>'Sch-1'!A227</f>
        <v>16</v>
      </c>
      <c r="B227" s="1154" t="str">
        <f>'Sch-1'!B227</f>
        <v xml:space="preserve">Supply Tele eqpt BOQ at Tuticorin-II    </v>
      </c>
      <c r="C227" s="1153">
        <f>'Sch-1'!D227</f>
        <v>85176260</v>
      </c>
      <c r="D227" s="1154" t="str">
        <f>'Sch-1'!H227</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E227" s="1153" t="str">
        <f>'Sch-1'!I227</f>
        <v xml:space="preserve">EA </v>
      </c>
      <c r="F227" s="1153">
        <f>'Sch-1'!J227</f>
        <v>1</v>
      </c>
      <c r="G227" s="1102"/>
      <c r="H227" s="673" t="str">
        <f t="shared" si="11"/>
        <v>INCLUDED</v>
      </c>
      <c r="I227" s="624">
        <f t="shared" si="12"/>
        <v>0</v>
      </c>
      <c r="K227" s="672"/>
      <c r="Q227" s="431"/>
      <c r="AA227" s="431"/>
      <c r="AB227" s="431"/>
      <c r="AC227" s="431"/>
      <c r="AD227" s="431"/>
      <c r="AE227" s="431"/>
      <c r="AF227" s="431"/>
      <c r="AG227" s="431"/>
      <c r="AH227" s="431"/>
      <c r="AI227" s="431"/>
      <c r="AJ227" s="431"/>
      <c r="AK227" s="431"/>
      <c r="AL227" s="431"/>
      <c r="AM227" s="431"/>
      <c r="AN227" s="431"/>
    </row>
    <row r="228" spans="1:40" ht="37.5">
      <c r="A228" s="990">
        <f>'Sch-1'!A228</f>
        <v>17</v>
      </c>
      <c r="B228" s="1154" t="str">
        <f>'Sch-1'!B228</f>
        <v xml:space="preserve">Supply Tele eqpt BOQ at Tuticorin-II    </v>
      </c>
      <c r="C228" s="1153">
        <f>'Sch-1'!D228</f>
        <v>85176990</v>
      </c>
      <c r="D228" s="1154" t="str">
        <f>'Sch-1'!H228</f>
        <v>S16.1 SFP</v>
      </c>
      <c r="E228" s="1153" t="str">
        <f>'Sch-1'!I228</f>
        <v xml:space="preserve">EA </v>
      </c>
      <c r="F228" s="1153">
        <f>'Sch-1'!J228</f>
        <v>4</v>
      </c>
      <c r="G228" s="1102"/>
      <c r="H228" s="673" t="str">
        <f t="shared" si="11"/>
        <v>INCLUDED</v>
      </c>
      <c r="I228" s="624">
        <f t="shared" si="12"/>
        <v>0</v>
      </c>
      <c r="K228" s="672"/>
      <c r="Q228" s="431"/>
      <c r="AA228" s="431"/>
      <c r="AB228" s="431"/>
      <c r="AC228" s="431"/>
      <c r="AD228" s="431"/>
      <c r="AE228" s="431"/>
      <c r="AF228" s="431"/>
      <c r="AG228" s="431"/>
      <c r="AH228" s="431"/>
      <c r="AI228" s="431"/>
      <c r="AJ228" s="431"/>
      <c r="AK228" s="431"/>
      <c r="AL228" s="431"/>
      <c r="AM228" s="431"/>
      <c r="AN228" s="431"/>
    </row>
    <row r="229" spans="1:40" ht="37.5">
      <c r="A229" s="990">
        <f>'Sch-1'!A229</f>
        <v>18</v>
      </c>
      <c r="B229" s="1154" t="str">
        <f>'Sch-1'!B229</f>
        <v xml:space="preserve">Supply Tele eqpt BOQ at Tuticorin-II    </v>
      </c>
      <c r="C229" s="1153">
        <f>'Sch-1'!D229</f>
        <v>85176290</v>
      </c>
      <c r="D229" s="1154" t="str">
        <f>'Sch-1'!H229</f>
        <v>TRIBUTARY INTERFACE- E1 INTERFACE (MINIMUM 16 NOS.)</v>
      </c>
      <c r="E229" s="1153" t="str">
        <f>'Sch-1'!I229</f>
        <v>SET</v>
      </c>
      <c r="F229" s="1153">
        <f>'Sch-1'!J229</f>
        <v>2</v>
      </c>
      <c r="G229" s="1102"/>
      <c r="H229" s="673" t="str">
        <f t="shared" si="11"/>
        <v>INCLUDED</v>
      </c>
      <c r="I229" s="624">
        <f t="shared" si="12"/>
        <v>0</v>
      </c>
      <c r="K229" s="672"/>
      <c r="Q229" s="431"/>
      <c r="AA229" s="431"/>
      <c r="AB229" s="431"/>
      <c r="AC229" s="431"/>
      <c r="AD229" s="431"/>
      <c r="AE229" s="431"/>
      <c r="AF229" s="431"/>
      <c r="AG229" s="431"/>
      <c r="AH229" s="431"/>
      <c r="AI229" s="431"/>
      <c r="AJ229" s="431"/>
      <c r="AK229" s="431"/>
      <c r="AL229" s="431"/>
      <c r="AM229" s="431"/>
      <c r="AN229" s="431"/>
    </row>
    <row r="230" spans="1:40" ht="37.5">
      <c r="A230" s="990">
        <f>'Sch-1'!A230</f>
        <v>19</v>
      </c>
      <c r="B230" s="1154" t="str">
        <f>'Sch-1'!B230</f>
        <v xml:space="preserve">Supply Tele eqpt BOQ at Tuticorin-II    </v>
      </c>
      <c r="C230" s="1153">
        <f>'Sch-1'!D230</f>
        <v>85176290</v>
      </c>
      <c r="D230" s="1154" t="str">
        <f>'Sch-1'!H230</f>
        <v>TRIBUTARY INTERFACES-ETHERNET INTERFACES 10/100 MBPS WITH LAYER -2SWITCHING (MINIMUM 16 NOS.)</v>
      </c>
      <c r="E230" s="1153" t="str">
        <f>'Sch-1'!I230</f>
        <v>SET</v>
      </c>
      <c r="F230" s="1153">
        <f>'Sch-1'!J230</f>
        <v>2</v>
      </c>
      <c r="G230" s="1102"/>
      <c r="H230" s="673" t="str">
        <f t="shared" si="11"/>
        <v>INCLUDED</v>
      </c>
      <c r="I230" s="624">
        <f t="shared" si="12"/>
        <v>0</v>
      </c>
      <c r="K230" s="672"/>
      <c r="Q230" s="431"/>
      <c r="AA230" s="431"/>
      <c r="AB230" s="431"/>
      <c r="AC230" s="431"/>
      <c r="AD230" s="431"/>
      <c r="AE230" s="431"/>
      <c r="AF230" s="431"/>
      <c r="AG230" s="431"/>
      <c r="AH230" s="431"/>
      <c r="AI230" s="431"/>
      <c r="AJ230" s="431"/>
      <c r="AK230" s="431"/>
      <c r="AL230" s="431"/>
      <c r="AM230" s="431"/>
      <c r="AN230" s="431"/>
    </row>
    <row r="231" spans="1:40" ht="37.5">
      <c r="A231" s="990">
        <f>'Sch-1'!A231</f>
        <v>20</v>
      </c>
      <c r="B231" s="1154" t="str">
        <f>'Sch-1'!B231</f>
        <v xml:space="preserve">Supply Tele eqpt BOQ at Tuticorin-II    </v>
      </c>
      <c r="C231" s="1153">
        <f>'Sch-1'!D231</f>
        <v>85176290</v>
      </c>
      <c r="D231" s="1154" t="str">
        <f>'Sch-1'!H231</f>
        <v>TRIBUTARY INTERFACE-GIGABIT ETHERNET INTERFACES 10/100 MBPS WITH LAYER-2 SWITCHING (MINIMUM 2 NOS.)</v>
      </c>
      <c r="E231" s="1153" t="str">
        <f>'Sch-1'!I231</f>
        <v>SET</v>
      </c>
      <c r="F231" s="1153">
        <f>'Sch-1'!J231</f>
        <v>1</v>
      </c>
      <c r="G231" s="1102"/>
      <c r="H231" s="673" t="str">
        <f t="shared" si="11"/>
        <v>INCLUDED</v>
      </c>
      <c r="I231" s="624">
        <f t="shared" si="12"/>
        <v>0</v>
      </c>
      <c r="K231" s="672"/>
      <c r="Q231" s="431"/>
      <c r="AA231" s="431"/>
      <c r="AB231" s="431"/>
      <c r="AC231" s="431"/>
      <c r="AD231" s="431"/>
      <c r="AE231" s="431"/>
      <c r="AF231" s="431"/>
      <c r="AG231" s="431"/>
      <c r="AH231" s="431"/>
      <c r="AI231" s="431"/>
      <c r="AJ231" s="431"/>
      <c r="AK231" s="431"/>
      <c r="AL231" s="431"/>
      <c r="AM231" s="431"/>
      <c r="AN231" s="431"/>
    </row>
    <row r="232" spans="1:40" ht="37.5">
      <c r="A232" s="990">
        <f>'Sch-1'!A232</f>
        <v>21</v>
      </c>
      <c r="B232" s="1154" t="str">
        <f>'Sch-1'!B232</f>
        <v xml:space="preserve">Supply Tele eqpt BOQ at Tuticorin-II    </v>
      </c>
      <c r="C232" s="1153">
        <f>'Sch-1'!D232</f>
        <v>85176290</v>
      </c>
      <c r="D232" s="1154" t="str">
        <f>'Sch-1'!H232</f>
        <v>Equipment Cabinets For SDH</v>
      </c>
      <c r="E232" s="1153" t="str">
        <f>'Sch-1'!I232</f>
        <v xml:space="preserve">EA </v>
      </c>
      <c r="F232" s="1153">
        <f>'Sch-1'!J232</f>
        <v>1</v>
      </c>
      <c r="G232" s="1102"/>
      <c r="H232" s="673" t="str">
        <f t="shared" si="11"/>
        <v>INCLUDED</v>
      </c>
      <c r="I232" s="624">
        <f t="shared" si="12"/>
        <v>0</v>
      </c>
      <c r="K232" s="672"/>
      <c r="Q232" s="431"/>
      <c r="AA232" s="431"/>
      <c r="AB232" s="431"/>
      <c r="AC232" s="431"/>
      <c r="AD232" s="431"/>
      <c r="AE232" s="431"/>
      <c r="AF232" s="431"/>
      <c r="AG232" s="431"/>
      <c r="AH232" s="431"/>
      <c r="AI232" s="431"/>
      <c r="AJ232" s="431"/>
      <c r="AK232" s="431"/>
      <c r="AL232" s="431"/>
      <c r="AM232" s="431"/>
      <c r="AN232" s="431"/>
    </row>
    <row r="233" spans="1:40" ht="37.5">
      <c r="A233" s="990">
        <f>'Sch-1'!A233</f>
        <v>22</v>
      </c>
      <c r="B233" s="1154" t="str">
        <f>'Sch-1'!B233</f>
        <v xml:space="preserve">Supply Tele eqpt BOQ at Tuticorin-II    </v>
      </c>
      <c r="C233" s="1153">
        <f>'Sch-1'!D233</f>
        <v>85372000</v>
      </c>
      <c r="D233" s="1154" t="str">
        <f>'Sch-1'!H233</f>
        <v>OPGW Fibre Optic Distribution Panel (FODP): Indoor Type: 96F</v>
      </c>
      <c r="E233" s="1153" t="str">
        <f>'Sch-1'!I233</f>
        <v xml:space="preserve">EA </v>
      </c>
      <c r="F233" s="1153">
        <f>'Sch-1'!J233</f>
        <v>1</v>
      </c>
      <c r="G233" s="1102"/>
      <c r="H233" s="673" t="str">
        <f t="shared" si="11"/>
        <v>INCLUDED</v>
      </c>
      <c r="I233" s="624">
        <f t="shared" si="12"/>
        <v>0</v>
      </c>
      <c r="K233" s="672"/>
      <c r="Q233" s="431"/>
      <c r="AA233" s="431"/>
      <c r="AB233" s="431"/>
      <c r="AC233" s="431"/>
      <c r="AD233" s="431"/>
      <c r="AE233" s="431"/>
      <c r="AF233" s="431"/>
      <c r="AG233" s="431"/>
      <c r="AH233" s="431"/>
      <c r="AI233" s="431"/>
      <c r="AJ233" s="431"/>
      <c r="AK233" s="431"/>
      <c r="AL233" s="431"/>
      <c r="AM233" s="431"/>
      <c r="AN233" s="431"/>
    </row>
    <row r="234" spans="1:40" ht="37.5">
      <c r="A234" s="990">
        <f>'Sch-1'!A234</f>
        <v>23</v>
      </c>
      <c r="B234" s="1154" t="str">
        <f>'Sch-1'!B234</f>
        <v xml:space="preserve">Supply Tele eqpt BOQ at Tuticorin-II    </v>
      </c>
      <c r="C234" s="1153">
        <f>'Sch-1'!D234</f>
        <v>85447090</v>
      </c>
      <c r="D234" s="1154" t="str">
        <f>'Sch-1'!H234</f>
        <v>48F (DWSM) APPROACH FIBRE OPTIC CABLE</v>
      </c>
      <c r="E234" s="1153" t="str">
        <f>'Sch-1'!I234</f>
        <v xml:space="preserve">KM </v>
      </c>
      <c r="F234" s="1207">
        <f>'Sch-1'!J234</f>
        <v>1</v>
      </c>
      <c r="G234" s="1102"/>
      <c r="H234" s="673" t="str">
        <f t="shared" si="11"/>
        <v>INCLUDED</v>
      </c>
      <c r="I234" s="624">
        <f t="shared" si="12"/>
        <v>0</v>
      </c>
      <c r="K234" s="672"/>
      <c r="Q234" s="431"/>
      <c r="AA234" s="431"/>
      <c r="AB234" s="431"/>
      <c r="AC234" s="431"/>
      <c r="AD234" s="431"/>
      <c r="AE234" s="431"/>
      <c r="AF234" s="431"/>
      <c r="AG234" s="431"/>
      <c r="AH234" s="431"/>
      <c r="AI234" s="431"/>
      <c r="AJ234" s="431"/>
      <c r="AK234" s="431"/>
      <c r="AL234" s="431"/>
      <c r="AM234" s="431"/>
      <c r="AN234" s="431"/>
    </row>
    <row r="235" spans="1:40" ht="37.5">
      <c r="A235" s="990">
        <f>'Sch-1'!A235</f>
        <v>24</v>
      </c>
      <c r="B235" s="1154" t="str">
        <f>'Sch-1'!B235</f>
        <v xml:space="preserve">Supply Tele eqpt BOQ at Tuticorin-II    </v>
      </c>
      <c r="C235" s="1153">
        <f>'Sch-1'!D235</f>
        <v>73069011</v>
      </c>
      <c r="D235" s="1154" t="str">
        <f>'Sch-1'!H235</f>
        <v>GI PIPE INSTALLATION HARDWARE FOR APPROACH CABLING</v>
      </c>
      <c r="E235" s="1153" t="str">
        <f>'Sch-1'!I235</f>
        <v xml:space="preserve">KM </v>
      </c>
      <c r="F235" s="1153">
        <f>'Sch-1'!J235</f>
        <v>1</v>
      </c>
      <c r="G235" s="1102"/>
      <c r="H235" s="673" t="str">
        <f t="shared" si="11"/>
        <v>INCLUDED</v>
      </c>
      <c r="I235" s="624">
        <f t="shared" si="12"/>
        <v>0</v>
      </c>
      <c r="K235" s="672"/>
      <c r="Q235" s="431"/>
      <c r="AA235" s="431"/>
      <c r="AB235" s="431"/>
      <c r="AC235" s="431"/>
      <c r="AD235" s="431"/>
      <c r="AE235" s="431"/>
      <c r="AF235" s="431"/>
      <c r="AG235" s="431"/>
      <c r="AH235" s="431"/>
      <c r="AI235" s="431"/>
      <c r="AJ235" s="431"/>
      <c r="AK235" s="431"/>
      <c r="AL235" s="431"/>
      <c r="AM235" s="431"/>
      <c r="AN235" s="431"/>
    </row>
    <row r="236" spans="1:40" ht="37.5">
      <c r="A236" s="990">
        <f>'Sch-1'!A236</f>
        <v>25</v>
      </c>
      <c r="B236" s="1154" t="str">
        <f>'Sch-1'!B236</f>
        <v xml:space="preserve">Supply Tele eqpt BOQ at Tuticorin-II    </v>
      </c>
      <c r="C236" s="1153">
        <f>'Sch-1'!D236</f>
        <v>73071900</v>
      </c>
      <c r="D236" s="1154" t="str">
        <f>'Sch-1'!H236</f>
        <v>GI ELBOW INSTALLATION HARDWARE FOR APPROAH CABLING</v>
      </c>
      <c r="E236" s="1153" t="str">
        <f>'Sch-1'!I236</f>
        <v xml:space="preserve">EA </v>
      </c>
      <c r="F236" s="1153">
        <f>'Sch-1'!J236</f>
        <v>10</v>
      </c>
      <c r="G236" s="1102"/>
      <c r="H236" s="673" t="str">
        <f t="shared" si="11"/>
        <v>INCLUDED</v>
      </c>
      <c r="I236" s="624">
        <f t="shared" si="12"/>
        <v>0</v>
      </c>
      <c r="K236" s="672"/>
      <c r="Q236" s="431"/>
      <c r="AA236" s="431"/>
      <c r="AB236" s="431"/>
      <c r="AC236" s="431"/>
      <c r="AD236" s="431"/>
      <c r="AE236" s="431"/>
      <c r="AF236" s="431"/>
      <c r="AG236" s="431"/>
      <c r="AH236" s="431"/>
      <c r="AI236" s="431"/>
      <c r="AJ236" s="431"/>
      <c r="AK236" s="431"/>
      <c r="AL236" s="431"/>
      <c r="AM236" s="431"/>
      <c r="AN236" s="431"/>
    </row>
    <row r="237" spans="1:40" ht="37.5">
      <c r="A237" s="990">
        <f>'Sch-1'!A237</f>
        <v>26</v>
      </c>
      <c r="B237" s="1154" t="str">
        <f>'Sch-1'!B237</f>
        <v xml:space="preserve">Supply Tele eqpt BOQ at Tuticorin-II    </v>
      </c>
      <c r="C237" s="1153">
        <f>'Sch-1'!D237</f>
        <v>83071000</v>
      </c>
      <c r="D237" s="1154" t="str">
        <f>'Sch-1'!H237</f>
        <v>GI FLEXIBLE CONDUIT INSTALLATION HARDWARE FOR APPROAH CABLING</v>
      </c>
      <c r="E237" s="1153" t="str">
        <f>'Sch-1'!I237</f>
        <v xml:space="preserve">EA </v>
      </c>
      <c r="F237" s="1153">
        <f>'Sch-1'!J237</f>
        <v>8</v>
      </c>
      <c r="G237" s="1102"/>
      <c r="H237" s="673" t="str">
        <f t="shared" si="11"/>
        <v>INCLUDED</v>
      </c>
      <c r="I237" s="624">
        <f t="shared" si="12"/>
        <v>0</v>
      </c>
      <c r="K237" s="672"/>
      <c r="Q237" s="431"/>
      <c r="AA237" s="431"/>
      <c r="AB237" s="431"/>
      <c r="AC237" s="431"/>
      <c r="AD237" s="431"/>
      <c r="AE237" s="431"/>
      <c r="AF237" s="431"/>
      <c r="AG237" s="431"/>
      <c r="AH237" s="431"/>
      <c r="AI237" s="431"/>
      <c r="AJ237" s="431"/>
      <c r="AK237" s="431"/>
      <c r="AL237" s="431"/>
      <c r="AM237" s="431"/>
      <c r="AN237" s="431"/>
    </row>
    <row r="238" spans="1:40" ht="75">
      <c r="A238" s="990">
        <f>'Sch-1'!A238</f>
        <v>27</v>
      </c>
      <c r="B238" s="1154" t="str">
        <f>'Sch-1'!B238</f>
        <v xml:space="preserve">Spares Tele eqpt                        </v>
      </c>
      <c r="C238" s="1153">
        <f>'Sch-1'!D238</f>
        <v>85176260</v>
      </c>
      <c r="D238" s="1154" t="str">
        <f>'Sch-1'!H238</f>
        <v>SDH EQUIPMENT (STM-16 MADM UPTO 5 MSP PROTECTED DIRECTIONS)-COMMONCARDS, CROSS-CONNECT/CONTROL CARDS, OPTICAL BASE CARD, POWER SUPPLYCARDS, POWER CABLING, OTHER HARDWARE &amp; ACCESSORIES (EACH).</v>
      </c>
      <c r="E238" s="1153" t="str">
        <f>'Sch-1'!I238</f>
        <v>SET</v>
      </c>
      <c r="F238" s="1153">
        <f>'Sch-1'!J238</f>
        <v>1</v>
      </c>
      <c r="G238" s="1102"/>
      <c r="H238" s="673" t="str">
        <f t="shared" si="11"/>
        <v>INCLUDED</v>
      </c>
      <c r="I238" s="624">
        <f t="shared" si="12"/>
        <v>0</v>
      </c>
      <c r="K238" s="672"/>
      <c r="Q238" s="431"/>
      <c r="AA238" s="431"/>
      <c r="AB238" s="431"/>
      <c r="AC238" s="431"/>
      <c r="AD238" s="431"/>
      <c r="AE238" s="431"/>
      <c r="AF238" s="431"/>
      <c r="AG238" s="431"/>
      <c r="AH238" s="431"/>
      <c r="AI238" s="431"/>
      <c r="AJ238" s="431"/>
      <c r="AK238" s="431"/>
      <c r="AL238" s="431"/>
      <c r="AM238" s="431"/>
      <c r="AN238" s="431"/>
    </row>
    <row r="239" spans="1:40" ht="18.75">
      <c r="A239" s="990">
        <f>'Sch-1'!A239</f>
        <v>28</v>
      </c>
      <c r="B239" s="1154" t="str">
        <f>'Sch-1'!B239</f>
        <v xml:space="preserve">Spares Tele eqpt                        </v>
      </c>
      <c r="C239" s="1153">
        <f>'Sch-1'!D239</f>
        <v>85176290</v>
      </c>
      <c r="D239" s="1154" t="str">
        <f>'Sch-1'!H239</f>
        <v>TRIBUTARY INTERFACE- E1 INTERFACE (MINIMUM 16 NOS.)</v>
      </c>
      <c r="E239" s="1153" t="str">
        <f>'Sch-1'!I239</f>
        <v>SET</v>
      </c>
      <c r="F239" s="1153">
        <f>'Sch-1'!J239</f>
        <v>1</v>
      </c>
      <c r="G239" s="1102"/>
      <c r="H239" s="673" t="str">
        <f t="shared" ref="H239:H247" si="13">IF(G239=0, "INCLUDED",IF(ISERROR(F239*G239), G239, F239*G239))</f>
        <v>INCLUDED</v>
      </c>
      <c r="I239" s="624">
        <f t="shared" ref="I239:I247" si="14">G239*F239</f>
        <v>0</v>
      </c>
      <c r="K239" s="672"/>
      <c r="Q239" s="431"/>
      <c r="AA239" s="431"/>
      <c r="AB239" s="431"/>
      <c r="AC239" s="431"/>
      <c r="AD239" s="431"/>
      <c r="AE239" s="431"/>
      <c r="AF239" s="431"/>
      <c r="AG239" s="431"/>
      <c r="AH239" s="431"/>
      <c r="AI239" s="431"/>
      <c r="AJ239" s="431"/>
      <c r="AK239" s="431"/>
      <c r="AL239" s="431"/>
      <c r="AM239" s="431"/>
      <c r="AN239" s="431"/>
    </row>
    <row r="240" spans="1:40" ht="48" customHeight="1">
      <c r="A240" s="990">
        <f>'Sch-1'!A240</f>
        <v>29</v>
      </c>
      <c r="B240" s="1154" t="str">
        <f>'Sch-1'!B240</f>
        <v xml:space="preserve">Spares Tele eqpt                        </v>
      </c>
      <c r="C240" s="1153">
        <f>'Sch-1'!D240</f>
        <v>85176290</v>
      </c>
      <c r="D240" s="1154" t="str">
        <f>'Sch-1'!H240</f>
        <v>TRIBUTARY INTERFACES-ETHERNET INTERFACES 10/100 MBPS WITH LAYER -2SWITCHING (MINIMUM 16 NOS.)</v>
      </c>
      <c r="E240" s="1153" t="str">
        <f>'Sch-1'!I240</f>
        <v>SET</v>
      </c>
      <c r="F240" s="1153">
        <f>'Sch-1'!J240</f>
        <v>1</v>
      </c>
      <c r="G240" s="1102"/>
      <c r="H240" s="673" t="str">
        <f t="shared" si="13"/>
        <v>INCLUDED</v>
      </c>
      <c r="I240" s="624">
        <f t="shared" si="14"/>
        <v>0</v>
      </c>
      <c r="K240" s="672"/>
      <c r="Q240" s="431"/>
      <c r="AA240" s="431"/>
      <c r="AB240" s="431"/>
      <c r="AC240" s="431"/>
      <c r="AD240" s="431"/>
      <c r="AE240" s="431"/>
      <c r="AF240" s="431"/>
      <c r="AG240" s="431"/>
      <c r="AH240" s="431"/>
      <c r="AI240" s="431"/>
      <c r="AJ240" s="431"/>
      <c r="AK240" s="431"/>
      <c r="AL240" s="431"/>
      <c r="AM240" s="431"/>
      <c r="AN240" s="431"/>
    </row>
    <row r="241" spans="1:40" ht="55.5" customHeight="1">
      <c r="A241" s="990">
        <f>'Sch-1'!A241</f>
        <v>30</v>
      </c>
      <c r="B241" s="1154" t="str">
        <f>'Sch-1'!B241</f>
        <v xml:space="preserve">Spares Tele eqpt                        </v>
      </c>
      <c r="C241" s="1153">
        <f>'Sch-1'!D241</f>
        <v>85176290</v>
      </c>
      <c r="D241" s="1154" t="str">
        <f>'Sch-1'!H241</f>
        <v>TRIBUTARY INTERFACE-GIGABIT ETHERNET INTERFACES 10/100 MBPS WITH LAYER-2 SWITCHING (MINIMUM 2 NOS.)</v>
      </c>
      <c r="E241" s="1153" t="str">
        <f>'Sch-1'!I241</f>
        <v>SET</v>
      </c>
      <c r="F241" s="1153">
        <f>'Sch-1'!J241</f>
        <v>1</v>
      </c>
      <c r="G241" s="1102"/>
      <c r="H241" s="673" t="str">
        <f t="shared" si="13"/>
        <v>INCLUDED</v>
      </c>
      <c r="I241" s="624">
        <f t="shared" si="14"/>
        <v>0</v>
      </c>
      <c r="K241" s="672"/>
      <c r="Q241" s="431"/>
      <c r="AA241" s="431"/>
      <c r="AB241" s="431"/>
      <c r="AC241" s="431"/>
      <c r="AD241" s="431"/>
      <c r="AE241" s="431"/>
      <c r="AF241" s="431"/>
      <c r="AG241" s="431"/>
      <c r="AH241" s="431"/>
      <c r="AI241" s="431"/>
      <c r="AJ241" s="431"/>
      <c r="AK241" s="431"/>
      <c r="AL241" s="431"/>
      <c r="AM241" s="431"/>
      <c r="AN241" s="431"/>
    </row>
    <row r="242" spans="1:40" ht="37.5">
      <c r="A242" s="990">
        <f>'Sch-1'!A242</f>
        <v>31</v>
      </c>
      <c r="B242" s="1154" t="str">
        <f>'Sch-1'!B242</f>
        <v xml:space="preserve">Spares Tele eqpt                        </v>
      </c>
      <c r="C242" s="1153">
        <f>'Sch-1'!D242</f>
        <v>85171890</v>
      </c>
      <c r="D242" s="1154" t="str">
        <f>'Sch-1'!H242</f>
        <v>PRE CONNECTORIZED OPTICAL FIBER PATCH CORDS(10 MTRS) â€“ PACK OF SIXPATCH CORDS</v>
      </c>
      <c r="E242" s="1153" t="str">
        <f>'Sch-1'!I242</f>
        <v>SET</v>
      </c>
      <c r="F242" s="1153">
        <f>'Sch-1'!J242</f>
        <v>1</v>
      </c>
      <c r="G242" s="1102"/>
      <c r="H242" s="673" t="str">
        <f t="shared" si="13"/>
        <v>INCLUDED</v>
      </c>
      <c r="I242" s="624">
        <f t="shared" si="14"/>
        <v>0</v>
      </c>
      <c r="K242" s="672"/>
      <c r="Q242" s="431"/>
      <c r="AA242" s="431"/>
      <c r="AB242" s="431"/>
      <c r="AC242" s="431"/>
      <c r="AD242" s="431"/>
      <c r="AE242" s="431"/>
      <c r="AF242" s="431"/>
      <c r="AG242" s="431"/>
      <c r="AH242" s="431"/>
      <c r="AI242" s="431"/>
      <c r="AJ242" s="431"/>
      <c r="AK242" s="431"/>
      <c r="AL242" s="431"/>
      <c r="AM242" s="431"/>
      <c r="AN242" s="431"/>
    </row>
    <row r="243" spans="1:40" ht="18.75">
      <c r="A243" s="990">
        <f>'Sch-1'!A243</f>
        <v>32</v>
      </c>
      <c r="B243" s="1154" t="str">
        <f>'Sch-1'!B243</f>
        <v xml:space="preserve">Spares Tele eqpt                        </v>
      </c>
      <c r="C243" s="1153">
        <f>'Sch-1'!D243</f>
        <v>85447090</v>
      </c>
      <c r="D243" s="1154" t="str">
        <f>'Sch-1'!H243</f>
        <v>48F (DWSM) APPROACH FIBRE OPTIC CABLE</v>
      </c>
      <c r="E243" s="1153" t="str">
        <f>'Sch-1'!I243</f>
        <v xml:space="preserve">KM </v>
      </c>
      <c r="F243" s="1153">
        <f>'Sch-1'!J243</f>
        <v>0.1</v>
      </c>
      <c r="G243" s="1102"/>
      <c r="H243" s="673" t="str">
        <f t="shared" si="13"/>
        <v>INCLUDED</v>
      </c>
      <c r="I243" s="624">
        <f t="shared" si="14"/>
        <v>0</v>
      </c>
      <c r="K243" s="672"/>
      <c r="Q243" s="431"/>
      <c r="AA243" s="431"/>
      <c r="AB243" s="431"/>
      <c r="AC243" s="431"/>
      <c r="AD243" s="431"/>
      <c r="AE243" s="431"/>
      <c r="AF243" s="431"/>
      <c r="AG243" s="431"/>
      <c r="AH243" s="431"/>
      <c r="AI243" s="431"/>
      <c r="AJ243" s="431"/>
      <c r="AK243" s="431"/>
      <c r="AL243" s="431"/>
      <c r="AM243" s="431"/>
      <c r="AN243" s="431"/>
    </row>
    <row r="244" spans="1:40" ht="18.75">
      <c r="A244" s="990">
        <f>'Sch-1'!A244</f>
        <v>33</v>
      </c>
      <c r="B244" s="1154" t="str">
        <f>'Sch-1'!B244</f>
        <v xml:space="preserve">Spares Tele eqpt                        </v>
      </c>
      <c r="C244" s="1153">
        <f>'Sch-1'!D244</f>
        <v>73069011</v>
      </c>
      <c r="D244" s="1154" t="str">
        <f>'Sch-1'!H244</f>
        <v>GI PIPE INSTALLATION HARDWARE FOR APPROACH CABLING</v>
      </c>
      <c r="E244" s="1153" t="str">
        <f>'Sch-1'!I244</f>
        <v xml:space="preserve">KM </v>
      </c>
      <c r="F244" s="1153">
        <f>'Sch-1'!J244</f>
        <v>0.1</v>
      </c>
      <c r="G244" s="1102"/>
      <c r="H244" s="673" t="str">
        <f t="shared" si="13"/>
        <v>INCLUDED</v>
      </c>
      <c r="I244" s="624">
        <f t="shared" si="14"/>
        <v>0</v>
      </c>
      <c r="K244" s="672"/>
      <c r="Q244" s="431"/>
      <c r="AA244" s="431"/>
      <c r="AB244" s="431"/>
      <c r="AC244" s="431"/>
      <c r="AD244" s="431"/>
      <c r="AE244" s="431"/>
      <c r="AF244" s="431"/>
      <c r="AG244" s="431"/>
      <c r="AH244" s="431"/>
      <c r="AI244" s="431"/>
      <c r="AJ244" s="431"/>
      <c r="AK244" s="431"/>
      <c r="AL244" s="431"/>
      <c r="AM244" s="431"/>
      <c r="AN244" s="431"/>
    </row>
    <row r="245" spans="1:40" ht="18.75">
      <c r="A245" s="990">
        <f>'Sch-1'!A245</f>
        <v>34</v>
      </c>
      <c r="B245" s="1154" t="str">
        <f>'Sch-1'!B245</f>
        <v xml:space="preserve">Spares Tele eqpt                        </v>
      </c>
      <c r="C245" s="1153">
        <f>'Sch-1'!D245</f>
        <v>73071900</v>
      </c>
      <c r="D245" s="1154" t="str">
        <f>'Sch-1'!H245</f>
        <v>GI ELBOW INSTALLATION HARDWARE FOR APPROAH CABLING</v>
      </c>
      <c r="E245" s="1153" t="str">
        <f>'Sch-1'!I245</f>
        <v xml:space="preserve">EA </v>
      </c>
      <c r="F245" s="1153">
        <f>'Sch-1'!J245</f>
        <v>1</v>
      </c>
      <c r="G245" s="1102"/>
      <c r="H245" s="673" t="str">
        <f t="shared" si="13"/>
        <v>INCLUDED</v>
      </c>
      <c r="I245" s="624">
        <f t="shared" si="14"/>
        <v>0</v>
      </c>
      <c r="K245" s="672"/>
      <c r="Q245" s="431"/>
      <c r="AA245" s="431"/>
      <c r="AB245" s="431"/>
      <c r="AC245" s="431"/>
      <c r="AD245" s="431"/>
      <c r="AE245" s="431"/>
      <c r="AF245" s="431"/>
      <c r="AG245" s="431"/>
      <c r="AH245" s="431"/>
      <c r="AI245" s="431"/>
      <c r="AJ245" s="431"/>
      <c r="AK245" s="431"/>
      <c r="AL245" s="431"/>
      <c r="AM245" s="431"/>
      <c r="AN245" s="431"/>
    </row>
    <row r="246" spans="1:40" ht="18.75">
      <c r="A246" s="990">
        <f>'Sch-1'!A246</f>
        <v>35</v>
      </c>
      <c r="B246" s="1154" t="str">
        <f>'Sch-1'!B246</f>
        <v xml:space="preserve">Spares Tele eqpt                        </v>
      </c>
      <c r="C246" s="1153">
        <f>'Sch-1'!D246</f>
        <v>83071000</v>
      </c>
      <c r="D246" s="1154" t="str">
        <f>'Sch-1'!H246</f>
        <v>GI FLEXIBLE CONDUIT INSTALLATION HARDWARE FOR APPROAH CABLING</v>
      </c>
      <c r="E246" s="1153" t="str">
        <f>'Sch-1'!I246</f>
        <v xml:space="preserve">EA </v>
      </c>
      <c r="F246" s="1153">
        <f>'Sch-1'!J246</f>
        <v>1</v>
      </c>
      <c r="G246" s="1102"/>
      <c r="H246" s="673" t="str">
        <f t="shared" si="13"/>
        <v>INCLUDED</v>
      </c>
      <c r="I246" s="624">
        <f t="shared" si="14"/>
        <v>0</v>
      </c>
      <c r="K246" s="672"/>
      <c r="Q246" s="431"/>
      <c r="AA246" s="431"/>
      <c r="AB246" s="431"/>
      <c r="AC246" s="431"/>
      <c r="AD246" s="431"/>
      <c r="AE246" s="431"/>
      <c r="AF246" s="431"/>
      <c r="AG246" s="431"/>
      <c r="AH246" s="431"/>
      <c r="AI246" s="431"/>
      <c r="AJ246" s="431"/>
      <c r="AK246" s="431"/>
      <c r="AL246" s="431"/>
      <c r="AM246" s="431"/>
      <c r="AN246" s="431"/>
    </row>
    <row r="247" spans="1:40" ht="18.75">
      <c r="A247" s="990">
        <f>'Sch-1'!A247</f>
        <v>36</v>
      </c>
      <c r="B247" s="1154" t="str">
        <f>'Sch-1'!B247</f>
        <v xml:space="preserve">Spares Tele eqpt                        </v>
      </c>
      <c r="C247" s="1153">
        <f>'Sch-1'!D247</f>
        <v>85176990</v>
      </c>
      <c r="D247" s="1154" t="str">
        <f>'Sch-1'!H247</f>
        <v>S16.1 SFP</v>
      </c>
      <c r="E247" s="1153" t="str">
        <f>'Sch-1'!I247</f>
        <v xml:space="preserve">EA </v>
      </c>
      <c r="F247" s="1153">
        <f>'Sch-1'!J247</f>
        <v>1</v>
      </c>
      <c r="G247" s="1102"/>
      <c r="H247" s="673" t="str">
        <f t="shared" si="13"/>
        <v>INCLUDED</v>
      </c>
      <c r="I247" s="624">
        <f t="shared" si="14"/>
        <v>0</v>
      </c>
      <c r="K247" s="672"/>
      <c r="Q247" s="431"/>
      <c r="AA247" s="431"/>
      <c r="AB247" s="431"/>
      <c r="AC247" s="431"/>
      <c r="AD247" s="431"/>
      <c r="AE247" s="431"/>
      <c r="AF247" s="431"/>
      <c r="AG247" s="431"/>
      <c r="AH247" s="431"/>
      <c r="AI247" s="431"/>
      <c r="AJ247" s="431"/>
      <c r="AK247" s="431"/>
      <c r="AL247" s="431"/>
      <c r="AM247" s="431"/>
      <c r="AN247" s="431"/>
    </row>
    <row r="248" spans="1:40" ht="33.6" customHeight="1">
      <c r="A248" s="1300" t="s">
        <v>221</v>
      </c>
      <c r="B248" s="1301"/>
      <c r="C248" s="1301"/>
      <c r="D248" s="1301"/>
      <c r="E248" s="1301"/>
      <c r="F248" s="1301"/>
      <c r="G248" s="1302"/>
      <c r="H248" s="877">
        <f>SUM(H19:H247)</f>
        <v>0</v>
      </c>
      <c r="I248" s="639">
        <f>SUM(I19:I247)</f>
        <v>0</v>
      </c>
      <c r="O248" s="646"/>
      <c r="P248" s="646"/>
      <c r="R248" s="646"/>
      <c r="S248" s="646"/>
      <c r="U248" s="641"/>
    </row>
    <row r="249" spans="1:40" ht="30" hidden="1" customHeight="1">
      <c r="A249" s="879"/>
      <c r="B249" s="879"/>
      <c r="C249" s="879"/>
      <c r="D249" s="879"/>
      <c r="E249" s="879"/>
      <c r="F249" s="879"/>
      <c r="G249" s="879"/>
      <c r="H249" s="880"/>
      <c r="O249" s="646"/>
      <c r="P249" s="646"/>
      <c r="R249" s="646"/>
      <c r="S249" s="646"/>
      <c r="U249" s="641"/>
    </row>
    <row r="250" spans="1:40" ht="22.5" hidden="1" customHeight="1">
      <c r="A250" s="1362" t="s">
        <v>221</v>
      </c>
      <c r="B250" s="1363"/>
      <c r="C250" s="1363"/>
      <c r="D250" s="1363"/>
      <c r="E250" s="1363"/>
      <c r="F250" s="1363"/>
      <c r="G250" s="1364"/>
      <c r="H250" s="938">
        <f>H248</f>
        <v>0</v>
      </c>
      <c r="O250" s="646"/>
      <c r="P250" s="646"/>
      <c r="R250" s="646"/>
      <c r="S250" s="646"/>
      <c r="U250" s="641"/>
    </row>
    <row r="251" spans="1:40" ht="18" customHeight="1" thickBot="1">
      <c r="A251" s="818"/>
      <c r="B251" s="974"/>
      <c r="C251" s="974"/>
      <c r="D251" s="1310"/>
      <c r="E251" s="1310"/>
      <c r="F251" s="1310"/>
      <c r="G251" s="1310"/>
      <c r="H251" s="1310"/>
      <c r="I251" s="624"/>
      <c r="Q251" s="431"/>
      <c r="AA251" s="431"/>
      <c r="AB251" s="431"/>
      <c r="AC251" s="431"/>
      <c r="AD251" s="431"/>
      <c r="AE251" s="431"/>
      <c r="AF251" s="431"/>
      <c r="AG251" s="431"/>
      <c r="AH251" s="431"/>
      <c r="AI251" s="431"/>
      <c r="AJ251" s="431"/>
      <c r="AK251" s="431"/>
      <c r="AL251" s="431"/>
      <c r="AM251" s="431"/>
      <c r="AN251" s="431"/>
    </row>
    <row r="252" spans="1:40" ht="19.5" customHeight="1">
      <c r="A252" s="1365"/>
      <c r="B252" s="1366"/>
      <c r="C252" s="1366"/>
      <c r="D252" s="1366"/>
      <c r="E252" s="1366"/>
      <c r="F252" s="1366"/>
      <c r="G252" s="1366"/>
      <c r="H252" s="1366"/>
      <c r="O252" s="626"/>
      <c r="P252" s="646"/>
      <c r="R252" s="626"/>
      <c r="S252" s="646"/>
    </row>
    <row r="253" spans="1:40" ht="21.75" customHeight="1">
      <c r="A253" s="675" t="s">
        <v>158</v>
      </c>
      <c r="B253" s="984" t="str">
        <f>'Sch-1'!D255</f>
        <v>--</v>
      </c>
      <c r="C253" s="675"/>
      <c r="E253" s="677"/>
      <c r="F253" s="678"/>
    </row>
    <row r="254" spans="1:40" ht="33.6" customHeight="1">
      <c r="A254" s="675" t="s">
        <v>159</v>
      </c>
      <c r="B254" s="984" t="str">
        <f>'Sch-1'!D256</f>
        <v/>
      </c>
      <c r="C254" s="675"/>
      <c r="F254" s="678" t="s">
        <v>160</v>
      </c>
      <c r="G254" s="631" t="str">
        <f>IF('Names of Bidder'!D26=0, "", 'Names of Bidder'!D26)</f>
        <v/>
      </c>
    </row>
    <row r="255" spans="1:40" ht="22.5" customHeight="1">
      <c r="A255" s="640"/>
      <c r="B255" s="640"/>
      <c r="C255" s="640"/>
      <c r="D255" s="624"/>
      <c r="E255" s="640"/>
      <c r="F255" s="678" t="s">
        <v>161</v>
      </c>
      <c r="G255" s="631" t="str">
        <f>IF('Names of Bidder'!D27=0, "", 'Names of Bidder'!D27)</f>
        <v/>
      </c>
      <c r="H255" s="624"/>
    </row>
    <row r="256" spans="1:40" s="639" customFormat="1" ht="33.6" customHeight="1">
      <c r="A256" s="679"/>
      <c r="B256" s="679"/>
      <c r="C256" s="679"/>
      <c r="D256" s="672"/>
      <c r="E256" s="679"/>
      <c r="F256" s="678"/>
      <c r="G256" s="680"/>
      <c r="H256" s="672"/>
      <c r="J256" s="624"/>
      <c r="K256" s="624"/>
      <c r="L256" s="624"/>
      <c r="M256" s="624"/>
      <c r="N256" s="624"/>
      <c r="O256" s="431"/>
      <c r="P256" s="431"/>
      <c r="Q256" s="641"/>
      <c r="R256" s="431"/>
      <c r="S256" s="431"/>
      <c r="T256" s="431"/>
      <c r="U256" s="431"/>
      <c r="V256" s="431"/>
      <c r="W256" s="431"/>
      <c r="X256" s="431"/>
      <c r="Y256" s="431"/>
      <c r="Z256" s="431"/>
      <c r="AA256" s="624"/>
      <c r="AB256" s="624"/>
      <c r="AC256" s="624"/>
      <c r="AD256" s="624"/>
      <c r="AE256" s="624"/>
      <c r="AF256" s="624"/>
      <c r="AG256" s="624"/>
      <c r="AH256" s="624"/>
      <c r="AI256" s="624"/>
      <c r="AJ256" s="624"/>
      <c r="AK256" s="624"/>
      <c r="AL256" s="624"/>
      <c r="AM256" s="624"/>
      <c r="AN256" s="624"/>
    </row>
    <row r="257" spans="1:40" s="639" customFormat="1">
      <c r="A257" s="679"/>
      <c r="B257" s="679"/>
      <c r="C257" s="679"/>
      <c r="D257" s="672"/>
      <c r="E257" s="679"/>
      <c r="F257" s="679"/>
      <c r="G257" s="672"/>
      <c r="H257" s="672"/>
      <c r="J257" s="624"/>
      <c r="K257" s="624"/>
      <c r="L257" s="624"/>
      <c r="M257" s="624"/>
      <c r="N257" s="624"/>
      <c r="O257" s="431"/>
      <c r="P257" s="431"/>
      <c r="Q257" s="641"/>
      <c r="R257" s="431"/>
      <c r="S257" s="431"/>
      <c r="T257" s="431"/>
      <c r="U257" s="431"/>
      <c r="V257" s="431"/>
      <c r="W257" s="431"/>
      <c r="X257" s="431"/>
      <c r="Y257" s="431"/>
      <c r="Z257" s="431"/>
      <c r="AA257" s="624"/>
      <c r="AB257" s="624"/>
      <c r="AC257" s="624"/>
      <c r="AD257" s="624"/>
      <c r="AE257" s="624"/>
      <c r="AF257" s="624"/>
      <c r="AG257" s="624"/>
      <c r="AH257" s="624"/>
      <c r="AI257" s="624"/>
      <c r="AJ257" s="624"/>
      <c r="AK257" s="624"/>
      <c r="AL257" s="624"/>
      <c r="AM257" s="624"/>
      <c r="AN257" s="624"/>
    </row>
    <row r="258" spans="1:40" s="639" customFormat="1">
      <c r="A258" s="679"/>
      <c r="B258" s="679"/>
      <c r="C258" s="679"/>
      <c r="D258" s="672"/>
      <c r="E258" s="679"/>
      <c r="F258" s="679"/>
      <c r="G258" s="672"/>
      <c r="H258" s="672"/>
      <c r="J258" s="624"/>
      <c r="K258" s="624"/>
      <c r="L258" s="624"/>
      <c r="M258" s="624"/>
      <c r="N258" s="624"/>
      <c r="O258" s="431"/>
      <c r="P258" s="431"/>
      <c r="Q258" s="641"/>
      <c r="R258" s="431"/>
      <c r="S258" s="431"/>
      <c r="T258" s="431"/>
      <c r="U258" s="431"/>
      <c r="V258" s="431"/>
      <c r="W258" s="431"/>
      <c r="X258" s="431"/>
      <c r="Y258" s="431"/>
      <c r="Z258" s="431"/>
      <c r="AA258" s="624"/>
      <c r="AB258" s="624"/>
      <c r="AC258" s="624"/>
      <c r="AD258" s="624"/>
      <c r="AE258" s="624"/>
      <c r="AF258" s="624"/>
      <c r="AG258" s="624"/>
      <c r="AH258" s="624"/>
      <c r="AI258" s="624"/>
      <c r="AJ258" s="624"/>
      <c r="AK258" s="624"/>
      <c r="AL258" s="624"/>
      <c r="AM258" s="624"/>
      <c r="AN258" s="624"/>
    </row>
    <row r="259" spans="1:40" s="639" customFormat="1">
      <c r="A259" s="679"/>
      <c r="B259" s="679"/>
      <c r="C259" s="679"/>
      <c r="D259" s="672"/>
      <c r="E259" s="679"/>
      <c r="F259" s="679"/>
      <c r="G259" s="672"/>
      <c r="H259" s="672"/>
      <c r="J259" s="624"/>
      <c r="K259" s="624"/>
      <c r="L259" s="624"/>
      <c r="M259" s="624"/>
      <c r="N259" s="624"/>
      <c r="O259" s="431"/>
      <c r="P259" s="431"/>
      <c r="Q259" s="641"/>
      <c r="R259" s="431"/>
      <c r="S259" s="431"/>
      <c r="T259" s="431"/>
      <c r="U259" s="431"/>
      <c r="V259" s="431"/>
      <c r="W259" s="431"/>
      <c r="X259" s="431"/>
      <c r="Y259" s="431"/>
      <c r="Z259" s="431"/>
      <c r="AA259" s="624"/>
      <c r="AB259" s="624"/>
      <c r="AC259" s="624"/>
      <c r="AD259" s="624"/>
      <c r="AE259" s="624"/>
      <c r="AF259" s="624"/>
      <c r="AG259" s="624"/>
      <c r="AH259" s="624"/>
      <c r="AI259" s="624"/>
      <c r="AJ259" s="624"/>
      <c r="AK259" s="624"/>
      <c r="AL259" s="624"/>
      <c r="AM259" s="624"/>
      <c r="AN259" s="624"/>
    </row>
    <row r="260" spans="1:40" s="639" customFormat="1">
      <c r="A260" s="679"/>
      <c r="B260" s="679"/>
      <c r="C260" s="679"/>
      <c r="D260" s="672"/>
      <c r="E260" s="679"/>
      <c r="F260" s="679"/>
      <c r="G260" s="672"/>
      <c r="H260" s="672"/>
      <c r="J260" s="624"/>
      <c r="K260" s="624"/>
      <c r="L260" s="624"/>
      <c r="M260" s="624"/>
      <c r="N260" s="624"/>
      <c r="O260" s="431"/>
      <c r="P260" s="431"/>
      <c r="Q260" s="641"/>
      <c r="R260" s="431"/>
      <c r="S260" s="431"/>
      <c r="T260" s="431"/>
      <c r="U260" s="431"/>
      <c r="V260" s="431"/>
      <c r="W260" s="431"/>
      <c r="X260" s="431"/>
      <c r="Y260" s="431"/>
      <c r="Z260" s="431"/>
      <c r="AA260" s="624"/>
      <c r="AB260" s="624"/>
      <c r="AC260" s="624"/>
      <c r="AD260" s="624"/>
      <c r="AE260" s="624"/>
      <c r="AF260" s="624"/>
      <c r="AG260" s="624"/>
      <c r="AH260" s="624"/>
      <c r="AI260" s="624"/>
      <c r="AJ260" s="624"/>
      <c r="AK260" s="624"/>
      <c r="AL260" s="624"/>
      <c r="AM260" s="624"/>
      <c r="AN260" s="624"/>
    </row>
    <row r="261" spans="1:40" s="639" customFormat="1">
      <c r="A261" s="679"/>
      <c r="B261" s="679"/>
      <c r="C261" s="679"/>
      <c r="D261" s="672"/>
      <c r="E261" s="679"/>
      <c r="F261" s="679"/>
      <c r="G261" s="672"/>
      <c r="H261" s="672"/>
      <c r="J261" s="624"/>
      <c r="K261" s="624"/>
      <c r="L261" s="624"/>
      <c r="M261" s="624"/>
      <c r="N261" s="624"/>
      <c r="O261" s="431"/>
      <c r="P261" s="431"/>
      <c r="Q261" s="641"/>
      <c r="R261" s="431"/>
      <c r="S261" s="431"/>
      <c r="T261" s="431"/>
      <c r="U261" s="431"/>
      <c r="V261" s="431"/>
      <c r="W261" s="431"/>
      <c r="X261" s="431"/>
      <c r="Y261" s="431"/>
      <c r="Z261" s="431"/>
      <c r="AA261" s="624"/>
      <c r="AB261" s="624"/>
      <c r="AC261" s="624"/>
      <c r="AD261" s="624"/>
      <c r="AE261" s="624"/>
      <c r="AF261" s="624"/>
      <c r="AG261" s="624"/>
      <c r="AH261" s="624"/>
      <c r="AI261" s="624"/>
      <c r="AJ261" s="624"/>
      <c r="AK261" s="624"/>
      <c r="AL261" s="624"/>
      <c r="AM261" s="624"/>
      <c r="AN261" s="624"/>
    </row>
    <row r="262" spans="1:40" s="639" customFormat="1">
      <c r="A262" s="679"/>
      <c r="B262" s="679"/>
      <c r="C262" s="679"/>
      <c r="D262" s="672"/>
      <c r="E262" s="679"/>
      <c r="F262" s="679"/>
      <c r="G262" s="672"/>
      <c r="H262" s="672"/>
      <c r="J262" s="624"/>
      <c r="K262" s="624"/>
      <c r="L262" s="624"/>
      <c r="M262" s="624"/>
      <c r="N262" s="624"/>
      <c r="O262" s="431"/>
      <c r="P262" s="431"/>
      <c r="Q262" s="641"/>
      <c r="R262" s="431"/>
      <c r="S262" s="431"/>
      <c r="T262" s="431"/>
      <c r="U262" s="431"/>
      <c r="V262" s="431"/>
      <c r="W262" s="431"/>
      <c r="X262" s="431"/>
      <c r="Y262" s="431"/>
      <c r="Z262" s="431"/>
      <c r="AA262" s="624"/>
      <c r="AB262" s="624"/>
      <c r="AC262" s="624"/>
      <c r="AD262" s="624"/>
      <c r="AE262" s="624"/>
      <c r="AF262" s="624"/>
      <c r="AG262" s="624"/>
      <c r="AH262" s="624"/>
      <c r="AI262" s="624"/>
      <c r="AJ262" s="624"/>
      <c r="AK262" s="624"/>
      <c r="AL262" s="624"/>
      <c r="AM262" s="624"/>
      <c r="AN262" s="624"/>
    </row>
    <row r="263" spans="1:40" s="639" customFormat="1">
      <c r="A263" s="679"/>
      <c r="B263" s="679"/>
      <c r="C263" s="679"/>
      <c r="D263" s="672"/>
      <c r="E263" s="679"/>
      <c r="F263" s="679"/>
      <c r="G263" s="672"/>
      <c r="H263" s="672"/>
      <c r="J263" s="624"/>
      <c r="K263" s="624"/>
      <c r="L263" s="624"/>
      <c r="M263" s="624"/>
      <c r="N263" s="624"/>
      <c r="O263" s="431"/>
      <c r="P263" s="431"/>
      <c r="Q263" s="641"/>
      <c r="R263" s="431"/>
      <c r="S263" s="431"/>
      <c r="T263" s="431"/>
      <c r="U263" s="431"/>
      <c r="V263" s="431"/>
      <c r="W263" s="431"/>
      <c r="X263" s="431"/>
      <c r="Y263" s="431"/>
      <c r="Z263" s="431"/>
      <c r="AA263" s="624"/>
      <c r="AB263" s="624"/>
      <c r="AC263" s="624"/>
      <c r="AD263" s="624"/>
      <c r="AE263" s="624"/>
      <c r="AF263" s="624"/>
      <c r="AG263" s="624"/>
      <c r="AH263" s="624"/>
      <c r="AI263" s="624"/>
      <c r="AJ263" s="624"/>
      <c r="AK263" s="624"/>
      <c r="AL263" s="624"/>
      <c r="AM263" s="624"/>
      <c r="AN263" s="624"/>
    </row>
    <row r="264" spans="1:40" s="639" customFormat="1">
      <c r="A264" s="679"/>
      <c r="B264" s="679"/>
      <c r="C264" s="679"/>
      <c r="D264" s="672"/>
      <c r="E264" s="679"/>
      <c r="F264" s="679"/>
      <c r="G264" s="672"/>
      <c r="H264" s="672"/>
      <c r="J264" s="624"/>
      <c r="K264" s="624"/>
      <c r="L264" s="624"/>
      <c r="M264" s="624"/>
      <c r="N264" s="624"/>
      <c r="O264" s="431"/>
      <c r="P264" s="431"/>
      <c r="Q264" s="641"/>
      <c r="R264" s="431"/>
      <c r="S264" s="431"/>
      <c r="T264" s="431"/>
      <c r="U264" s="431"/>
      <c r="V264" s="431"/>
      <c r="W264" s="431"/>
      <c r="X264" s="431"/>
      <c r="Y264" s="431"/>
      <c r="Z264" s="431"/>
      <c r="AA264" s="624"/>
      <c r="AB264" s="624"/>
      <c r="AC264" s="624"/>
      <c r="AD264" s="624"/>
      <c r="AE264" s="624"/>
      <c r="AF264" s="624"/>
      <c r="AG264" s="624"/>
      <c r="AH264" s="624"/>
      <c r="AI264" s="624"/>
      <c r="AJ264" s="624"/>
      <c r="AK264" s="624"/>
      <c r="AL264" s="624"/>
      <c r="AM264" s="624"/>
      <c r="AN264" s="624"/>
    </row>
    <row r="265" spans="1:40" s="639" customFormat="1">
      <c r="A265" s="679"/>
      <c r="B265" s="679"/>
      <c r="C265" s="679"/>
      <c r="D265" s="672"/>
      <c r="E265" s="679"/>
      <c r="F265" s="679"/>
      <c r="G265" s="672"/>
      <c r="H265" s="672"/>
      <c r="J265" s="624"/>
      <c r="K265" s="624"/>
      <c r="L265" s="624"/>
      <c r="M265" s="624"/>
      <c r="N265" s="624"/>
      <c r="O265" s="431"/>
      <c r="P265" s="431"/>
      <c r="Q265" s="641"/>
      <c r="R265" s="431"/>
      <c r="S265" s="431"/>
      <c r="T265" s="431"/>
      <c r="U265" s="431"/>
      <c r="V265" s="431"/>
      <c r="W265" s="431"/>
      <c r="X265" s="431"/>
      <c r="Y265" s="431"/>
      <c r="Z265" s="431"/>
      <c r="AA265" s="624"/>
      <c r="AB265" s="624"/>
      <c r="AC265" s="624"/>
      <c r="AD265" s="624"/>
      <c r="AE265" s="624"/>
      <c r="AF265" s="624"/>
      <c r="AG265" s="624"/>
      <c r="AH265" s="624"/>
      <c r="AI265" s="624"/>
      <c r="AJ265" s="624"/>
      <c r="AK265" s="624"/>
      <c r="AL265" s="624"/>
      <c r="AM265" s="624"/>
      <c r="AN265" s="624"/>
    </row>
    <row r="266" spans="1:40" s="639" customFormat="1">
      <c r="A266" s="679"/>
      <c r="B266" s="679"/>
      <c r="C266" s="679"/>
      <c r="D266" s="672"/>
      <c r="E266" s="679"/>
      <c r="F266" s="679"/>
      <c r="G266" s="672"/>
      <c r="H266" s="672"/>
      <c r="J266" s="624"/>
      <c r="K266" s="624"/>
      <c r="L266" s="624"/>
      <c r="M266" s="624"/>
      <c r="N266" s="624"/>
      <c r="O266" s="431"/>
      <c r="P266" s="431"/>
      <c r="Q266" s="641"/>
      <c r="R266" s="431"/>
      <c r="S266" s="431"/>
      <c r="T266" s="431"/>
      <c r="U266" s="431"/>
      <c r="V266" s="431"/>
      <c r="W266" s="431"/>
      <c r="X266" s="431"/>
      <c r="Y266" s="431"/>
      <c r="Z266" s="431"/>
      <c r="AA266" s="624"/>
      <c r="AB266" s="624"/>
      <c r="AC266" s="624"/>
      <c r="AD266" s="624"/>
      <c r="AE266" s="624"/>
      <c r="AF266" s="624"/>
      <c r="AG266" s="624"/>
      <c r="AH266" s="624"/>
      <c r="AI266" s="624"/>
      <c r="AJ266" s="624"/>
      <c r="AK266" s="624"/>
      <c r="AL266" s="624"/>
      <c r="AM266" s="624"/>
      <c r="AN266" s="624"/>
    </row>
    <row r="267" spans="1:40" s="639" customFormat="1">
      <c r="A267" s="679"/>
      <c r="B267" s="679"/>
      <c r="C267" s="679"/>
      <c r="D267" s="672"/>
      <c r="E267" s="679"/>
      <c r="F267" s="679"/>
      <c r="G267" s="672"/>
      <c r="H267" s="672"/>
      <c r="J267" s="624"/>
      <c r="K267" s="624"/>
      <c r="L267" s="624"/>
      <c r="M267" s="624"/>
      <c r="N267" s="624"/>
      <c r="O267" s="431"/>
      <c r="P267" s="431"/>
      <c r="Q267" s="641"/>
      <c r="R267" s="431"/>
      <c r="S267" s="431"/>
      <c r="T267" s="431"/>
      <c r="U267" s="431"/>
      <c r="V267" s="431"/>
      <c r="W267" s="431"/>
      <c r="X267" s="431"/>
      <c r="Y267" s="431"/>
      <c r="Z267" s="431"/>
      <c r="AA267" s="624"/>
      <c r="AB267" s="624"/>
      <c r="AC267" s="624"/>
      <c r="AD267" s="624"/>
      <c r="AE267" s="624"/>
      <c r="AF267" s="624"/>
      <c r="AG267" s="624"/>
      <c r="AH267" s="624"/>
      <c r="AI267" s="624"/>
      <c r="AJ267" s="624"/>
      <c r="AK267" s="624"/>
      <c r="AL267" s="624"/>
      <c r="AM267" s="624"/>
      <c r="AN267" s="624"/>
    </row>
    <row r="268" spans="1:40" s="639" customFormat="1">
      <c r="A268" s="679"/>
      <c r="B268" s="679"/>
      <c r="C268" s="679"/>
      <c r="D268" s="672"/>
      <c r="E268" s="679"/>
      <c r="F268" s="679"/>
      <c r="G268" s="672"/>
      <c r="H268" s="672"/>
      <c r="J268" s="624"/>
      <c r="K268" s="624"/>
      <c r="L268" s="624"/>
      <c r="M268" s="624"/>
      <c r="N268" s="624"/>
      <c r="O268" s="431"/>
      <c r="P268" s="431"/>
      <c r="Q268" s="641"/>
      <c r="R268" s="431"/>
      <c r="S268" s="431"/>
      <c r="T268" s="431"/>
      <c r="U268" s="431"/>
      <c r="V268" s="431"/>
      <c r="W268" s="431"/>
      <c r="X268" s="431"/>
      <c r="Y268" s="431"/>
      <c r="Z268" s="431"/>
      <c r="AA268" s="624"/>
      <c r="AB268" s="624"/>
      <c r="AC268" s="624"/>
      <c r="AD268" s="624"/>
      <c r="AE268" s="624"/>
      <c r="AF268" s="624"/>
      <c r="AG268" s="624"/>
      <c r="AH268" s="624"/>
      <c r="AI268" s="624"/>
      <c r="AJ268" s="624"/>
      <c r="AK268" s="624"/>
      <c r="AL268" s="624"/>
      <c r="AM268" s="624"/>
      <c r="AN268" s="624"/>
    </row>
    <row r="269" spans="1:40" s="639" customFormat="1">
      <c r="A269" s="679"/>
      <c r="B269" s="679"/>
      <c r="C269" s="679"/>
      <c r="D269" s="672"/>
      <c r="E269" s="679"/>
      <c r="F269" s="679"/>
      <c r="G269" s="672"/>
      <c r="H269" s="672"/>
      <c r="J269" s="624"/>
      <c r="K269" s="624"/>
      <c r="L269" s="624"/>
      <c r="M269" s="624"/>
      <c r="N269" s="624"/>
      <c r="O269" s="431"/>
      <c r="P269" s="431"/>
      <c r="Q269" s="641"/>
      <c r="R269" s="431"/>
      <c r="S269" s="431"/>
      <c r="T269" s="431"/>
      <c r="U269" s="431"/>
      <c r="V269" s="431"/>
      <c r="W269" s="431"/>
      <c r="X269" s="431"/>
      <c r="Y269" s="431"/>
      <c r="Z269" s="431"/>
      <c r="AA269" s="624"/>
      <c r="AB269" s="624"/>
      <c r="AC269" s="624"/>
      <c r="AD269" s="624"/>
      <c r="AE269" s="624"/>
      <c r="AF269" s="624"/>
      <c r="AG269" s="624"/>
      <c r="AH269" s="624"/>
      <c r="AI269" s="624"/>
      <c r="AJ269" s="624"/>
      <c r="AK269" s="624"/>
      <c r="AL269" s="624"/>
      <c r="AM269" s="624"/>
      <c r="AN269" s="624"/>
    </row>
    <row r="270" spans="1:40" s="639" customFormat="1">
      <c r="A270" s="679"/>
      <c r="B270" s="679"/>
      <c r="C270" s="679"/>
      <c r="D270" s="672"/>
      <c r="E270" s="679"/>
      <c r="F270" s="679"/>
      <c r="G270" s="672"/>
      <c r="H270" s="672"/>
      <c r="J270" s="624"/>
      <c r="K270" s="624"/>
      <c r="L270" s="624"/>
      <c r="M270" s="624"/>
      <c r="N270" s="624"/>
      <c r="O270" s="431"/>
      <c r="P270" s="431"/>
      <c r="Q270" s="641"/>
      <c r="R270" s="431"/>
      <c r="S270" s="431"/>
      <c r="T270" s="431"/>
      <c r="U270" s="431"/>
      <c r="V270" s="431"/>
      <c r="W270" s="431"/>
      <c r="X270" s="431"/>
      <c r="Y270" s="431"/>
      <c r="Z270" s="431"/>
      <c r="AA270" s="624"/>
      <c r="AB270" s="624"/>
      <c r="AC270" s="624"/>
      <c r="AD270" s="624"/>
      <c r="AE270" s="624"/>
      <c r="AF270" s="624"/>
      <c r="AG270" s="624"/>
      <c r="AH270" s="624"/>
      <c r="AI270" s="624"/>
      <c r="AJ270" s="624"/>
      <c r="AK270" s="624"/>
      <c r="AL270" s="624"/>
      <c r="AM270" s="624"/>
      <c r="AN270" s="624"/>
    </row>
    <row r="271" spans="1:40" s="639" customFormat="1">
      <c r="A271" s="679"/>
      <c r="B271" s="679"/>
      <c r="C271" s="679"/>
      <c r="D271" s="672"/>
      <c r="E271" s="679"/>
      <c r="F271" s="679"/>
      <c r="G271" s="672"/>
      <c r="H271" s="672"/>
      <c r="J271" s="624"/>
      <c r="K271" s="624"/>
      <c r="L271" s="624"/>
      <c r="M271" s="624"/>
      <c r="N271" s="624"/>
      <c r="O271" s="431"/>
      <c r="P271" s="431"/>
      <c r="Q271" s="641"/>
      <c r="R271" s="431"/>
      <c r="S271" s="431"/>
      <c r="T271" s="431"/>
      <c r="U271" s="431"/>
      <c r="V271" s="431"/>
      <c r="W271" s="431"/>
      <c r="X271" s="431"/>
      <c r="Y271" s="431"/>
      <c r="Z271" s="431"/>
      <c r="AA271" s="624"/>
      <c r="AB271" s="624"/>
      <c r="AC271" s="624"/>
      <c r="AD271" s="624"/>
      <c r="AE271" s="624"/>
      <c r="AF271" s="624"/>
      <c r="AG271" s="624"/>
      <c r="AH271" s="624"/>
      <c r="AI271" s="624"/>
      <c r="AJ271" s="624"/>
      <c r="AK271" s="624"/>
      <c r="AL271" s="624"/>
      <c r="AM271" s="624"/>
      <c r="AN271" s="624"/>
    </row>
    <row r="272" spans="1:40" s="624" customFormat="1">
      <c r="A272" s="679"/>
      <c r="B272" s="679"/>
      <c r="C272" s="679"/>
      <c r="D272" s="672"/>
      <c r="E272" s="679"/>
      <c r="F272" s="679"/>
      <c r="G272" s="672"/>
      <c r="H272" s="672"/>
      <c r="I272" s="639"/>
      <c r="O272" s="431"/>
      <c r="P272" s="431"/>
      <c r="Q272" s="641"/>
      <c r="R272" s="431"/>
      <c r="S272" s="431"/>
      <c r="T272" s="431"/>
      <c r="U272" s="431"/>
      <c r="V272" s="431"/>
      <c r="W272" s="431"/>
      <c r="X272" s="431"/>
      <c r="Y272" s="431"/>
      <c r="Z272" s="431"/>
    </row>
    <row r="273" spans="1:26" s="624" customFormat="1">
      <c r="A273" s="679"/>
      <c r="B273" s="679"/>
      <c r="C273" s="679"/>
      <c r="D273" s="672"/>
      <c r="E273" s="679"/>
      <c r="F273" s="679"/>
      <c r="G273" s="672"/>
      <c r="H273" s="672"/>
      <c r="I273" s="639"/>
      <c r="O273" s="431"/>
      <c r="P273" s="431"/>
      <c r="Q273" s="641"/>
      <c r="R273" s="431"/>
      <c r="S273" s="431"/>
      <c r="T273" s="431"/>
      <c r="U273" s="431"/>
      <c r="V273" s="431"/>
      <c r="W273" s="431"/>
      <c r="X273" s="431"/>
      <c r="Y273" s="431"/>
      <c r="Z273" s="431"/>
    </row>
    <row r="274" spans="1:26" s="624" customFormat="1">
      <c r="A274" s="679"/>
      <c r="B274" s="679"/>
      <c r="C274" s="679"/>
      <c r="D274" s="672"/>
      <c r="E274" s="679"/>
      <c r="F274" s="679"/>
      <c r="G274" s="672"/>
      <c r="H274" s="672"/>
      <c r="I274" s="639"/>
      <c r="O274" s="431"/>
      <c r="P274" s="431"/>
      <c r="Q274" s="641"/>
      <c r="R274" s="431"/>
      <c r="S274" s="431"/>
      <c r="T274" s="431"/>
      <c r="U274" s="431"/>
      <c r="V274" s="431"/>
      <c r="W274" s="431"/>
      <c r="X274" s="431"/>
      <c r="Y274" s="431"/>
      <c r="Z274" s="431"/>
    </row>
    <row r="275" spans="1:26" s="624" customFormat="1">
      <c r="A275" s="679"/>
      <c r="B275" s="679"/>
      <c r="C275" s="679"/>
      <c r="D275" s="672"/>
      <c r="E275" s="679"/>
      <c r="F275" s="679"/>
      <c r="G275" s="672"/>
      <c r="H275" s="672"/>
      <c r="I275" s="639"/>
      <c r="O275" s="431"/>
      <c r="P275" s="431"/>
      <c r="Q275" s="641"/>
      <c r="R275" s="431"/>
      <c r="S275" s="431"/>
      <c r="T275" s="431"/>
      <c r="U275" s="431"/>
      <c r="V275" s="431"/>
      <c r="W275" s="431"/>
      <c r="X275" s="431"/>
      <c r="Y275" s="431"/>
      <c r="Z275" s="431"/>
    </row>
    <row r="276" spans="1:26" s="624" customFormat="1">
      <c r="A276" s="679"/>
      <c r="B276" s="679"/>
      <c r="C276" s="679"/>
      <c r="D276" s="672"/>
      <c r="E276" s="679"/>
      <c r="F276" s="679"/>
      <c r="G276" s="672"/>
      <c r="H276" s="672"/>
      <c r="I276" s="639"/>
      <c r="O276" s="431"/>
      <c r="P276" s="431"/>
      <c r="Q276" s="641"/>
      <c r="R276" s="431"/>
      <c r="S276" s="431"/>
      <c r="T276" s="431"/>
      <c r="U276" s="431"/>
      <c r="V276" s="431"/>
      <c r="W276" s="431"/>
      <c r="X276" s="431"/>
      <c r="Y276" s="431"/>
      <c r="Z276" s="431"/>
    </row>
    <row r="277" spans="1:26" s="624" customFormat="1">
      <c r="A277" s="679"/>
      <c r="B277" s="679"/>
      <c r="C277" s="679"/>
      <c r="D277" s="672"/>
      <c r="E277" s="679"/>
      <c r="F277" s="679"/>
      <c r="G277" s="672"/>
      <c r="H277" s="672"/>
      <c r="I277" s="639"/>
      <c r="O277" s="431"/>
      <c r="P277" s="431"/>
      <c r="Q277" s="641"/>
      <c r="R277" s="431"/>
      <c r="S277" s="431"/>
      <c r="T277" s="431"/>
      <c r="U277" s="431"/>
      <c r="V277" s="431"/>
      <c r="W277" s="431"/>
      <c r="X277" s="431"/>
      <c r="Y277" s="431"/>
      <c r="Z277" s="431"/>
    </row>
    <row r="278" spans="1:26" s="624" customFormat="1">
      <c r="A278" s="679"/>
      <c r="B278" s="679"/>
      <c r="C278" s="679"/>
      <c r="D278" s="672"/>
      <c r="E278" s="679"/>
      <c r="F278" s="679"/>
      <c r="G278" s="672"/>
      <c r="H278" s="672"/>
      <c r="I278" s="639"/>
      <c r="O278" s="431"/>
      <c r="P278" s="431"/>
      <c r="Q278" s="641"/>
      <c r="R278" s="431"/>
      <c r="S278" s="431"/>
      <c r="T278" s="431"/>
      <c r="U278" s="431"/>
      <c r="V278" s="431"/>
      <c r="W278" s="431"/>
      <c r="X278" s="431"/>
      <c r="Y278" s="431"/>
      <c r="Z278" s="431"/>
    </row>
    <row r="279" spans="1:26" s="624" customFormat="1">
      <c r="A279" s="679"/>
      <c r="B279" s="679"/>
      <c r="C279" s="679"/>
      <c r="D279" s="672"/>
      <c r="E279" s="679"/>
      <c r="F279" s="679"/>
      <c r="G279" s="672"/>
      <c r="H279" s="672"/>
      <c r="I279" s="639"/>
      <c r="O279" s="431"/>
      <c r="P279" s="431"/>
      <c r="Q279" s="641"/>
      <c r="R279" s="431"/>
      <c r="S279" s="431"/>
      <c r="T279" s="431"/>
      <c r="U279" s="431"/>
      <c r="V279" s="431"/>
      <c r="W279" s="431"/>
      <c r="X279" s="431"/>
      <c r="Y279" s="431"/>
      <c r="Z279" s="431"/>
    </row>
    <row r="280" spans="1:26" s="624" customFormat="1">
      <c r="A280" s="679"/>
      <c r="B280" s="679"/>
      <c r="C280" s="679"/>
      <c r="D280" s="672"/>
      <c r="E280" s="679"/>
      <c r="F280" s="679"/>
      <c r="G280" s="672"/>
      <c r="H280" s="672"/>
      <c r="I280" s="639"/>
      <c r="O280" s="431"/>
      <c r="P280" s="431"/>
      <c r="Q280" s="641"/>
      <c r="R280" s="431"/>
      <c r="S280" s="431"/>
      <c r="T280" s="431"/>
      <c r="U280" s="431"/>
      <c r="V280" s="431"/>
      <c r="W280" s="431"/>
      <c r="X280" s="431"/>
      <c r="Y280" s="431"/>
      <c r="Z280" s="431"/>
    </row>
    <row r="281" spans="1:26" s="624" customFormat="1" ht="18" customHeight="1">
      <c r="A281" s="681"/>
      <c r="B281" s="681"/>
      <c r="C281" s="681"/>
      <c r="D281" s="672"/>
      <c r="E281" s="682"/>
      <c r="F281" s="681"/>
      <c r="G281" s="683"/>
      <c r="H281" s="683"/>
      <c r="I281" s="639"/>
      <c r="O281" s="431"/>
      <c r="P281" s="431"/>
      <c r="Q281" s="641"/>
      <c r="R281" s="431"/>
      <c r="S281" s="644"/>
      <c r="T281" s="431"/>
      <c r="U281" s="431"/>
      <c r="V281" s="431"/>
      <c r="W281" s="431"/>
      <c r="X281" s="431"/>
      <c r="Y281" s="431"/>
      <c r="Z281" s="431"/>
    </row>
    <row r="282" spans="1:26" s="624" customFormat="1" ht="18" customHeight="1">
      <c r="A282" s="684"/>
      <c r="B282" s="684"/>
      <c r="C282" s="684"/>
      <c r="D282" s="672"/>
      <c r="E282" s="679"/>
      <c r="F282" s="684"/>
      <c r="G282" s="672"/>
      <c r="H282" s="672"/>
      <c r="I282" s="639"/>
      <c r="O282" s="431"/>
      <c r="P282" s="641"/>
      <c r="Q282" s="641"/>
      <c r="R282" s="431"/>
      <c r="S282" s="644"/>
      <c r="T282" s="431"/>
      <c r="U282" s="431"/>
      <c r="V282" s="431"/>
      <c r="W282" s="431"/>
      <c r="X282" s="431"/>
      <c r="Y282" s="431"/>
      <c r="Z282" s="431"/>
    </row>
    <row r="283" spans="1:26" s="624" customFormat="1" ht="40.15" customHeight="1">
      <c r="A283" s="1315"/>
      <c r="B283" s="1315"/>
      <c r="C283" s="1315"/>
      <c r="D283" s="1315"/>
      <c r="E283" s="1315"/>
      <c r="F283" s="1315"/>
      <c r="G283" s="1315"/>
      <c r="H283" s="1315"/>
      <c r="I283" s="639"/>
      <c r="N283" s="647"/>
      <c r="O283" s="648"/>
      <c r="P283" s="648"/>
      <c r="Q283" s="648"/>
      <c r="R283" s="431"/>
      <c r="S283" s="644"/>
      <c r="T283" s="431"/>
      <c r="U283" s="431"/>
      <c r="V283" s="1312"/>
      <c r="W283" s="1312"/>
      <c r="X283" s="431"/>
      <c r="Y283" s="431"/>
      <c r="Z283" s="431"/>
    </row>
    <row r="284" spans="1:26" s="624" customFormat="1" ht="22.15" customHeight="1">
      <c r="A284" s="1314"/>
      <c r="B284" s="1314"/>
      <c r="C284" s="1314"/>
      <c r="D284" s="1314"/>
      <c r="E284" s="1314"/>
      <c r="F284" s="1314"/>
      <c r="G284" s="1314"/>
      <c r="H284" s="1314"/>
      <c r="I284" s="639"/>
      <c r="N284" s="647"/>
      <c r="O284" s="648"/>
      <c r="P284" s="648"/>
      <c r="Q284" s="648"/>
      <c r="R284" s="431"/>
      <c r="S284" s="644"/>
      <c r="T284" s="431"/>
      <c r="U284" s="431"/>
      <c r="V284" s="431"/>
      <c r="W284" s="431"/>
      <c r="X284" s="431"/>
      <c r="Y284" s="431"/>
      <c r="Z284" s="431"/>
    </row>
    <row r="285" spans="1:26" s="624" customFormat="1" ht="18" customHeight="1">
      <c r="A285" s="679"/>
      <c r="B285" s="679"/>
      <c r="C285" s="679"/>
      <c r="D285" s="672"/>
      <c r="E285" s="679"/>
      <c r="F285" s="679"/>
      <c r="G285" s="672"/>
      <c r="H285" s="672"/>
      <c r="I285" s="639"/>
      <c r="N285" s="647"/>
      <c r="O285" s="648"/>
      <c r="P285" s="648"/>
      <c r="Q285" s="648"/>
      <c r="R285" s="431"/>
      <c r="S285" s="431"/>
      <c r="T285" s="431"/>
      <c r="U285" s="431"/>
      <c r="V285" s="431"/>
      <c r="W285" s="431"/>
      <c r="X285" s="431"/>
      <c r="Y285" s="431"/>
      <c r="Z285" s="431"/>
    </row>
    <row r="286" spans="1:26" s="624" customFormat="1" ht="18" customHeight="1">
      <c r="A286" s="686"/>
      <c r="B286" s="686"/>
      <c r="C286" s="686"/>
      <c r="D286" s="687"/>
      <c r="E286" s="688"/>
      <c r="F286" s="686"/>
      <c r="G286" s="684"/>
      <c r="H286" s="672"/>
      <c r="I286" s="639"/>
      <c r="N286" s="647"/>
      <c r="O286" s="648"/>
      <c r="P286" s="648"/>
      <c r="Q286" s="648"/>
      <c r="R286" s="431"/>
      <c r="S286" s="431"/>
      <c r="T286" s="431"/>
      <c r="U286" s="431"/>
      <c r="V286" s="431"/>
      <c r="W286" s="431"/>
      <c r="X286" s="431"/>
      <c r="Y286" s="431"/>
      <c r="Z286" s="431"/>
    </row>
    <row r="287" spans="1:26" s="624" customFormat="1" ht="35.25" customHeight="1">
      <c r="A287" s="1318"/>
      <c r="B287" s="1318"/>
      <c r="C287" s="1318"/>
      <c r="D287" s="1318"/>
      <c r="E287" s="1318"/>
      <c r="F287" s="1318"/>
      <c r="G287" s="689"/>
      <c r="H287" s="672"/>
      <c r="I287" s="639"/>
      <c r="N287" s="639"/>
      <c r="O287" s="655"/>
      <c r="P287" s="655"/>
      <c r="Q287" s="655"/>
      <c r="R287" s="431"/>
      <c r="S287" s="431"/>
      <c r="T287" s="431"/>
      <c r="U287" s="431"/>
      <c r="V287" s="1312"/>
      <c r="W287" s="1312"/>
      <c r="X287" s="431"/>
      <c r="Y287" s="431"/>
      <c r="Z287" s="431"/>
    </row>
    <row r="288" spans="1:26" ht="18" customHeight="1">
      <c r="A288" s="686"/>
      <c r="B288" s="686"/>
      <c r="C288" s="686"/>
      <c r="D288" s="1320"/>
      <c r="E288" s="1320"/>
      <c r="F288" s="1320"/>
      <c r="G288" s="689"/>
      <c r="H288" s="672"/>
      <c r="N288" s="647"/>
      <c r="O288" s="656"/>
      <c r="P288" s="656"/>
      <c r="Q288" s="656"/>
    </row>
    <row r="289" spans="1:24" ht="18" customHeight="1">
      <c r="A289" s="686"/>
      <c r="B289" s="686"/>
      <c r="C289" s="686"/>
      <c r="D289" s="1320"/>
      <c r="E289" s="1320"/>
      <c r="F289" s="1320"/>
      <c r="G289" s="689"/>
      <c r="H289" s="672"/>
      <c r="N289" s="647"/>
      <c r="O289" s="656"/>
      <c r="P289" s="656"/>
      <c r="Q289" s="656"/>
    </row>
    <row r="290" spans="1:24" ht="18" customHeight="1">
      <c r="A290" s="687"/>
      <c r="B290" s="687"/>
      <c r="C290" s="687"/>
      <c r="D290" s="1320"/>
      <c r="E290" s="1320"/>
      <c r="F290" s="1320"/>
      <c r="G290" s="689"/>
      <c r="H290" s="672"/>
      <c r="N290" s="639"/>
      <c r="O290" s="674"/>
      <c r="P290" s="690"/>
      <c r="Q290" s="658"/>
    </row>
    <row r="291" spans="1:24" ht="18" customHeight="1">
      <c r="A291" s="687"/>
      <c r="B291" s="687"/>
      <c r="C291" s="687"/>
      <c r="D291" s="1320"/>
      <c r="E291" s="1320"/>
      <c r="F291" s="1320"/>
      <c r="G291" s="689"/>
      <c r="H291" s="672"/>
      <c r="V291" s="1312"/>
      <c r="W291" s="1312"/>
    </row>
    <row r="292" spans="1:24" ht="18" customHeight="1">
      <c r="A292" s="687"/>
      <c r="B292" s="687"/>
      <c r="C292" s="687"/>
      <c r="D292" s="687"/>
      <c r="E292" s="691"/>
      <c r="F292" s="687"/>
      <c r="G292" s="686"/>
      <c r="H292" s="672"/>
      <c r="X292" s="661"/>
    </row>
    <row r="293" spans="1:24" ht="40.5" customHeight="1">
      <c r="A293" s="1308"/>
      <c r="B293" s="1308"/>
      <c r="C293" s="1308"/>
      <c r="D293" s="1308"/>
      <c r="E293" s="1308"/>
      <c r="F293" s="1308"/>
      <c r="G293" s="1308"/>
      <c r="H293" s="1308"/>
      <c r="I293" s="663"/>
      <c r="J293" s="665"/>
      <c r="K293" s="665"/>
      <c r="L293" s="665"/>
      <c r="P293" s="641"/>
      <c r="X293" s="661"/>
    </row>
    <row r="294" spans="1:24" ht="18" customHeight="1">
      <c r="A294" s="679"/>
      <c r="B294" s="679"/>
      <c r="C294" s="679"/>
      <c r="D294" s="672"/>
      <c r="E294" s="679"/>
      <c r="F294" s="679"/>
      <c r="G294" s="683"/>
      <c r="H294" s="683"/>
      <c r="O294" s="1316"/>
      <c r="P294" s="1316"/>
      <c r="R294" s="1317"/>
      <c r="S294" s="1317"/>
      <c r="V294" s="1312"/>
      <c r="W294" s="1312"/>
    </row>
    <row r="295" spans="1:24" ht="66" customHeight="1">
      <c r="A295" s="685"/>
      <c r="B295" s="685"/>
      <c r="C295" s="685"/>
      <c r="D295" s="692"/>
      <c r="E295" s="682"/>
      <c r="F295" s="682"/>
      <c r="G295" s="685"/>
      <c r="H295" s="685"/>
      <c r="O295" s="667"/>
      <c r="P295" s="667"/>
      <c r="R295" s="667"/>
      <c r="S295" s="667"/>
    </row>
    <row r="296" spans="1:24" ht="18" customHeight="1">
      <c r="A296" s="682"/>
      <c r="B296" s="682"/>
      <c r="C296" s="682"/>
      <c r="D296" s="683"/>
      <c r="E296" s="682"/>
      <c r="F296" s="682"/>
      <c r="G296" s="682"/>
      <c r="H296" s="682"/>
      <c r="O296" s="670"/>
      <c r="P296" s="670"/>
      <c r="R296" s="670"/>
      <c r="S296" s="670"/>
    </row>
    <row r="297" spans="1:24" ht="18" customHeight="1">
      <c r="A297" s="693"/>
      <c r="B297" s="693"/>
      <c r="C297" s="693"/>
      <c r="D297" s="694"/>
      <c r="E297" s="695"/>
      <c r="F297" s="696"/>
      <c r="G297" s="697"/>
      <c r="H297" s="698"/>
      <c r="O297" s="670"/>
      <c r="P297" s="699"/>
      <c r="R297" s="670"/>
      <c r="S297" s="699"/>
    </row>
    <row r="298" spans="1:24" ht="111" customHeight="1">
      <c r="A298" s="700"/>
      <c r="B298" s="700"/>
      <c r="C298" s="700"/>
      <c r="D298" s="701"/>
      <c r="E298" s="695"/>
      <c r="F298" s="695"/>
      <c r="G298" s="702"/>
      <c r="H298" s="703"/>
      <c r="O298" s="704"/>
      <c r="P298" s="705"/>
      <c r="R298" s="704"/>
      <c r="S298" s="705"/>
      <c r="V298" s="1312"/>
      <c r="W298" s="1312"/>
    </row>
    <row r="299" spans="1:24" ht="22.15" customHeight="1">
      <c r="A299" s="700"/>
      <c r="B299" s="700"/>
      <c r="C299" s="700"/>
      <c r="D299" s="706"/>
      <c r="E299" s="695"/>
      <c r="F299" s="695"/>
      <c r="G299" s="707"/>
      <c r="H299" s="708"/>
      <c r="O299" s="646"/>
      <c r="P299" s="709"/>
      <c r="R299" s="646"/>
      <c r="S299" s="709"/>
    </row>
    <row r="300" spans="1:24" ht="22.15" customHeight="1">
      <c r="A300" s="710"/>
      <c r="B300" s="710"/>
      <c r="C300" s="710"/>
      <c r="D300" s="701"/>
      <c r="E300" s="695"/>
      <c r="F300" s="696"/>
      <c r="G300" s="697"/>
      <c r="H300" s="698"/>
      <c r="O300" s="646"/>
      <c r="P300" s="709"/>
      <c r="R300" s="646"/>
      <c r="S300" s="709"/>
      <c r="U300" s="641"/>
    </row>
    <row r="301" spans="1:24" ht="22.15" customHeight="1">
      <c r="A301" s="710"/>
      <c r="B301" s="710"/>
      <c r="C301" s="710"/>
      <c r="D301" s="701"/>
      <c r="E301" s="695"/>
      <c r="F301" s="696"/>
      <c r="G301" s="697"/>
      <c r="H301" s="698"/>
      <c r="O301" s="646"/>
      <c r="P301" s="709"/>
      <c r="R301" s="646"/>
      <c r="S301" s="709"/>
      <c r="U301" s="641"/>
    </row>
    <row r="302" spans="1:24">
      <c r="A302" s="700"/>
      <c r="B302" s="700"/>
      <c r="C302" s="700"/>
      <c r="D302" s="701"/>
      <c r="E302" s="695"/>
      <c r="F302" s="696"/>
      <c r="G302" s="697"/>
      <c r="H302" s="698"/>
      <c r="O302" s="646"/>
      <c r="P302" s="709"/>
      <c r="R302" s="646"/>
      <c r="S302" s="709"/>
      <c r="U302" s="641"/>
      <c r="V302" s="1312"/>
      <c r="W302" s="1312"/>
    </row>
    <row r="303" spans="1:24" ht="22.15" customHeight="1">
      <c r="A303" s="700"/>
      <c r="B303" s="700"/>
      <c r="C303" s="700"/>
      <c r="D303" s="706"/>
      <c r="E303" s="695"/>
      <c r="F303" s="696"/>
      <c r="G303" s="697"/>
      <c r="H303" s="698"/>
      <c r="O303" s="646"/>
      <c r="P303" s="709"/>
      <c r="R303" s="646"/>
      <c r="S303" s="709"/>
      <c r="U303" s="641"/>
    </row>
    <row r="304" spans="1:24" ht="22.15" customHeight="1">
      <c r="A304" s="700"/>
      <c r="B304" s="700"/>
      <c r="C304" s="700"/>
      <c r="D304" s="701"/>
      <c r="E304" s="695"/>
      <c r="F304" s="696"/>
      <c r="G304" s="697"/>
      <c r="H304" s="698"/>
      <c r="O304" s="646"/>
      <c r="P304" s="709"/>
      <c r="R304" s="646"/>
      <c r="S304" s="709"/>
      <c r="U304" s="641"/>
    </row>
    <row r="305" spans="1:21" ht="22.15" customHeight="1">
      <c r="A305" s="700"/>
      <c r="B305" s="700"/>
      <c r="C305" s="700"/>
      <c r="D305" s="701"/>
      <c r="E305" s="695"/>
      <c r="F305" s="696"/>
      <c r="G305" s="697"/>
      <c r="H305" s="698"/>
      <c r="O305" s="646"/>
      <c r="P305" s="709"/>
      <c r="R305" s="646"/>
      <c r="S305" s="709"/>
      <c r="U305" s="641"/>
    </row>
    <row r="306" spans="1:21">
      <c r="A306" s="700"/>
      <c r="B306" s="700"/>
      <c r="C306" s="700"/>
      <c r="D306" s="701"/>
      <c r="E306" s="695"/>
      <c r="F306" s="695"/>
      <c r="G306" s="697"/>
      <c r="H306" s="698"/>
      <c r="O306" s="646"/>
      <c r="P306" s="709"/>
      <c r="R306" s="646"/>
      <c r="S306" s="709"/>
      <c r="U306" s="641"/>
    </row>
    <row r="307" spans="1:21" ht="22.15" customHeight="1">
      <c r="A307" s="700"/>
      <c r="B307" s="700"/>
      <c r="C307" s="700"/>
      <c r="D307" s="706"/>
      <c r="E307" s="695"/>
      <c r="F307" s="695"/>
      <c r="G307" s="711"/>
      <c r="H307" s="698"/>
      <c r="O307" s="646"/>
      <c r="P307" s="709"/>
      <c r="R307" s="646"/>
      <c r="S307" s="709"/>
      <c r="U307" s="641"/>
    </row>
    <row r="308" spans="1:21" ht="35.1" customHeight="1">
      <c r="A308" s="710"/>
      <c r="B308" s="710"/>
      <c r="C308" s="710"/>
      <c r="D308" s="712"/>
      <c r="E308" s="695"/>
      <c r="F308" s="696"/>
      <c r="G308" s="697"/>
      <c r="H308" s="698"/>
      <c r="M308" s="647"/>
      <c r="O308" s="646"/>
      <c r="P308" s="709"/>
      <c r="R308" s="646"/>
      <c r="S308" s="709"/>
      <c r="U308" s="641"/>
    </row>
    <row r="309" spans="1:21" ht="22.15" customHeight="1">
      <c r="A309" s="710"/>
      <c r="B309" s="710"/>
      <c r="C309" s="710"/>
      <c r="D309" s="713"/>
      <c r="E309" s="695"/>
      <c r="F309" s="696"/>
      <c r="G309" s="711"/>
      <c r="H309" s="698"/>
      <c r="M309" s="647"/>
      <c r="O309" s="646"/>
      <c r="P309" s="709"/>
      <c r="R309" s="646"/>
      <c r="S309" s="709"/>
      <c r="U309" s="641"/>
    </row>
    <row r="310" spans="1:21" ht="22.15" customHeight="1">
      <c r="A310" s="710"/>
      <c r="B310" s="710"/>
      <c r="C310" s="710"/>
      <c r="D310" s="713"/>
      <c r="E310" s="695"/>
      <c r="F310" s="696"/>
      <c r="G310" s="711"/>
      <c r="H310" s="698"/>
      <c r="M310" s="647"/>
      <c r="O310" s="646"/>
      <c r="P310" s="709"/>
      <c r="R310" s="646"/>
      <c r="S310" s="709"/>
      <c r="U310" s="641"/>
    </row>
    <row r="311" spans="1:21" ht="24" customHeight="1">
      <c r="A311" s="693"/>
      <c r="B311" s="693"/>
      <c r="C311" s="693"/>
      <c r="D311" s="714"/>
      <c r="E311" s="695"/>
      <c r="F311" s="696"/>
      <c r="G311" s="697"/>
      <c r="H311" s="698"/>
      <c r="O311" s="646"/>
      <c r="P311" s="709"/>
      <c r="R311" s="646"/>
      <c r="S311" s="709"/>
      <c r="U311" s="641"/>
    </row>
    <row r="312" spans="1:21" ht="24" customHeight="1">
      <c r="A312" s="710"/>
      <c r="B312" s="710"/>
      <c r="C312" s="710"/>
      <c r="D312" s="715"/>
      <c r="E312" s="695"/>
      <c r="F312" s="696"/>
      <c r="G312" s="697"/>
      <c r="H312" s="698"/>
      <c r="O312" s="646"/>
      <c r="P312" s="709"/>
      <c r="R312" s="646"/>
      <c r="S312" s="709"/>
      <c r="U312" s="641"/>
    </row>
    <row r="313" spans="1:21" ht="24" customHeight="1">
      <c r="A313" s="700"/>
      <c r="B313" s="700"/>
      <c r="C313" s="700"/>
      <c r="D313" s="701"/>
      <c r="E313" s="695"/>
      <c r="F313" s="696"/>
      <c r="G313" s="697"/>
      <c r="H313" s="698"/>
      <c r="O313" s="646"/>
      <c r="P313" s="709"/>
      <c r="R313" s="646"/>
      <c r="S313" s="709"/>
      <c r="U313" s="641"/>
    </row>
    <row r="314" spans="1:21" ht="24" customHeight="1">
      <c r="A314" s="710"/>
      <c r="B314" s="710"/>
      <c r="C314" s="710"/>
      <c r="D314" s="713"/>
      <c r="E314" s="695"/>
      <c r="F314" s="696"/>
      <c r="G314" s="711"/>
      <c r="H314" s="698"/>
      <c r="O314" s="646"/>
      <c r="P314" s="709"/>
      <c r="R314" s="646"/>
      <c r="S314" s="709"/>
      <c r="U314" s="641"/>
    </row>
    <row r="315" spans="1:21" ht="24" customHeight="1">
      <c r="A315" s="693"/>
      <c r="B315" s="693"/>
      <c r="C315" s="693"/>
      <c r="D315" s="694"/>
      <c r="E315" s="695"/>
      <c r="F315" s="696"/>
      <c r="G315" s="697"/>
      <c r="H315" s="698"/>
      <c r="O315" s="646"/>
      <c r="P315" s="716"/>
      <c r="R315" s="646"/>
      <c r="S315" s="716"/>
      <c r="U315" s="641"/>
    </row>
    <row r="316" spans="1:21" ht="35.1" customHeight="1">
      <c r="A316" s="700"/>
      <c r="B316" s="700"/>
      <c r="C316" s="700"/>
      <c r="D316" s="701"/>
      <c r="E316" s="695"/>
      <c r="F316" s="695"/>
      <c r="G316" s="711"/>
      <c r="H316" s="698"/>
      <c r="O316" s="646"/>
      <c r="P316" s="716"/>
      <c r="R316" s="646"/>
      <c r="S316" s="716"/>
      <c r="U316" s="641"/>
    </row>
    <row r="317" spans="1:21" ht="24" customHeight="1">
      <c r="A317" s="700"/>
      <c r="B317" s="700"/>
      <c r="C317" s="700"/>
      <c r="D317" s="701"/>
      <c r="E317" s="710"/>
      <c r="F317" s="696"/>
      <c r="G317" s="711"/>
      <c r="H317" s="698"/>
      <c r="O317" s="646"/>
      <c r="P317" s="709"/>
      <c r="R317" s="646"/>
      <c r="S317" s="709"/>
      <c r="U317" s="641"/>
    </row>
    <row r="318" spans="1:21" ht="24" customHeight="1">
      <c r="A318" s="710"/>
      <c r="B318" s="710"/>
      <c r="C318" s="710"/>
      <c r="D318" s="701"/>
      <c r="E318" s="710"/>
      <c r="F318" s="696"/>
      <c r="G318" s="711"/>
      <c r="H318" s="698"/>
      <c r="O318" s="646"/>
      <c r="P318" s="709"/>
      <c r="R318" s="646"/>
      <c r="S318" s="709"/>
      <c r="U318" s="641"/>
    </row>
    <row r="319" spans="1:21" ht="24" customHeight="1">
      <c r="A319" s="710"/>
      <c r="B319" s="710"/>
      <c r="C319" s="710"/>
      <c r="D319" s="701"/>
      <c r="E319" s="710"/>
      <c r="F319" s="696"/>
      <c r="G319" s="711"/>
      <c r="H319" s="698"/>
      <c r="O319" s="646"/>
      <c r="P319" s="709"/>
      <c r="R319" s="646"/>
      <c r="S319" s="709"/>
      <c r="U319" s="641"/>
    </row>
    <row r="320" spans="1:21" ht="24" customHeight="1">
      <c r="A320" s="710"/>
      <c r="B320" s="710"/>
      <c r="C320" s="710"/>
      <c r="D320" s="701"/>
      <c r="E320" s="710"/>
      <c r="F320" s="696"/>
      <c r="G320" s="711"/>
      <c r="H320" s="698"/>
      <c r="O320" s="646"/>
      <c r="P320" s="709"/>
      <c r="R320" s="646"/>
      <c r="S320" s="709"/>
      <c r="U320" s="641"/>
    </row>
    <row r="321" spans="1:21" ht="24" customHeight="1">
      <c r="A321" s="710"/>
      <c r="B321" s="710"/>
      <c r="C321" s="710"/>
      <c r="D321" s="701"/>
      <c r="E321" s="710"/>
      <c r="F321" s="696"/>
      <c r="G321" s="711"/>
      <c r="H321" s="698"/>
      <c r="O321" s="646"/>
      <c r="P321" s="709"/>
      <c r="R321" s="646"/>
      <c r="S321" s="709"/>
      <c r="U321" s="641"/>
    </row>
    <row r="322" spans="1:21" ht="24" customHeight="1">
      <c r="A322" s="710"/>
      <c r="B322" s="710"/>
      <c r="C322" s="710"/>
      <c r="D322" s="701"/>
      <c r="E322" s="710"/>
      <c r="F322" s="696"/>
      <c r="G322" s="711"/>
      <c r="H322" s="698"/>
      <c r="O322" s="646"/>
      <c r="P322" s="709"/>
      <c r="R322" s="646"/>
      <c r="S322" s="709"/>
      <c r="U322" s="641"/>
    </row>
    <row r="323" spans="1:21" ht="24" customHeight="1">
      <c r="A323" s="710"/>
      <c r="B323" s="710"/>
      <c r="C323" s="710"/>
      <c r="D323" s="701"/>
      <c r="E323" s="710"/>
      <c r="F323" s="696"/>
      <c r="G323" s="711"/>
      <c r="H323" s="698"/>
      <c r="O323" s="646"/>
      <c r="P323" s="709"/>
      <c r="R323" s="646"/>
      <c r="S323" s="709"/>
      <c r="U323" s="641"/>
    </row>
    <row r="324" spans="1:21" ht="35.1" customHeight="1">
      <c r="A324" s="693"/>
      <c r="B324" s="693"/>
      <c r="C324" s="693"/>
      <c r="D324" s="694"/>
      <c r="E324" s="695"/>
      <c r="F324" s="696"/>
      <c r="G324" s="697"/>
      <c r="H324" s="698"/>
      <c r="O324" s="646"/>
      <c r="P324" s="716"/>
      <c r="R324" s="646"/>
      <c r="S324" s="716"/>
      <c r="U324" s="641"/>
    </row>
    <row r="325" spans="1:21" ht="24" customHeight="1">
      <c r="A325" s="700"/>
      <c r="B325" s="700"/>
      <c r="C325" s="700"/>
      <c r="D325" s="717"/>
      <c r="E325" s="695"/>
      <c r="F325" s="696"/>
      <c r="G325" s="711"/>
      <c r="H325" s="698"/>
      <c r="O325" s="646"/>
      <c r="P325" s="716"/>
      <c r="R325" s="646"/>
      <c r="S325" s="716"/>
      <c r="U325" s="641"/>
    </row>
    <row r="326" spans="1:21" ht="24" customHeight="1">
      <c r="A326" s="700"/>
      <c r="B326" s="700"/>
      <c r="C326" s="700"/>
      <c r="D326" s="701"/>
      <c r="E326" s="710"/>
      <c r="F326" s="717"/>
      <c r="G326" s="711"/>
      <c r="H326" s="698"/>
      <c r="O326" s="646"/>
      <c r="P326" s="709"/>
      <c r="R326" s="646"/>
      <c r="S326" s="709"/>
      <c r="U326" s="641"/>
    </row>
    <row r="327" spans="1:21" ht="35.1" customHeight="1">
      <c r="A327" s="700"/>
      <c r="B327" s="700"/>
      <c r="C327" s="700"/>
      <c r="D327" s="694"/>
      <c r="E327" s="695"/>
      <c r="F327" s="696"/>
      <c r="G327" s="697"/>
      <c r="H327" s="698"/>
      <c r="O327" s="646"/>
      <c r="P327" s="709"/>
      <c r="R327" s="646"/>
      <c r="S327" s="709"/>
      <c r="U327" s="641"/>
    </row>
    <row r="328" spans="1:21" ht="24" customHeight="1">
      <c r="A328" s="693"/>
      <c r="B328" s="693"/>
      <c r="C328" s="693"/>
      <c r="D328" s="718"/>
      <c r="E328" s="710"/>
      <c r="F328" s="696"/>
      <c r="G328" s="698"/>
      <c r="H328" s="698"/>
      <c r="O328" s="646"/>
      <c r="P328" s="709"/>
      <c r="R328" s="646"/>
      <c r="S328" s="709"/>
      <c r="U328" s="641"/>
    </row>
    <row r="329" spans="1:21" ht="24" customHeight="1">
      <c r="A329" s="693"/>
      <c r="B329" s="693"/>
      <c r="C329" s="693"/>
      <c r="D329" s="718"/>
      <c r="E329" s="710"/>
      <c r="F329" s="696"/>
      <c r="G329" s="697"/>
      <c r="H329" s="698"/>
      <c r="O329" s="646"/>
      <c r="P329" s="709"/>
      <c r="R329" s="646"/>
      <c r="S329" s="709"/>
      <c r="U329" s="641"/>
    </row>
    <row r="330" spans="1:21" ht="24" customHeight="1">
      <c r="A330" s="693"/>
      <c r="B330" s="693"/>
      <c r="C330" s="693"/>
      <c r="D330" s="718"/>
      <c r="E330" s="710"/>
      <c r="F330" s="696"/>
      <c r="G330" s="698"/>
      <c r="H330" s="698"/>
      <c r="O330" s="646"/>
      <c r="P330" s="709"/>
      <c r="R330" s="646"/>
      <c r="S330" s="709"/>
      <c r="U330" s="641"/>
    </row>
    <row r="331" spans="1:21" ht="24" customHeight="1">
      <c r="A331" s="693"/>
      <c r="B331" s="693"/>
      <c r="C331" s="693"/>
      <c r="D331" s="718"/>
      <c r="E331" s="710"/>
      <c r="F331" s="696"/>
      <c r="G331" s="698"/>
      <c r="H331" s="698"/>
      <c r="O331" s="646"/>
      <c r="P331" s="709"/>
      <c r="R331" s="646"/>
      <c r="S331" s="709"/>
      <c r="U331" s="641"/>
    </row>
    <row r="332" spans="1:21" ht="35.1" customHeight="1">
      <c r="A332" s="693"/>
      <c r="B332" s="693"/>
      <c r="C332" s="693"/>
      <c r="D332" s="701"/>
      <c r="E332" s="710"/>
      <c r="F332" s="696"/>
      <c r="G332" s="698"/>
      <c r="H332" s="698"/>
      <c r="O332" s="646"/>
      <c r="P332" s="709"/>
      <c r="R332" s="646"/>
      <c r="S332" s="709"/>
      <c r="U332" s="641"/>
    </row>
    <row r="333" spans="1:21" ht="30" customHeight="1">
      <c r="A333" s="693"/>
      <c r="B333" s="693"/>
      <c r="C333" s="693"/>
      <c r="D333" s="701"/>
      <c r="E333" s="710"/>
      <c r="F333" s="696"/>
      <c r="G333" s="698"/>
      <c r="H333" s="698"/>
      <c r="O333" s="646"/>
      <c r="P333" s="709"/>
      <c r="R333" s="646"/>
      <c r="S333" s="709"/>
      <c r="U333" s="641"/>
    </row>
    <row r="334" spans="1:21" ht="26.1" customHeight="1">
      <c r="A334" s="693"/>
      <c r="B334" s="693"/>
      <c r="C334" s="693"/>
      <c r="D334" s="694"/>
      <c r="E334" s="695"/>
      <c r="F334" s="696"/>
      <c r="G334" s="697"/>
      <c r="H334" s="698"/>
      <c r="O334" s="646"/>
      <c r="P334" s="709"/>
      <c r="R334" s="646"/>
      <c r="S334" s="709"/>
      <c r="U334" s="641"/>
    </row>
    <row r="335" spans="1:21" ht="30" customHeight="1">
      <c r="A335" s="700"/>
      <c r="B335" s="700"/>
      <c r="C335" s="700"/>
      <c r="D335" s="718"/>
      <c r="E335" s="710"/>
      <c r="F335" s="719"/>
      <c r="G335" s="698"/>
      <c r="H335" s="698"/>
      <c r="O335" s="646"/>
      <c r="P335" s="709"/>
      <c r="R335" s="646"/>
      <c r="S335" s="709"/>
      <c r="U335" s="641"/>
    </row>
    <row r="336" spans="1:21" ht="30" customHeight="1">
      <c r="A336" s="700"/>
      <c r="B336" s="700"/>
      <c r="C336" s="700"/>
      <c r="D336" s="718"/>
      <c r="E336" s="710"/>
      <c r="F336" s="719"/>
      <c r="G336" s="698"/>
      <c r="H336" s="698"/>
      <c r="O336" s="646"/>
      <c r="P336" s="709"/>
      <c r="R336" s="646"/>
      <c r="S336" s="709"/>
      <c r="U336" s="641"/>
    </row>
    <row r="337" spans="1:40" ht="30" customHeight="1">
      <c r="A337" s="700"/>
      <c r="B337" s="700"/>
      <c r="C337" s="700"/>
      <c r="D337" s="718"/>
      <c r="E337" s="710"/>
      <c r="F337" s="719"/>
      <c r="G337" s="698"/>
      <c r="H337" s="698"/>
      <c r="O337" s="646"/>
      <c r="P337" s="709"/>
      <c r="R337" s="646"/>
      <c r="S337" s="709"/>
      <c r="U337" s="641"/>
    </row>
    <row r="338" spans="1:40" ht="30" customHeight="1">
      <c r="A338" s="700"/>
      <c r="B338" s="700"/>
      <c r="C338" s="700"/>
      <c r="D338" s="718"/>
      <c r="E338" s="710"/>
      <c r="F338" s="719"/>
      <c r="G338" s="698"/>
      <c r="H338" s="698"/>
      <c r="O338" s="646"/>
      <c r="P338" s="709"/>
      <c r="R338" s="646"/>
      <c r="S338" s="709"/>
      <c r="U338" s="641"/>
    </row>
    <row r="339" spans="1:40" ht="33" customHeight="1">
      <c r="A339" s="720"/>
      <c r="B339" s="720"/>
      <c r="C339" s="720"/>
      <c r="D339" s="694"/>
      <c r="E339" s="695"/>
      <c r="F339" s="696"/>
      <c r="G339" s="697"/>
      <c r="H339" s="698"/>
      <c r="O339" s="646"/>
      <c r="P339" s="709"/>
      <c r="R339" s="646"/>
      <c r="S339" s="709"/>
      <c r="U339" s="641"/>
    </row>
    <row r="340" spans="1:40" ht="24" customHeight="1">
      <c r="A340" s="721"/>
      <c r="B340" s="721"/>
      <c r="C340" s="721"/>
      <c r="D340" s="718"/>
      <c r="E340" s="721"/>
      <c r="F340" s="722"/>
      <c r="G340" s="698"/>
      <c r="H340" s="698"/>
      <c r="O340" s="646"/>
      <c r="P340" s="709"/>
      <c r="R340" s="646"/>
      <c r="S340" s="709"/>
      <c r="U340" s="641"/>
    </row>
    <row r="341" spans="1:40" ht="24" customHeight="1">
      <c r="A341" s="721"/>
      <c r="B341" s="721"/>
      <c r="C341" s="721"/>
      <c r="D341" s="718"/>
      <c r="E341" s="721"/>
      <c r="F341" s="722"/>
      <c r="G341" s="698"/>
      <c r="H341" s="698"/>
      <c r="O341" s="646"/>
      <c r="P341" s="709"/>
      <c r="R341" s="646"/>
      <c r="S341" s="709"/>
      <c r="U341" s="641"/>
    </row>
    <row r="342" spans="1:40" ht="24" customHeight="1">
      <c r="A342" s="721"/>
      <c r="B342" s="721"/>
      <c r="C342" s="721"/>
      <c r="D342" s="718"/>
      <c r="E342" s="721"/>
      <c r="F342" s="722"/>
      <c r="G342" s="698"/>
      <c r="H342" s="698"/>
      <c r="O342" s="646"/>
      <c r="P342" s="709"/>
      <c r="R342" s="646"/>
      <c r="S342" s="709"/>
      <c r="U342" s="641"/>
    </row>
    <row r="343" spans="1:40" ht="24" customHeight="1">
      <c r="A343" s="721"/>
      <c r="B343" s="721"/>
      <c r="C343" s="721"/>
      <c r="D343" s="718"/>
      <c r="E343" s="721"/>
      <c r="F343" s="722"/>
      <c r="G343" s="698"/>
      <c r="H343" s="698"/>
      <c r="O343" s="646"/>
      <c r="P343" s="709"/>
      <c r="R343" s="646"/>
      <c r="S343" s="709"/>
      <c r="U343" s="641"/>
    </row>
    <row r="344" spans="1:40" ht="24" customHeight="1">
      <c r="A344" s="721"/>
      <c r="B344" s="721"/>
      <c r="C344" s="721"/>
      <c r="D344" s="718"/>
      <c r="E344" s="721"/>
      <c r="F344" s="722"/>
      <c r="G344" s="698"/>
      <c r="H344" s="698"/>
      <c r="O344" s="646"/>
      <c r="P344" s="709"/>
      <c r="R344" s="646"/>
      <c r="S344" s="709"/>
      <c r="U344" s="641"/>
    </row>
    <row r="345" spans="1:40" ht="26.1" customHeight="1">
      <c r="A345" s="710"/>
      <c r="B345" s="710"/>
      <c r="C345" s="710"/>
      <c r="D345" s="1321"/>
      <c r="E345" s="1321"/>
      <c r="F345" s="1321"/>
      <c r="G345" s="698"/>
      <c r="H345" s="698"/>
      <c r="O345" s="723"/>
      <c r="P345" s="709"/>
      <c r="R345" s="723"/>
      <c r="S345" s="709"/>
      <c r="U345" s="641"/>
    </row>
    <row r="346" spans="1:40" ht="26.1" customHeight="1">
      <c r="A346" s="721"/>
      <c r="B346" s="721"/>
      <c r="C346" s="721"/>
      <c r="D346" s="1322"/>
      <c r="E346" s="1322"/>
      <c r="F346" s="1322"/>
      <c r="G346" s="698"/>
      <c r="H346" s="698"/>
      <c r="O346" s="723"/>
      <c r="P346" s="709"/>
      <c r="R346" s="723"/>
      <c r="S346" s="709"/>
    </row>
    <row r="347" spans="1:40" ht="26.1" customHeight="1">
      <c r="A347" s="721"/>
      <c r="B347" s="721"/>
      <c r="C347" s="721"/>
      <c r="D347" s="1319"/>
      <c r="E347" s="1319"/>
      <c r="F347" s="1319"/>
      <c r="G347" s="698"/>
      <c r="H347" s="698"/>
      <c r="O347" s="723"/>
      <c r="P347" s="709"/>
      <c r="R347" s="723"/>
      <c r="S347" s="709"/>
      <c r="U347" s="626"/>
    </row>
    <row r="348" spans="1:40">
      <c r="A348" s="679"/>
      <c r="B348" s="679"/>
      <c r="C348" s="679"/>
      <c r="D348" s="672"/>
      <c r="E348" s="679"/>
      <c r="F348" s="679"/>
      <c r="G348" s="672"/>
      <c r="H348" s="672"/>
    </row>
    <row r="349" spans="1:40">
      <c r="A349" s="679"/>
      <c r="B349" s="679"/>
      <c r="C349" s="679"/>
      <c r="D349" s="672"/>
      <c r="E349" s="679"/>
      <c r="F349" s="679"/>
      <c r="G349" s="672"/>
      <c r="H349" s="672"/>
    </row>
    <row r="350" spans="1:40">
      <c r="A350" s="679"/>
      <c r="B350" s="679"/>
      <c r="C350" s="679"/>
      <c r="D350" s="672"/>
      <c r="E350" s="679"/>
      <c r="F350" s="679"/>
      <c r="G350" s="672"/>
      <c r="H350" s="672"/>
    </row>
    <row r="351" spans="1:40">
      <c r="A351" s="679"/>
      <c r="B351" s="679"/>
      <c r="C351" s="679"/>
      <c r="D351" s="672"/>
      <c r="E351" s="679"/>
      <c r="F351" s="679"/>
      <c r="G351" s="672"/>
      <c r="H351" s="672"/>
    </row>
    <row r="352" spans="1:40" s="639" customFormat="1">
      <c r="A352" s="679"/>
      <c r="B352" s="679"/>
      <c r="C352" s="679"/>
      <c r="D352" s="672"/>
      <c r="E352" s="679"/>
      <c r="F352" s="679"/>
      <c r="G352" s="672"/>
      <c r="H352" s="672"/>
      <c r="J352" s="624"/>
      <c r="K352" s="624"/>
      <c r="L352" s="624"/>
      <c r="M352" s="624"/>
      <c r="N352" s="624"/>
      <c r="O352" s="431"/>
      <c r="P352" s="431"/>
      <c r="Q352" s="641"/>
      <c r="R352" s="431"/>
      <c r="S352" s="431"/>
      <c r="T352" s="431"/>
      <c r="U352" s="431"/>
      <c r="V352" s="431"/>
      <c r="W352" s="431"/>
      <c r="X352" s="431"/>
      <c r="Y352" s="431"/>
      <c r="Z352" s="431"/>
      <c r="AA352" s="624"/>
      <c r="AB352" s="624"/>
      <c r="AC352" s="624"/>
      <c r="AD352" s="624"/>
      <c r="AE352" s="624"/>
      <c r="AF352" s="624"/>
      <c r="AG352" s="624"/>
      <c r="AH352" s="624"/>
      <c r="AI352" s="624"/>
      <c r="AJ352" s="624"/>
      <c r="AK352" s="624"/>
      <c r="AL352" s="624"/>
      <c r="AM352" s="624"/>
      <c r="AN352" s="624"/>
    </row>
    <row r="353" spans="1:40" s="639" customFormat="1">
      <c r="A353" s="679"/>
      <c r="B353" s="679"/>
      <c r="C353" s="679"/>
      <c r="D353" s="672"/>
      <c r="E353" s="679"/>
      <c r="F353" s="679"/>
      <c r="G353" s="672"/>
      <c r="H353" s="672"/>
      <c r="J353" s="624"/>
      <c r="K353" s="624"/>
      <c r="L353" s="624"/>
      <c r="M353" s="624"/>
      <c r="N353" s="624"/>
      <c r="O353" s="431"/>
      <c r="P353" s="431"/>
      <c r="Q353" s="641"/>
      <c r="R353" s="431"/>
      <c r="S353" s="431"/>
      <c r="T353" s="431"/>
      <c r="U353" s="431"/>
      <c r="V353" s="431"/>
      <c r="W353" s="431"/>
      <c r="X353" s="431"/>
      <c r="Y353" s="431"/>
      <c r="Z353" s="431"/>
      <c r="AA353" s="624"/>
      <c r="AB353" s="624"/>
      <c r="AC353" s="624"/>
      <c r="AD353" s="624"/>
      <c r="AE353" s="624"/>
      <c r="AF353" s="624"/>
      <c r="AG353" s="624"/>
      <c r="AH353" s="624"/>
      <c r="AI353" s="624"/>
      <c r="AJ353" s="624"/>
      <c r="AK353" s="624"/>
      <c r="AL353" s="624"/>
      <c r="AM353" s="624"/>
      <c r="AN353" s="624"/>
    </row>
    <row r="354" spans="1:40" s="639" customFormat="1">
      <c r="A354" s="679"/>
      <c r="B354" s="679"/>
      <c r="C354" s="679"/>
      <c r="D354" s="672"/>
      <c r="E354" s="679"/>
      <c r="F354" s="679"/>
      <c r="G354" s="672"/>
      <c r="H354" s="672"/>
      <c r="J354" s="624"/>
      <c r="K354" s="624"/>
      <c r="L354" s="624"/>
      <c r="M354" s="624"/>
      <c r="N354" s="624"/>
      <c r="O354" s="431"/>
      <c r="P354" s="431"/>
      <c r="Q354" s="641"/>
      <c r="R354" s="431"/>
      <c r="S354" s="431"/>
      <c r="T354" s="431"/>
      <c r="U354" s="431"/>
      <c r="V354" s="431"/>
      <c r="W354" s="431"/>
      <c r="X354" s="431"/>
      <c r="Y354" s="431"/>
      <c r="Z354" s="431"/>
      <c r="AA354" s="624"/>
      <c r="AB354" s="624"/>
      <c r="AC354" s="624"/>
      <c r="AD354" s="624"/>
      <c r="AE354" s="624"/>
      <c r="AF354" s="624"/>
      <c r="AG354" s="624"/>
      <c r="AH354" s="624"/>
      <c r="AI354" s="624"/>
      <c r="AJ354" s="624"/>
      <c r="AK354" s="624"/>
      <c r="AL354" s="624"/>
      <c r="AM354" s="624"/>
      <c r="AN354" s="624"/>
    </row>
    <row r="355" spans="1:40" s="639" customFormat="1">
      <c r="A355" s="679"/>
      <c r="B355" s="679"/>
      <c r="C355" s="679"/>
      <c r="D355" s="672"/>
      <c r="E355" s="679"/>
      <c r="F355" s="679"/>
      <c r="G355" s="672"/>
      <c r="H355" s="672"/>
      <c r="J355" s="624"/>
      <c r="K355" s="624"/>
      <c r="L355" s="624"/>
      <c r="M355" s="624"/>
      <c r="N355" s="624"/>
      <c r="O355" s="431"/>
      <c r="P355" s="431"/>
      <c r="Q355" s="641"/>
      <c r="R355" s="431"/>
      <c r="S355" s="431"/>
      <c r="T355" s="431"/>
      <c r="U355" s="431"/>
      <c r="V355" s="431"/>
      <c r="W355" s="431"/>
      <c r="X355" s="431"/>
      <c r="Y355" s="431"/>
      <c r="Z355" s="431"/>
      <c r="AA355" s="624"/>
      <c r="AB355" s="624"/>
      <c r="AC355" s="624"/>
      <c r="AD355" s="624"/>
      <c r="AE355" s="624"/>
      <c r="AF355" s="624"/>
      <c r="AG355" s="624"/>
      <c r="AH355" s="624"/>
      <c r="AI355" s="624"/>
      <c r="AJ355" s="624"/>
      <c r="AK355" s="624"/>
      <c r="AL355" s="624"/>
      <c r="AM355" s="624"/>
      <c r="AN355" s="624"/>
    </row>
  </sheetData>
  <sheetProtection algorithmName="SHA-512" hashValue="90mKPoM4afxyUiH99u6fz9Zx2D70RVS5Kq6yVrLZu2/ND9WSIvxVu03n/2NG4kDs4h2opjHsyIGD7BRRByVQ9A==" saltValue="psFH1rMefimCMvFTLb/8AQ==" spinCount="100000" sheet="1" formatColumns="0" formatRows="0"/>
  <customSheetViews>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5"/>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9"/>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11"/>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37">
    <mergeCell ref="A250:G250"/>
    <mergeCell ref="A283:H283"/>
    <mergeCell ref="V283:W283"/>
    <mergeCell ref="A284:H284"/>
    <mergeCell ref="D251:H251"/>
    <mergeCell ref="A252:H252"/>
    <mergeCell ref="D291:F291"/>
    <mergeCell ref="V291:W291"/>
    <mergeCell ref="A293:H293"/>
    <mergeCell ref="A287:F287"/>
    <mergeCell ref="V287:W287"/>
    <mergeCell ref="D288:F288"/>
    <mergeCell ref="D289:F289"/>
    <mergeCell ref="D290:F290"/>
    <mergeCell ref="D346:F346"/>
    <mergeCell ref="D347:F347"/>
    <mergeCell ref="O294:P294"/>
    <mergeCell ref="R294:S294"/>
    <mergeCell ref="V294:W294"/>
    <mergeCell ref="V298:W298"/>
    <mergeCell ref="V302:W302"/>
    <mergeCell ref="D345:F345"/>
    <mergeCell ref="A248:G248"/>
    <mergeCell ref="R15:S15"/>
    <mergeCell ref="V15:W15"/>
    <mergeCell ref="D9:F9"/>
    <mergeCell ref="D10:F10"/>
    <mergeCell ref="D11:F11"/>
    <mergeCell ref="V11:W11"/>
    <mergeCell ref="A13:H13"/>
    <mergeCell ref="O15:P15"/>
    <mergeCell ref="D8:F8"/>
    <mergeCell ref="A3:H3"/>
    <mergeCell ref="V3:W3"/>
    <mergeCell ref="A4:H4"/>
    <mergeCell ref="A7:F7"/>
    <mergeCell ref="V7:W7"/>
  </mergeCells>
  <conditionalFormatting sqref="G19:G210 G212:G247">
    <cfRule type="expression" dxfId="10" priority="3" stopIfTrue="1">
      <formula>F19&gt;0</formula>
    </cfRule>
  </conditionalFormatting>
  <conditionalFormatting sqref="G307 G314 P315:P316 S315:S316 G316:G323 P324:P325 S324:S325 G325:G326">
    <cfRule type="cellIs" dxfId="9" priority="589" stopIfTrue="1" operator="equal">
      <formula>"a"</formula>
    </cfRule>
  </conditionalFormatting>
  <dataValidations count="2">
    <dataValidation allowBlank="1" showInputMessage="1" showErrorMessage="1" error="Enter Direct or Bought-out only" sqref="H1 H251" xr:uid="{00000000-0002-0000-0800-000000000000}"/>
    <dataValidation type="whole" operator="greaterThan" allowBlank="1" showInputMessage="1" showErrorMessage="1" error="Enter only Numeric Value greater than zero or leave the cell blank !" sqref="G19:G247"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8"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AT187"/>
  <sheetViews>
    <sheetView view="pageBreakPreview" zoomScale="70" zoomScaleNormal="100" zoomScaleSheetLayoutView="70" workbookViewId="0">
      <selection activeCell="R124" sqref="R124"/>
    </sheetView>
  </sheetViews>
  <sheetFormatPr defaultColWidth="9" defaultRowHeight="15.75"/>
  <cols>
    <col min="1" max="1" width="9.75" style="742" customWidth="1"/>
    <col min="2" max="2" width="47.125" style="1181" customWidth="1"/>
    <col min="3" max="3" width="14.75" style="1067" customWidth="1"/>
    <col min="4" max="4" width="13.125" style="782" customWidth="1"/>
    <col min="5" max="5" width="12" style="1040" bestFit="1" customWidth="1"/>
    <col min="6" max="6" width="9.5" style="913" customWidth="1"/>
    <col min="7" max="7" width="13.875" style="1067" bestFit="1" customWidth="1"/>
    <col min="8" max="8" width="103" style="830" customWidth="1"/>
    <col min="9" max="9" width="6.5" style="731" customWidth="1"/>
    <col min="10" max="10" width="14.5" style="731" customWidth="1"/>
    <col min="11" max="11" width="17.625" style="620" customWidth="1"/>
    <col min="12" max="12" width="14.875" style="620" customWidth="1"/>
    <col min="13" max="15" width="17.25" style="727" hidden="1" customWidth="1"/>
    <col min="16" max="20" width="9" style="727" customWidth="1"/>
    <col min="21" max="21" width="16.5" style="727" customWidth="1"/>
    <col min="22" max="23" width="9" style="727" customWidth="1"/>
    <col min="24" max="28" width="9" style="727"/>
    <col min="29" max="29" width="9" style="727" hidden="1" customWidth="1"/>
    <col min="30" max="31" width="17.625" style="727" hidden="1" customWidth="1"/>
    <col min="32" max="32" width="9" style="727" hidden="1" customWidth="1"/>
    <col min="33" max="33" width="15.5" style="727" hidden="1" customWidth="1"/>
    <col min="34" max="34" width="15.375" style="727" hidden="1" customWidth="1"/>
    <col min="35" max="46" width="9" style="727"/>
    <col min="47" max="16384" width="9" style="728"/>
  </cols>
  <sheetData>
    <row r="1" spans="1:46" ht="16.5">
      <c r="A1" s="739" t="str">
        <f>Cover!B3</f>
        <v>Spec No: CC/NT/W-GIS/DOM/A01/26/04616</v>
      </c>
      <c r="B1" s="1179"/>
      <c r="C1" s="1074"/>
      <c r="D1" s="780"/>
      <c r="E1" s="1038"/>
      <c r="F1" s="912"/>
      <c r="G1" s="1074"/>
      <c r="H1" s="1194"/>
      <c r="I1" s="724"/>
      <c r="J1" s="724"/>
      <c r="K1" s="725"/>
      <c r="L1" s="726" t="s">
        <v>227</v>
      </c>
    </row>
    <row r="2" spans="1:46">
      <c r="A2" s="740"/>
      <c r="B2" s="1180"/>
      <c r="C2" s="1066"/>
      <c r="D2" s="781"/>
      <c r="E2" s="1039"/>
      <c r="G2" s="1066"/>
      <c r="H2" s="1195"/>
      <c r="I2" s="630"/>
      <c r="J2" s="630"/>
      <c r="K2" s="728"/>
      <c r="L2" s="728"/>
    </row>
    <row r="3" spans="1:46" ht="56.25" customHeight="1">
      <c r="A3" s="136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67"/>
      <c r="C3" s="1367"/>
      <c r="D3" s="1368"/>
      <c r="E3" s="1367"/>
      <c r="F3" s="1369"/>
      <c r="G3" s="1367"/>
      <c r="H3" s="1367"/>
      <c r="I3" s="1367"/>
      <c r="J3" s="1367"/>
      <c r="K3" s="1367"/>
      <c r="L3" s="1367"/>
      <c r="AC3" s="729" t="s">
        <v>75</v>
      </c>
      <c r="AE3" s="741">
        <f>IF(ISERROR(#REF!/('Sch-6'!D14+'Sch-6'!D16+'Sch-6'!D18)),0,#REF!/( 'Sch-6'!D14+'Sch-6'!D16+'Sch-6'!D18))</f>
        <v>0</v>
      </c>
    </row>
    <row r="4" spans="1:46" ht="16.5">
      <c r="A4" s="1279" t="s">
        <v>76</v>
      </c>
      <c r="B4" s="1279"/>
      <c r="C4" s="1279"/>
      <c r="D4" s="1280"/>
      <c r="E4" s="1279"/>
      <c r="F4" s="1281"/>
      <c r="G4" s="1279"/>
      <c r="H4" s="1279"/>
      <c r="I4" s="1279"/>
      <c r="J4" s="1279"/>
      <c r="K4" s="1279"/>
      <c r="L4" s="1279"/>
      <c r="AC4" s="729" t="s">
        <v>77</v>
      </c>
      <c r="AE4" s="741" t="e">
        <f>#REF!</f>
        <v>#REF!</v>
      </c>
    </row>
    <row r="5" spans="1:46">
      <c r="AC5" s="729" t="s">
        <v>78</v>
      </c>
      <c r="AE5" s="741">
        <f>IF(ISERROR(#REF!/#REF!),0,#REF! /#REF!)</f>
        <v>0</v>
      </c>
    </row>
    <row r="6" spans="1:46" ht="16.5">
      <c r="A6" s="743" t="str">
        <f>'Sch-1 old'!A6</f>
        <v>Bidder’s Name and Address (Lead Partner) :</v>
      </c>
      <c r="B6" s="1182"/>
      <c r="C6" s="1075"/>
      <c r="D6" s="783"/>
      <c r="E6" s="1082"/>
      <c r="F6" s="914"/>
      <c r="G6" s="1075"/>
      <c r="H6" s="1196"/>
      <c r="I6" s="773" t="s">
        <v>79</v>
      </c>
      <c r="L6" s="728"/>
      <c r="AC6" s="729" t="s">
        <v>80</v>
      </c>
      <c r="AE6" s="741" t="e">
        <f>#REF!</f>
        <v>#REF!</v>
      </c>
    </row>
    <row r="7" spans="1:46" ht="16.5">
      <c r="A7" s="744" t="str">
        <f>'Sch-1 old'!A7</f>
        <v/>
      </c>
      <c r="B7" s="744"/>
      <c r="C7" s="1076"/>
      <c r="D7" s="784"/>
      <c r="E7" s="1076"/>
      <c r="F7" s="915"/>
      <c r="G7" s="1076"/>
      <c r="H7" s="744"/>
      <c r="I7" s="1275" t="str">
        <f>'Sch-1 old'!K7</f>
        <v>Contracts Services, 3rd Floor</v>
      </c>
      <c r="J7" s="1275"/>
      <c r="K7" s="1275"/>
      <c r="L7" s="1275"/>
      <c r="AC7" s="729" t="s">
        <v>81</v>
      </c>
      <c r="AE7" s="741" t="e">
        <f>SUM(AE3:AE6)</f>
        <v>#REF!</v>
      </c>
    </row>
    <row r="8" spans="1:46" ht="16.5">
      <c r="A8" s="743" t="s">
        <v>82</v>
      </c>
      <c r="B8" s="1182" t="str">
        <f>IF('Sch-1 old'!H8=0, "", 'Sch-1 old'!H8)</f>
        <v/>
      </c>
      <c r="C8" s="1075"/>
      <c r="D8" s="783"/>
      <c r="E8" s="1082"/>
      <c r="F8" s="916"/>
      <c r="G8" s="1075"/>
      <c r="H8" s="1197"/>
      <c r="I8" s="1275" t="str">
        <f>'Sch-1 old'!K8</f>
        <v>Power Grid Corporation of India Ltd.,</v>
      </c>
      <c r="J8" s="1275"/>
      <c r="K8" s="1275"/>
      <c r="L8" s="1275"/>
    </row>
    <row r="9" spans="1:46" ht="16.5">
      <c r="A9" s="743" t="s">
        <v>83</v>
      </c>
      <c r="B9" s="1182" t="str">
        <f>IF('Sch-1 old'!H9=0, "", 'Sch-1 old'!H9)</f>
        <v/>
      </c>
      <c r="C9" s="1075"/>
      <c r="D9" s="783"/>
      <c r="E9" s="1082"/>
      <c r="F9" s="916"/>
      <c r="G9" s="1075"/>
      <c r="H9" s="1197"/>
      <c r="I9" s="1275" t="str">
        <f>'Sch-1 old'!K9</f>
        <v>"Saudamini", Plot No.-2</v>
      </c>
      <c r="J9" s="1275"/>
      <c r="K9" s="1275"/>
      <c r="L9" s="1275"/>
    </row>
    <row r="10" spans="1:46" ht="16.5" customHeight="1">
      <c r="A10" s="745"/>
      <c r="B10" s="1183" t="str">
        <f>IF('Sch-1 old'!H10=0, "", 'Sch-1 old'!H10)</f>
        <v/>
      </c>
      <c r="C10" s="1043"/>
      <c r="D10" s="785"/>
      <c r="E10" s="1041"/>
      <c r="F10" s="917"/>
      <c r="G10" s="1043"/>
      <c r="H10" s="1197"/>
      <c r="I10" s="779" t="str">
        <f>'Sch-1 old'!K10</f>
        <v xml:space="preserve">Sector-29, </v>
      </c>
      <c r="J10" s="779"/>
      <c r="K10" s="800"/>
      <c r="L10" s="800"/>
      <c r="AC10" s="729" t="s">
        <v>84</v>
      </c>
      <c r="AE10" s="741">
        <f>'Sch-1 old'!Y10</f>
        <v>0</v>
      </c>
    </row>
    <row r="11" spans="1:46" ht="16.5" customHeight="1">
      <c r="A11" s="745"/>
      <c r="B11" s="1183" t="str">
        <f>IF('Sch-1 old'!H11=0, "", 'Sch-1 old'!H11)</f>
        <v/>
      </c>
      <c r="C11" s="1043"/>
      <c r="D11" s="785"/>
      <c r="E11" s="1041"/>
      <c r="F11" s="917"/>
      <c r="G11" s="1043"/>
      <c r="H11" s="1197"/>
      <c r="I11" s="1275" t="str">
        <f>'Sch-1 old'!K11</f>
        <v>Gurgaon (Haryana) - 122001</v>
      </c>
      <c r="J11" s="1275"/>
      <c r="K11" s="1275"/>
      <c r="L11" s="1275"/>
      <c r="AC11" s="729"/>
      <c r="AE11" s="741"/>
    </row>
    <row r="12" spans="1:46">
      <c r="A12" s="746"/>
      <c r="B12" s="1183"/>
      <c r="C12" s="1043"/>
      <c r="D12" s="785"/>
      <c r="E12" s="1041"/>
      <c r="F12" s="918"/>
      <c r="G12" s="1043"/>
      <c r="H12" s="1197"/>
      <c r="I12" s="747"/>
      <c r="J12" s="747"/>
      <c r="K12" s="732"/>
      <c r="L12" s="728"/>
      <c r="AC12" s="729"/>
      <c r="AE12" s="741"/>
    </row>
    <row r="13" spans="1:46" s="896" customFormat="1" ht="23.25">
      <c r="A13" s="1282" t="s">
        <v>228</v>
      </c>
      <c r="B13" s="1282"/>
      <c r="C13" s="1282"/>
      <c r="D13" s="1283"/>
      <c r="E13" s="1282"/>
      <c r="F13" s="1284"/>
      <c r="G13" s="1282"/>
      <c r="H13" s="1282"/>
      <c r="I13" s="1282"/>
      <c r="J13" s="1285"/>
      <c r="K13" s="1282"/>
      <c r="L13" s="1282"/>
      <c r="M13" s="893"/>
      <c r="N13" s="894"/>
      <c r="O13" s="894"/>
      <c r="P13" s="893"/>
      <c r="Q13" s="893"/>
      <c r="R13" s="893"/>
      <c r="S13" s="893"/>
      <c r="T13" s="893"/>
      <c r="U13" s="893"/>
      <c r="V13" s="893"/>
      <c r="W13" s="893"/>
      <c r="X13" s="893"/>
      <c r="Y13" s="893"/>
      <c r="Z13" s="893"/>
      <c r="AA13" s="893"/>
      <c r="AB13" s="893"/>
      <c r="AC13" s="893"/>
      <c r="AD13" s="1286" t="s">
        <v>86</v>
      </c>
      <c r="AE13" s="1286"/>
      <c r="AF13" s="895" t="s">
        <v>87</v>
      </c>
      <c r="AG13" s="1286" t="s">
        <v>88</v>
      </c>
      <c r="AH13" s="1286"/>
      <c r="AI13" s="893"/>
      <c r="AJ13" s="893"/>
      <c r="AK13" s="893"/>
      <c r="AL13" s="893"/>
      <c r="AM13" s="893"/>
      <c r="AN13" s="893"/>
      <c r="AO13" s="893"/>
      <c r="AP13" s="893"/>
      <c r="AQ13" s="893"/>
      <c r="AR13" s="893"/>
      <c r="AS13" s="893"/>
      <c r="AT13" s="893"/>
    </row>
    <row r="14" spans="1:46" ht="16.5">
      <c r="A14" s="745"/>
      <c r="B14" s="1183"/>
      <c r="C14" s="1043"/>
      <c r="D14" s="785"/>
      <c r="E14" s="1041"/>
      <c r="F14" s="917"/>
      <c r="G14" s="1043"/>
      <c r="H14" s="1183"/>
      <c r="I14" s="746"/>
      <c r="J14" s="746"/>
      <c r="K14" s="745"/>
      <c r="L14" s="745"/>
      <c r="N14" s="748"/>
      <c r="O14" s="748"/>
      <c r="AD14" s="749"/>
      <c r="AE14" s="749"/>
      <c r="AF14" s="730"/>
      <c r="AG14" s="749"/>
      <c r="AH14" s="749"/>
    </row>
    <row r="15" spans="1:46" ht="16.5">
      <c r="A15" s="745"/>
      <c r="B15" s="1183"/>
      <c r="C15" s="1043"/>
      <c r="D15" s="785"/>
      <c r="E15" s="1041"/>
      <c r="F15" s="917"/>
      <c r="G15" s="1043"/>
      <c r="H15" s="1183"/>
      <c r="I15" s="746"/>
      <c r="J15" s="1287" t="s">
        <v>89</v>
      </c>
      <c r="K15" s="1287"/>
      <c r="L15" s="1287"/>
      <c r="N15" s="748"/>
      <c r="O15" s="748"/>
      <c r="AD15" s="749"/>
      <c r="AE15" s="749"/>
      <c r="AF15" s="730"/>
      <c r="AG15" s="749"/>
      <c r="AH15" s="749"/>
    </row>
    <row r="16" spans="1:46" ht="136.5" customHeight="1">
      <c r="A16" s="936" t="s">
        <v>90</v>
      </c>
      <c r="B16" s="1184" t="s">
        <v>91</v>
      </c>
      <c r="C16" s="936" t="s">
        <v>229</v>
      </c>
      <c r="D16" s="936" t="s">
        <v>230</v>
      </c>
      <c r="E16" s="1086" t="s">
        <v>231</v>
      </c>
      <c r="F16" s="937" t="s">
        <v>95</v>
      </c>
      <c r="G16" s="1086" t="s">
        <v>232</v>
      </c>
      <c r="H16" s="1198" t="s">
        <v>217</v>
      </c>
      <c r="I16" s="750" t="s">
        <v>98</v>
      </c>
      <c r="J16" s="750" t="s">
        <v>218</v>
      </c>
      <c r="K16" s="751" t="s">
        <v>103</v>
      </c>
      <c r="L16" s="751" t="s">
        <v>104</v>
      </c>
      <c r="M16" s="828" t="s">
        <v>233</v>
      </c>
      <c r="N16" s="748"/>
      <c r="O16" s="748"/>
      <c r="AD16" s="752" t="s">
        <v>103</v>
      </c>
      <c r="AE16" s="752" t="s">
        <v>104</v>
      </c>
      <c r="AF16" s="730"/>
      <c r="AG16" s="752" t="s">
        <v>103</v>
      </c>
      <c r="AH16" s="752" t="s">
        <v>104</v>
      </c>
    </row>
    <row r="17" spans="1:46" s="799" customFormat="1" ht="45" customHeight="1">
      <c r="A17" s="794">
        <v>1</v>
      </c>
      <c r="B17" s="1185">
        <v>2</v>
      </c>
      <c r="C17" s="956">
        <v>3</v>
      </c>
      <c r="D17" s="956">
        <v>4</v>
      </c>
      <c r="E17" s="956">
        <v>5</v>
      </c>
      <c r="F17" s="956">
        <v>6</v>
      </c>
      <c r="G17" s="956">
        <v>7</v>
      </c>
      <c r="H17" s="1199">
        <v>8</v>
      </c>
      <c r="I17" s="794">
        <v>9</v>
      </c>
      <c r="J17" s="794">
        <v>10</v>
      </c>
      <c r="K17" s="794">
        <v>11</v>
      </c>
      <c r="L17" s="794" t="s">
        <v>105</v>
      </c>
      <c r="M17" s="794">
        <v>13</v>
      </c>
      <c r="N17" s="796"/>
      <c r="O17" s="796"/>
      <c r="P17" s="795"/>
      <c r="Q17" s="795"/>
      <c r="R17" s="795"/>
      <c r="S17" s="795"/>
      <c r="T17" s="795"/>
      <c r="U17" s="795"/>
      <c r="V17" s="795"/>
      <c r="W17" s="795"/>
      <c r="X17" s="795"/>
      <c r="Y17" s="795"/>
      <c r="Z17" s="795"/>
      <c r="AA17" s="795"/>
      <c r="AB17" s="795"/>
      <c r="AC17" s="795"/>
      <c r="AD17" s="797">
        <v>5</v>
      </c>
      <c r="AE17" s="797" t="s">
        <v>106</v>
      </c>
      <c r="AF17" s="798"/>
      <c r="AG17" s="797">
        <v>5</v>
      </c>
      <c r="AH17" s="797" t="s">
        <v>106</v>
      </c>
      <c r="AI17" s="795"/>
      <c r="AJ17" s="795"/>
      <c r="AK17" s="795"/>
      <c r="AL17" s="795"/>
      <c r="AM17" s="795"/>
      <c r="AN17" s="795"/>
      <c r="AO17" s="795"/>
      <c r="AP17" s="795"/>
      <c r="AQ17" s="795"/>
      <c r="AR17" s="795"/>
      <c r="AS17" s="795"/>
      <c r="AT17" s="795"/>
    </row>
    <row r="18" spans="1:46" s="1029" customFormat="1" ht="40.5" customHeight="1">
      <c r="A18" s="1031" t="str">
        <f>'Sch-2'!A18</f>
        <v>I</v>
      </c>
      <c r="B18" s="1060" t="str">
        <f>'Sch-1'!B18</f>
        <v>Extn of Tuticorin-II GIS for ICT7 &amp; line</v>
      </c>
      <c r="C18" s="1062"/>
      <c r="D18" s="1063"/>
      <c r="E18" s="1062"/>
      <c r="F18" s="1062"/>
      <c r="G18" s="1044"/>
      <c r="H18" s="1200"/>
      <c r="I18" s="1057"/>
      <c r="J18" s="1057"/>
      <c r="K18" s="1031"/>
      <c r="L18" s="1057"/>
      <c r="M18" s="1057"/>
      <c r="N18" s="1058"/>
      <c r="O18" s="1058"/>
      <c r="V18" s="1030"/>
    </row>
    <row r="19" spans="1:46" s="620" customFormat="1" ht="37.5">
      <c r="A19" s="964">
        <v>1</v>
      </c>
      <c r="B19" s="1172" t="s">
        <v>839</v>
      </c>
      <c r="C19" s="963">
        <v>100003557</v>
      </c>
      <c r="D19" s="963">
        <v>998736</v>
      </c>
      <c r="E19" s="1083"/>
      <c r="F19" s="1153">
        <v>18</v>
      </c>
      <c r="G19" s="1077"/>
      <c r="H19" s="1172" t="s">
        <v>852</v>
      </c>
      <c r="I19" s="963" t="s">
        <v>111</v>
      </c>
      <c r="J19" s="963">
        <v>2</v>
      </c>
      <c r="K19" s="987"/>
      <c r="L19" s="988" t="str">
        <f>IF(K19=0, "INCLUDED", IF(ISERROR(J19*K19), K19, J19*K19))</f>
        <v>INCLUDED</v>
      </c>
      <c r="M19" s="989">
        <f>O19</f>
        <v>0</v>
      </c>
      <c r="N19" s="620">
        <f>IF(L19="Included",0,L19)</f>
        <v>0</v>
      </c>
      <c r="O19" s="620">
        <f>IF(G19="",(N19*F19/100),(N19*G19))</f>
        <v>0</v>
      </c>
      <c r="V19" s="830"/>
    </row>
    <row r="20" spans="1:46" s="620" customFormat="1" ht="62.25" customHeight="1">
      <c r="A20" s="964">
        <v>2</v>
      </c>
      <c r="B20" s="1172" t="s">
        <v>839</v>
      </c>
      <c r="C20" s="963">
        <v>100001826</v>
      </c>
      <c r="D20" s="963">
        <v>998736</v>
      </c>
      <c r="E20" s="1083"/>
      <c r="F20" s="1153">
        <v>18</v>
      </c>
      <c r="G20" s="1077"/>
      <c r="H20" s="1172" t="s">
        <v>853</v>
      </c>
      <c r="I20" s="963" t="s">
        <v>111</v>
      </c>
      <c r="J20" s="963">
        <v>1</v>
      </c>
      <c r="K20" s="987"/>
      <c r="L20" s="988" t="str">
        <f t="shared" ref="L20:L24" si="0">IF(K20=0, "INCLUDED", IF(ISERROR(J20*K20), K20, J20*K20))</f>
        <v>INCLUDED</v>
      </c>
      <c r="M20" s="989">
        <f t="shared" ref="M20:M24" si="1">O20</f>
        <v>0</v>
      </c>
      <c r="N20" s="620">
        <f t="shared" ref="N20:N24" si="2">IF(L20="Included",0,L20)</f>
        <v>0</v>
      </c>
      <c r="O20" s="620">
        <f t="shared" ref="O20:O24" si="3">IF(G20="",(N20*F20/100),(N20*G20))</f>
        <v>0</v>
      </c>
      <c r="V20" s="830"/>
    </row>
    <row r="21" spans="1:46" s="620" customFormat="1" ht="62.25" customHeight="1">
      <c r="A21" s="964">
        <v>3</v>
      </c>
      <c r="B21" s="1172" t="s">
        <v>839</v>
      </c>
      <c r="C21" s="963">
        <v>100002392</v>
      </c>
      <c r="D21" s="963">
        <v>998736</v>
      </c>
      <c r="E21" s="1083"/>
      <c r="F21" s="1153">
        <v>18</v>
      </c>
      <c r="G21" s="1077"/>
      <c r="H21" s="1172" t="s">
        <v>854</v>
      </c>
      <c r="I21" s="963" t="s">
        <v>107</v>
      </c>
      <c r="J21" s="963">
        <v>3</v>
      </c>
      <c r="K21" s="987"/>
      <c r="L21" s="988" t="str">
        <f t="shared" si="0"/>
        <v>INCLUDED</v>
      </c>
      <c r="M21" s="989">
        <f t="shared" si="1"/>
        <v>0</v>
      </c>
      <c r="N21" s="620">
        <f t="shared" si="2"/>
        <v>0</v>
      </c>
      <c r="O21" s="620">
        <f t="shared" si="3"/>
        <v>0</v>
      </c>
      <c r="V21" s="830"/>
    </row>
    <row r="22" spans="1:46" s="620" customFormat="1" ht="62.25" customHeight="1">
      <c r="A22" s="964">
        <v>4</v>
      </c>
      <c r="B22" s="1172" t="s">
        <v>839</v>
      </c>
      <c r="C22" s="963">
        <v>100002140</v>
      </c>
      <c r="D22" s="963">
        <v>998736</v>
      </c>
      <c r="E22" s="1083"/>
      <c r="F22" s="1153">
        <v>18</v>
      </c>
      <c r="G22" s="1077"/>
      <c r="H22" s="1172" t="s">
        <v>855</v>
      </c>
      <c r="I22" s="963" t="s">
        <v>259</v>
      </c>
      <c r="J22" s="963">
        <v>280</v>
      </c>
      <c r="K22" s="987"/>
      <c r="L22" s="988" t="str">
        <f t="shared" si="0"/>
        <v>INCLUDED</v>
      </c>
      <c r="M22" s="989">
        <f t="shared" si="1"/>
        <v>0</v>
      </c>
      <c r="N22" s="620">
        <f t="shared" si="2"/>
        <v>0</v>
      </c>
      <c r="O22" s="620">
        <f t="shared" si="3"/>
        <v>0</v>
      </c>
      <c r="V22" s="830"/>
    </row>
    <row r="23" spans="1:46" s="620" customFormat="1" ht="62.25" customHeight="1">
      <c r="A23" s="964">
        <v>5</v>
      </c>
      <c r="B23" s="1172" t="s">
        <v>839</v>
      </c>
      <c r="C23" s="963">
        <v>100002135</v>
      </c>
      <c r="D23" s="963">
        <v>998736</v>
      </c>
      <c r="E23" s="1083"/>
      <c r="F23" s="1153">
        <v>18</v>
      </c>
      <c r="G23" s="1077"/>
      <c r="H23" s="1172" t="s">
        <v>856</v>
      </c>
      <c r="I23" s="963" t="s">
        <v>111</v>
      </c>
      <c r="J23" s="963">
        <v>1</v>
      </c>
      <c r="K23" s="987"/>
      <c r="L23" s="988" t="str">
        <f t="shared" si="0"/>
        <v>INCLUDED</v>
      </c>
      <c r="M23" s="989">
        <f t="shared" si="1"/>
        <v>0</v>
      </c>
      <c r="N23" s="620">
        <f t="shared" si="2"/>
        <v>0</v>
      </c>
      <c r="O23" s="620">
        <f t="shared" si="3"/>
        <v>0</v>
      </c>
      <c r="V23" s="830"/>
    </row>
    <row r="24" spans="1:46" s="620" customFormat="1" ht="62.25" customHeight="1">
      <c r="A24" s="964">
        <v>6</v>
      </c>
      <c r="B24" s="1172" t="s">
        <v>839</v>
      </c>
      <c r="C24" s="963">
        <v>100002132</v>
      </c>
      <c r="D24" s="963">
        <v>998736</v>
      </c>
      <c r="E24" s="1083"/>
      <c r="F24" s="1153">
        <v>18</v>
      </c>
      <c r="G24" s="1077"/>
      <c r="H24" s="1172" t="s">
        <v>857</v>
      </c>
      <c r="I24" s="963" t="s">
        <v>111</v>
      </c>
      <c r="J24" s="963">
        <v>1</v>
      </c>
      <c r="K24" s="987"/>
      <c r="L24" s="988" t="str">
        <f t="shared" si="0"/>
        <v>INCLUDED</v>
      </c>
      <c r="M24" s="989">
        <f t="shared" si="1"/>
        <v>0</v>
      </c>
      <c r="N24" s="620">
        <f t="shared" si="2"/>
        <v>0</v>
      </c>
      <c r="O24" s="620">
        <f t="shared" si="3"/>
        <v>0</v>
      </c>
      <c r="V24" s="830"/>
    </row>
    <row r="25" spans="1:46" s="620" customFormat="1" ht="62.25" customHeight="1">
      <c r="A25" s="964">
        <v>7</v>
      </c>
      <c r="B25" s="1172" t="s">
        <v>839</v>
      </c>
      <c r="C25" s="963">
        <v>100057110</v>
      </c>
      <c r="D25" s="963">
        <v>998736</v>
      </c>
      <c r="E25" s="1083"/>
      <c r="F25" s="1153">
        <v>18</v>
      </c>
      <c r="G25" s="1077"/>
      <c r="H25" s="1172" t="s">
        <v>858</v>
      </c>
      <c r="I25" s="963" t="s">
        <v>111</v>
      </c>
      <c r="J25" s="963">
        <v>2</v>
      </c>
      <c r="K25" s="987"/>
      <c r="L25" s="988" t="str">
        <f t="shared" ref="L25:L89" si="4">IF(K25=0, "INCLUDED", IF(ISERROR(J25*K25), K25, J25*K25))</f>
        <v>INCLUDED</v>
      </c>
      <c r="M25" s="989">
        <f t="shared" ref="M25:M89" si="5">O25</f>
        <v>0</v>
      </c>
      <c r="N25" s="620">
        <f t="shared" ref="N25:N89" si="6">IF(L25="Included",0,L25)</f>
        <v>0</v>
      </c>
      <c r="O25" s="620">
        <f t="shared" ref="O25:O89" si="7">IF(G25="",(N25*F25/100),(N25*G25))</f>
        <v>0</v>
      </c>
      <c r="V25" s="830"/>
    </row>
    <row r="26" spans="1:46" s="620" customFormat="1" ht="37.5">
      <c r="A26" s="964">
        <v>8</v>
      </c>
      <c r="B26" s="1172" t="s">
        <v>839</v>
      </c>
      <c r="C26" s="963">
        <v>100000268</v>
      </c>
      <c r="D26" s="963">
        <v>998736</v>
      </c>
      <c r="E26" s="1083"/>
      <c r="F26" s="1153">
        <v>18</v>
      </c>
      <c r="G26" s="1077"/>
      <c r="H26" s="1172" t="s">
        <v>108</v>
      </c>
      <c r="I26" s="963" t="s">
        <v>107</v>
      </c>
      <c r="J26" s="963">
        <v>2</v>
      </c>
      <c r="K26" s="987"/>
      <c r="L26" s="988" t="str">
        <f t="shared" si="4"/>
        <v>INCLUDED</v>
      </c>
      <c r="M26" s="989">
        <f t="shared" si="5"/>
        <v>0</v>
      </c>
      <c r="N26" s="620">
        <f t="shared" si="6"/>
        <v>0</v>
      </c>
      <c r="O26" s="620">
        <f t="shared" si="7"/>
        <v>0</v>
      </c>
      <c r="V26" s="830"/>
    </row>
    <row r="27" spans="1:46" s="620" customFormat="1" ht="37.5">
      <c r="A27" s="964">
        <v>9</v>
      </c>
      <c r="B27" s="1172" t="s">
        <v>840</v>
      </c>
      <c r="C27" s="963">
        <v>100000328</v>
      </c>
      <c r="D27" s="963">
        <v>998736</v>
      </c>
      <c r="E27" s="1083"/>
      <c r="F27" s="1153">
        <v>18</v>
      </c>
      <c r="G27" s="1077"/>
      <c r="H27" s="1172" t="s">
        <v>109</v>
      </c>
      <c r="I27" s="963" t="s">
        <v>107</v>
      </c>
      <c r="J27" s="963">
        <v>3</v>
      </c>
      <c r="K27" s="987"/>
      <c r="L27" s="988" t="str">
        <f t="shared" si="4"/>
        <v>INCLUDED</v>
      </c>
      <c r="M27" s="989">
        <f t="shared" si="5"/>
        <v>0</v>
      </c>
      <c r="N27" s="620">
        <f t="shared" si="6"/>
        <v>0</v>
      </c>
      <c r="O27" s="620">
        <f t="shared" si="7"/>
        <v>0</v>
      </c>
      <c r="V27" s="830"/>
    </row>
    <row r="28" spans="1:46" s="620" customFormat="1" ht="37.5">
      <c r="A28" s="964">
        <v>10</v>
      </c>
      <c r="B28" s="1172" t="s">
        <v>840</v>
      </c>
      <c r="C28" s="963">
        <v>100000340</v>
      </c>
      <c r="D28" s="963">
        <v>998736</v>
      </c>
      <c r="E28" s="1083"/>
      <c r="F28" s="1153">
        <v>18</v>
      </c>
      <c r="G28" s="1077"/>
      <c r="H28" s="1172" t="s">
        <v>859</v>
      </c>
      <c r="I28" s="963" t="s">
        <v>107</v>
      </c>
      <c r="J28" s="963">
        <v>3</v>
      </c>
      <c r="K28" s="987"/>
      <c r="L28" s="988" t="str">
        <f t="shared" si="4"/>
        <v>INCLUDED</v>
      </c>
      <c r="M28" s="989">
        <f t="shared" si="5"/>
        <v>0</v>
      </c>
      <c r="N28" s="620">
        <f t="shared" si="6"/>
        <v>0</v>
      </c>
      <c r="O28" s="620">
        <f t="shared" si="7"/>
        <v>0</v>
      </c>
      <c r="V28" s="830"/>
    </row>
    <row r="29" spans="1:46" s="620" customFormat="1" ht="37.5">
      <c r="A29" s="964">
        <v>11</v>
      </c>
      <c r="B29" s="1172" t="s">
        <v>841</v>
      </c>
      <c r="C29" s="963">
        <v>100002188</v>
      </c>
      <c r="D29" s="963">
        <v>998731</v>
      </c>
      <c r="E29" s="1083"/>
      <c r="F29" s="1153">
        <v>18</v>
      </c>
      <c r="G29" s="1077"/>
      <c r="H29" s="1172" t="s">
        <v>860</v>
      </c>
      <c r="I29" s="963" t="s">
        <v>111</v>
      </c>
      <c r="J29" s="963">
        <v>1</v>
      </c>
      <c r="K29" s="987"/>
      <c r="L29" s="988" t="str">
        <f t="shared" si="4"/>
        <v>INCLUDED</v>
      </c>
      <c r="M29" s="989">
        <f t="shared" si="5"/>
        <v>0</v>
      </c>
      <c r="N29" s="620">
        <f t="shared" si="6"/>
        <v>0</v>
      </c>
      <c r="O29" s="620">
        <f t="shared" si="7"/>
        <v>0</v>
      </c>
      <c r="V29" s="830"/>
    </row>
    <row r="30" spans="1:46" s="620" customFormat="1" ht="37.5">
      <c r="A30" s="964">
        <v>12</v>
      </c>
      <c r="B30" s="1172" t="s">
        <v>841</v>
      </c>
      <c r="C30" s="963">
        <v>100002306</v>
      </c>
      <c r="D30" s="963">
        <v>998731</v>
      </c>
      <c r="E30" s="1083"/>
      <c r="F30" s="1153">
        <v>18</v>
      </c>
      <c r="G30" s="1077"/>
      <c r="H30" s="1172" t="s">
        <v>861</v>
      </c>
      <c r="I30" s="963" t="s">
        <v>111</v>
      </c>
      <c r="J30" s="963">
        <v>1</v>
      </c>
      <c r="K30" s="987"/>
      <c r="L30" s="988" t="str">
        <f t="shared" si="4"/>
        <v>INCLUDED</v>
      </c>
      <c r="M30" s="989">
        <f t="shared" si="5"/>
        <v>0</v>
      </c>
      <c r="N30" s="620">
        <f t="shared" si="6"/>
        <v>0</v>
      </c>
      <c r="O30" s="620">
        <f t="shared" si="7"/>
        <v>0</v>
      </c>
      <c r="V30" s="830"/>
    </row>
    <row r="31" spans="1:46" s="620" customFormat="1" ht="37.5">
      <c r="A31" s="964">
        <v>13</v>
      </c>
      <c r="B31" s="1172" t="s">
        <v>841</v>
      </c>
      <c r="C31" s="963">
        <v>100003724</v>
      </c>
      <c r="D31" s="963">
        <v>998731</v>
      </c>
      <c r="E31" s="1083"/>
      <c r="F31" s="1153">
        <v>18</v>
      </c>
      <c r="G31" s="1077"/>
      <c r="H31" s="1172" t="s">
        <v>862</v>
      </c>
      <c r="I31" s="963" t="s">
        <v>111</v>
      </c>
      <c r="J31" s="963">
        <v>1</v>
      </c>
      <c r="K31" s="987"/>
      <c r="L31" s="988" t="str">
        <f t="shared" si="4"/>
        <v>INCLUDED</v>
      </c>
      <c r="M31" s="989">
        <f t="shared" si="5"/>
        <v>0</v>
      </c>
      <c r="N31" s="620">
        <f t="shared" si="6"/>
        <v>0</v>
      </c>
      <c r="O31" s="620">
        <f t="shared" si="7"/>
        <v>0</v>
      </c>
      <c r="V31" s="830"/>
    </row>
    <row r="32" spans="1:46" s="620" customFormat="1" ht="37.5">
      <c r="A32" s="964">
        <v>14</v>
      </c>
      <c r="B32" s="1172" t="s">
        <v>841</v>
      </c>
      <c r="C32" s="963">
        <v>100003726</v>
      </c>
      <c r="D32" s="963">
        <v>998731</v>
      </c>
      <c r="E32" s="1083"/>
      <c r="F32" s="1153">
        <v>18</v>
      </c>
      <c r="G32" s="1077"/>
      <c r="H32" s="1172" t="s">
        <v>863</v>
      </c>
      <c r="I32" s="963" t="s">
        <v>111</v>
      </c>
      <c r="J32" s="963">
        <v>1</v>
      </c>
      <c r="K32" s="987"/>
      <c r="L32" s="988" t="str">
        <f t="shared" si="4"/>
        <v>INCLUDED</v>
      </c>
      <c r="M32" s="989">
        <f t="shared" si="5"/>
        <v>0</v>
      </c>
      <c r="N32" s="620">
        <f t="shared" si="6"/>
        <v>0</v>
      </c>
      <c r="O32" s="620">
        <f t="shared" si="7"/>
        <v>0</v>
      </c>
      <c r="V32" s="830"/>
    </row>
    <row r="33" spans="1:22" s="620" customFormat="1" ht="18.75">
      <c r="A33" s="964">
        <v>15</v>
      </c>
      <c r="B33" s="1172" t="s">
        <v>842</v>
      </c>
      <c r="C33" s="963">
        <v>100000731</v>
      </c>
      <c r="D33" s="963">
        <v>998736</v>
      </c>
      <c r="E33" s="1083"/>
      <c r="F33" s="1153">
        <v>18</v>
      </c>
      <c r="G33" s="1077"/>
      <c r="H33" s="1172" t="s">
        <v>864</v>
      </c>
      <c r="I33" s="963" t="s">
        <v>107</v>
      </c>
      <c r="J33" s="963">
        <v>1</v>
      </c>
      <c r="K33" s="987"/>
      <c r="L33" s="988" t="str">
        <f t="shared" si="4"/>
        <v>INCLUDED</v>
      </c>
      <c r="M33" s="989">
        <f t="shared" si="5"/>
        <v>0</v>
      </c>
      <c r="N33" s="620">
        <f t="shared" si="6"/>
        <v>0</v>
      </c>
      <c r="O33" s="620">
        <f t="shared" si="7"/>
        <v>0</v>
      </c>
      <c r="V33" s="830"/>
    </row>
    <row r="34" spans="1:22" s="620" customFormat="1" ht="37.5">
      <c r="A34" s="964">
        <v>16</v>
      </c>
      <c r="B34" s="1172" t="s">
        <v>842</v>
      </c>
      <c r="C34" s="963">
        <v>100000735</v>
      </c>
      <c r="D34" s="963">
        <v>998736</v>
      </c>
      <c r="E34" s="1083"/>
      <c r="F34" s="1153">
        <v>18</v>
      </c>
      <c r="G34" s="1077"/>
      <c r="H34" s="1172" t="s">
        <v>656</v>
      </c>
      <c r="I34" s="963" t="s">
        <v>111</v>
      </c>
      <c r="J34" s="963">
        <v>1</v>
      </c>
      <c r="K34" s="987"/>
      <c r="L34" s="988" t="str">
        <f t="shared" si="4"/>
        <v>INCLUDED</v>
      </c>
      <c r="M34" s="989">
        <f t="shared" si="5"/>
        <v>0</v>
      </c>
      <c r="N34" s="620">
        <f t="shared" si="6"/>
        <v>0</v>
      </c>
      <c r="O34" s="620">
        <f t="shared" si="7"/>
        <v>0</v>
      </c>
      <c r="V34" s="830"/>
    </row>
    <row r="35" spans="1:22" s="620" customFormat="1" ht="18.75">
      <c r="A35" s="964">
        <v>17</v>
      </c>
      <c r="B35" s="1172" t="s">
        <v>842</v>
      </c>
      <c r="C35" s="963">
        <v>100016778</v>
      </c>
      <c r="D35" s="963">
        <v>998736</v>
      </c>
      <c r="E35" s="1083"/>
      <c r="F35" s="1153">
        <v>18</v>
      </c>
      <c r="G35" s="1077"/>
      <c r="H35" s="1172" t="s">
        <v>865</v>
      </c>
      <c r="I35" s="963" t="s">
        <v>107</v>
      </c>
      <c r="J35" s="963">
        <v>2</v>
      </c>
      <c r="K35" s="987"/>
      <c r="L35" s="988" t="str">
        <f t="shared" si="4"/>
        <v>INCLUDED</v>
      </c>
      <c r="M35" s="989">
        <f t="shared" si="5"/>
        <v>0</v>
      </c>
      <c r="N35" s="620">
        <f t="shared" si="6"/>
        <v>0</v>
      </c>
      <c r="O35" s="620">
        <f t="shared" si="7"/>
        <v>0</v>
      </c>
      <c r="V35" s="830"/>
    </row>
    <row r="36" spans="1:22" s="620" customFormat="1" ht="18.75">
      <c r="A36" s="964">
        <v>18</v>
      </c>
      <c r="B36" s="1172" t="s">
        <v>842</v>
      </c>
      <c r="C36" s="963">
        <v>100016779</v>
      </c>
      <c r="D36" s="963">
        <v>998736</v>
      </c>
      <c r="E36" s="1083"/>
      <c r="F36" s="1153">
        <v>18</v>
      </c>
      <c r="G36" s="1077"/>
      <c r="H36" s="1172" t="s">
        <v>234</v>
      </c>
      <c r="I36" s="963" t="s">
        <v>107</v>
      </c>
      <c r="J36" s="963">
        <v>3</v>
      </c>
      <c r="K36" s="987"/>
      <c r="L36" s="988" t="str">
        <f t="shared" si="4"/>
        <v>INCLUDED</v>
      </c>
      <c r="M36" s="989">
        <f t="shared" si="5"/>
        <v>0</v>
      </c>
      <c r="N36" s="620">
        <f t="shared" si="6"/>
        <v>0</v>
      </c>
      <c r="O36" s="620">
        <f t="shared" si="7"/>
        <v>0</v>
      </c>
      <c r="V36" s="830"/>
    </row>
    <row r="37" spans="1:22" s="620" customFormat="1" ht="18.75">
      <c r="A37" s="964">
        <v>19</v>
      </c>
      <c r="B37" s="1172" t="s">
        <v>842</v>
      </c>
      <c r="C37" s="963">
        <v>100000738</v>
      </c>
      <c r="D37" s="963">
        <v>998736</v>
      </c>
      <c r="E37" s="1083"/>
      <c r="F37" s="1153">
        <v>18</v>
      </c>
      <c r="G37" s="1077"/>
      <c r="H37" s="1172" t="s">
        <v>716</v>
      </c>
      <c r="I37" s="963" t="s">
        <v>107</v>
      </c>
      <c r="J37" s="963">
        <v>1</v>
      </c>
      <c r="K37" s="987"/>
      <c r="L37" s="988" t="str">
        <f t="shared" si="4"/>
        <v>INCLUDED</v>
      </c>
      <c r="M37" s="989">
        <f t="shared" si="5"/>
        <v>0</v>
      </c>
      <c r="N37" s="620">
        <f t="shared" si="6"/>
        <v>0</v>
      </c>
      <c r="O37" s="620">
        <f t="shared" si="7"/>
        <v>0</v>
      </c>
      <c r="V37" s="830"/>
    </row>
    <row r="38" spans="1:22" s="620" customFormat="1" ht="37.5">
      <c r="A38" s="964">
        <v>20</v>
      </c>
      <c r="B38" s="1172" t="s">
        <v>842</v>
      </c>
      <c r="C38" s="963">
        <v>100000743</v>
      </c>
      <c r="D38" s="963">
        <v>998736</v>
      </c>
      <c r="E38" s="1083"/>
      <c r="F38" s="1153">
        <v>18</v>
      </c>
      <c r="G38" s="1077"/>
      <c r="H38" s="1172" t="s">
        <v>866</v>
      </c>
      <c r="I38" s="963" t="s">
        <v>111</v>
      </c>
      <c r="J38" s="963">
        <v>1</v>
      </c>
      <c r="K38" s="987"/>
      <c r="L38" s="988" t="str">
        <f t="shared" si="4"/>
        <v>INCLUDED</v>
      </c>
      <c r="M38" s="989">
        <f t="shared" si="5"/>
        <v>0</v>
      </c>
      <c r="N38" s="620">
        <f t="shared" si="6"/>
        <v>0</v>
      </c>
      <c r="O38" s="620">
        <f t="shared" si="7"/>
        <v>0</v>
      </c>
      <c r="V38" s="830"/>
    </row>
    <row r="39" spans="1:22" s="620" customFormat="1" ht="37.5">
      <c r="A39" s="964">
        <v>21</v>
      </c>
      <c r="B39" s="1172" t="s">
        <v>843</v>
      </c>
      <c r="C39" s="963">
        <v>100002070</v>
      </c>
      <c r="D39" s="963">
        <v>998736</v>
      </c>
      <c r="E39" s="1083"/>
      <c r="F39" s="1153">
        <v>18</v>
      </c>
      <c r="G39" s="1077"/>
      <c r="H39" s="1172" t="s">
        <v>867</v>
      </c>
      <c r="I39" s="963" t="s">
        <v>107</v>
      </c>
      <c r="J39" s="963">
        <v>2</v>
      </c>
      <c r="K39" s="987"/>
      <c r="L39" s="988" t="str">
        <f t="shared" si="4"/>
        <v>INCLUDED</v>
      </c>
      <c r="M39" s="989">
        <f t="shared" si="5"/>
        <v>0</v>
      </c>
      <c r="N39" s="620">
        <f t="shared" si="6"/>
        <v>0</v>
      </c>
      <c r="O39" s="620">
        <f t="shared" si="7"/>
        <v>0</v>
      </c>
      <c r="V39" s="830"/>
    </row>
    <row r="40" spans="1:22" s="620" customFormat="1" ht="37.5">
      <c r="A40" s="964">
        <v>22</v>
      </c>
      <c r="B40" s="1172" t="s">
        <v>843</v>
      </c>
      <c r="C40" s="963">
        <v>100002069</v>
      </c>
      <c r="D40" s="963">
        <v>998736</v>
      </c>
      <c r="E40" s="1083"/>
      <c r="F40" s="1153">
        <v>18</v>
      </c>
      <c r="G40" s="1077"/>
      <c r="H40" s="1172" t="s">
        <v>671</v>
      </c>
      <c r="I40" s="963" t="s">
        <v>107</v>
      </c>
      <c r="J40" s="963">
        <v>2</v>
      </c>
      <c r="K40" s="987"/>
      <c r="L40" s="988" t="str">
        <f t="shared" si="4"/>
        <v>INCLUDED</v>
      </c>
      <c r="M40" s="989">
        <f t="shared" si="5"/>
        <v>0</v>
      </c>
      <c r="N40" s="620">
        <f t="shared" si="6"/>
        <v>0</v>
      </c>
      <c r="O40" s="620">
        <f t="shared" si="7"/>
        <v>0</v>
      </c>
      <c r="V40" s="830"/>
    </row>
    <row r="41" spans="1:22" s="620" customFormat="1" ht="37.5">
      <c r="A41" s="964">
        <v>23</v>
      </c>
      <c r="B41" s="1172" t="s">
        <v>843</v>
      </c>
      <c r="C41" s="963">
        <v>100002075</v>
      </c>
      <c r="D41" s="963">
        <v>998736</v>
      </c>
      <c r="E41" s="1083"/>
      <c r="F41" s="1153">
        <v>18</v>
      </c>
      <c r="G41" s="1077"/>
      <c r="H41" s="1172" t="s">
        <v>868</v>
      </c>
      <c r="I41" s="963" t="s">
        <v>107</v>
      </c>
      <c r="J41" s="963">
        <v>1</v>
      </c>
      <c r="K41" s="987"/>
      <c r="L41" s="988" t="str">
        <f t="shared" si="4"/>
        <v>INCLUDED</v>
      </c>
      <c r="M41" s="989">
        <f t="shared" si="5"/>
        <v>0</v>
      </c>
      <c r="N41" s="620">
        <f t="shared" si="6"/>
        <v>0</v>
      </c>
      <c r="O41" s="620">
        <f t="shared" si="7"/>
        <v>0</v>
      </c>
      <c r="V41" s="830"/>
    </row>
    <row r="42" spans="1:22" s="620" customFormat="1" ht="37.5">
      <c r="A42" s="964">
        <v>24</v>
      </c>
      <c r="B42" s="1172" t="s">
        <v>844</v>
      </c>
      <c r="C42" s="963">
        <v>100001021</v>
      </c>
      <c r="D42" s="963">
        <v>995461</v>
      </c>
      <c r="E42" s="1083"/>
      <c r="F42" s="1153">
        <v>18</v>
      </c>
      <c r="G42" s="1077"/>
      <c r="H42" s="1172" t="s">
        <v>120</v>
      </c>
      <c r="I42" s="963" t="s">
        <v>107</v>
      </c>
      <c r="J42" s="963">
        <v>2</v>
      </c>
      <c r="K42" s="987"/>
      <c r="L42" s="988" t="str">
        <f t="shared" si="4"/>
        <v>INCLUDED</v>
      </c>
      <c r="M42" s="989">
        <f t="shared" si="5"/>
        <v>0</v>
      </c>
      <c r="N42" s="620">
        <f t="shared" si="6"/>
        <v>0</v>
      </c>
      <c r="O42" s="620">
        <f t="shared" si="7"/>
        <v>0</v>
      </c>
      <c r="V42" s="830"/>
    </row>
    <row r="43" spans="1:22" s="620" customFormat="1" ht="37.5">
      <c r="A43" s="964">
        <v>25</v>
      </c>
      <c r="B43" s="1172" t="s">
        <v>844</v>
      </c>
      <c r="C43" s="963">
        <v>100001024</v>
      </c>
      <c r="D43" s="963">
        <v>998731</v>
      </c>
      <c r="E43" s="1083"/>
      <c r="F43" s="1153">
        <v>18</v>
      </c>
      <c r="G43" s="1077"/>
      <c r="H43" s="1172" t="s">
        <v>723</v>
      </c>
      <c r="I43" s="963" t="s">
        <v>107</v>
      </c>
      <c r="J43" s="963">
        <v>2</v>
      </c>
      <c r="K43" s="987"/>
      <c r="L43" s="988" t="str">
        <f t="shared" si="4"/>
        <v>INCLUDED</v>
      </c>
      <c r="M43" s="989">
        <f t="shared" si="5"/>
        <v>0</v>
      </c>
      <c r="N43" s="620">
        <f t="shared" si="6"/>
        <v>0</v>
      </c>
      <c r="O43" s="620">
        <f t="shared" si="7"/>
        <v>0</v>
      </c>
      <c r="V43" s="830"/>
    </row>
    <row r="44" spans="1:22" s="620" customFormat="1" ht="37.5">
      <c r="A44" s="964">
        <v>26</v>
      </c>
      <c r="B44" s="1172" t="s">
        <v>844</v>
      </c>
      <c r="C44" s="963">
        <v>100004852</v>
      </c>
      <c r="D44" s="963">
        <v>998731</v>
      </c>
      <c r="E44" s="1083"/>
      <c r="F44" s="1153">
        <v>18</v>
      </c>
      <c r="G44" s="1077"/>
      <c r="H44" s="1172" t="s">
        <v>869</v>
      </c>
      <c r="I44" s="963" t="s">
        <v>107</v>
      </c>
      <c r="J44" s="963">
        <v>13</v>
      </c>
      <c r="K44" s="987"/>
      <c r="L44" s="988" t="str">
        <f t="shared" si="4"/>
        <v>INCLUDED</v>
      </c>
      <c r="M44" s="989">
        <f t="shared" si="5"/>
        <v>0</v>
      </c>
      <c r="N44" s="620">
        <f t="shared" si="6"/>
        <v>0</v>
      </c>
      <c r="O44" s="620">
        <f t="shared" si="7"/>
        <v>0</v>
      </c>
      <c r="V44" s="830"/>
    </row>
    <row r="45" spans="1:22" s="620" customFormat="1" ht="37.5">
      <c r="A45" s="964">
        <v>27</v>
      </c>
      <c r="B45" s="1172" t="s">
        <v>844</v>
      </c>
      <c r="C45" s="963">
        <v>100004926</v>
      </c>
      <c r="D45" s="963">
        <v>998731</v>
      </c>
      <c r="E45" s="1083"/>
      <c r="F45" s="1153">
        <v>18</v>
      </c>
      <c r="G45" s="1077"/>
      <c r="H45" s="1172" t="s">
        <v>657</v>
      </c>
      <c r="I45" s="963" t="s">
        <v>107</v>
      </c>
      <c r="J45" s="963">
        <v>13</v>
      </c>
      <c r="K45" s="987"/>
      <c r="L45" s="988" t="str">
        <f t="shared" si="4"/>
        <v>INCLUDED</v>
      </c>
      <c r="M45" s="989">
        <f t="shared" si="5"/>
        <v>0</v>
      </c>
      <c r="N45" s="620">
        <f t="shared" si="6"/>
        <v>0</v>
      </c>
      <c r="O45" s="620">
        <f t="shared" si="7"/>
        <v>0</v>
      </c>
      <c r="V45" s="830"/>
    </row>
    <row r="46" spans="1:22" s="620" customFormat="1" ht="37.5">
      <c r="A46" s="964">
        <v>28</v>
      </c>
      <c r="B46" s="1172" t="s">
        <v>844</v>
      </c>
      <c r="C46" s="963">
        <v>100001885</v>
      </c>
      <c r="D46" s="963">
        <v>998739</v>
      </c>
      <c r="E46" s="1083"/>
      <c r="F46" s="1153">
        <v>18</v>
      </c>
      <c r="G46" s="1077"/>
      <c r="H46" s="1172" t="s">
        <v>122</v>
      </c>
      <c r="I46" s="963" t="s">
        <v>107</v>
      </c>
      <c r="J46" s="963">
        <v>1</v>
      </c>
      <c r="K46" s="987"/>
      <c r="L46" s="988" t="str">
        <f t="shared" si="4"/>
        <v>INCLUDED</v>
      </c>
      <c r="M46" s="989">
        <f t="shared" si="5"/>
        <v>0</v>
      </c>
      <c r="N46" s="620">
        <f t="shared" si="6"/>
        <v>0</v>
      </c>
      <c r="O46" s="620">
        <f t="shared" si="7"/>
        <v>0</v>
      </c>
      <c r="V46" s="830"/>
    </row>
    <row r="47" spans="1:22" s="620" customFormat="1" ht="37.5">
      <c r="A47" s="964">
        <v>29</v>
      </c>
      <c r="B47" s="1172" t="s">
        <v>844</v>
      </c>
      <c r="C47" s="963">
        <v>100001116</v>
      </c>
      <c r="D47" s="963">
        <v>998739</v>
      </c>
      <c r="E47" s="1083"/>
      <c r="F47" s="1153">
        <v>18</v>
      </c>
      <c r="G47" s="1077"/>
      <c r="H47" s="1172" t="s">
        <v>119</v>
      </c>
      <c r="I47" s="963" t="s">
        <v>111</v>
      </c>
      <c r="J47" s="963">
        <v>1</v>
      </c>
      <c r="K47" s="987"/>
      <c r="L47" s="988" t="str">
        <f t="shared" si="4"/>
        <v>INCLUDED</v>
      </c>
      <c r="M47" s="989">
        <f t="shared" si="5"/>
        <v>0</v>
      </c>
      <c r="N47" s="620">
        <f t="shared" si="6"/>
        <v>0</v>
      </c>
      <c r="O47" s="620">
        <f t="shared" si="7"/>
        <v>0</v>
      </c>
      <c r="V47" s="830"/>
    </row>
    <row r="48" spans="1:22" s="620" customFormat="1" ht="37.5">
      <c r="A48" s="964">
        <v>30</v>
      </c>
      <c r="B48" s="1172" t="s">
        <v>844</v>
      </c>
      <c r="C48" s="963">
        <v>100001113</v>
      </c>
      <c r="D48" s="963">
        <v>998739</v>
      </c>
      <c r="E48" s="1083"/>
      <c r="F48" s="1153">
        <v>18</v>
      </c>
      <c r="G48" s="1077"/>
      <c r="H48" s="1172" t="s">
        <v>724</v>
      </c>
      <c r="I48" s="963" t="s">
        <v>118</v>
      </c>
      <c r="J48" s="963">
        <v>1</v>
      </c>
      <c r="K48" s="987"/>
      <c r="L48" s="988" t="str">
        <f t="shared" si="4"/>
        <v>INCLUDED</v>
      </c>
      <c r="M48" s="989">
        <f t="shared" si="5"/>
        <v>0</v>
      </c>
      <c r="N48" s="620">
        <f t="shared" si="6"/>
        <v>0</v>
      </c>
      <c r="O48" s="620">
        <f t="shared" si="7"/>
        <v>0</v>
      </c>
      <c r="V48" s="830"/>
    </row>
    <row r="49" spans="1:22" s="620" customFormat="1" ht="37.5">
      <c r="A49" s="964">
        <v>31</v>
      </c>
      <c r="B49" s="1172" t="s">
        <v>845</v>
      </c>
      <c r="C49" s="963">
        <v>100002181</v>
      </c>
      <c r="D49" s="963">
        <v>998736</v>
      </c>
      <c r="E49" s="1083"/>
      <c r="F49" s="1153">
        <v>18</v>
      </c>
      <c r="G49" s="1077"/>
      <c r="H49" s="1172" t="s">
        <v>125</v>
      </c>
      <c r="I49" s="963" t="s">
        <v>118</v>
      </c>
      <c r="J49" s="963">
        <v>1</v>
      </c>
      <c r="K49" s="987"/>
      <c r="L49" s="988" t="str">
        <f t="shared" si="4"/>
        <v>INCLUDED</v>
      </c>
      <c r="M49" s="989">
        <f t="shared" si="5"/>
        <v>0</v>
      </c>
      <c r="N49" s="620">
        <f t="shared" si="6"/>
        <v>0</v>
      </c>
      <c r="O49" s="620">
        <f t="shared" si="7"/>
        <v>0</v>
      </c>
      <c r="V49" s="830"/>
    </row>
    <row r="50" spans="1:22" s="620" customFormat="1" ht="37.5">
      <c r="A50" s="964">
        <v>32</v>
      </c>
      <c r="B50" s="1172" t="s">
        <v>845</v>
      </c>
      <c r="C50" s="963">
        <v>100002182</v>
      </c>
      <c r="D50" s="963">
        <v>998736</v>
      </c>
      <c r="E50" s="1083"/>
      <c r="F50" s="1153">
        <v>18</v>
      </c>
      <c r="G50" s="1077"/>
      <c r="H50" s="1172" t="s">
        <v>126</v>
      </c>
      <c r="I50" s="963" t="s">
        <v>118</v>
      </c>
      <c r="J50" s="963">
        <v>1</v>
      </c>
      <c r="K50" s="987"/>
      <c r="L50" s="988" t="str">
        <f t="shared" si="4"/>
        <v>INCLUDED</v>
      </c>
      <c r="M50" s="989">
        <f t="shared" si="5"/>
        <v>0</v>
      </c>
      <c r="N50" s="620">
        <f t="shared" si="6"/>
        <v>0</v>
      </c>
      <c r="O50" s="620">
        <f t="shared" si="7"/>
        <v>0</v>
      </c>
      <c r="V50" s="830"/>
    </row>
    <row r="51" spans="1:22" s="620" customFormat="1" ht="37.5">
      <c r="A51" s="964">
        <v>33</v>
      </c>
      <c r="B51" s="1172" t="s">
        <v>845</v>
      </c>
      <c r="C51" s="963">
        <v>100002180</v>
      </c>
      <c r="D51" s="963">
        <v>998736</v>
      </c>
      <c r="E51" s="1083"/>
      <c r="F51" s="1153">
        <v>18</v>
      </c>
      <c r="G51" s="1077"/>
      <c r="H51" s="1172" t="s">
        <v>124</v>
      </c>
      <c r="I51" s="963" t="s">
        <v>118</v>
      </c>
      <c r="J51" s="963">
        <v>1</v>
      </c>
      <c r="K51" s="987"/>
      <c r="L51" s="988" t="str">
        <f t="shared" si="4"/>
        <v>INCLUDED</v>
      </c>
      <c r="M51" s="989">
        <f t="shared" si="5"/>
        <v>0</v>
      </c>
      <c r="N51" s="620">
        <f t="shared" si="6"/>
        <v>0</v>
      </c>
      <c r="O51" s="620">
        <f t="shared" si="7"/>
        <v>0</v>
      </c>
      <c r="V51" s="830"/>
    </row>
    <row r="52" spans="1:22" s="620" customFormat="1" ht="37.5">
      <c r="A52" s="964">
        <v>34</v>
      </c>
      <c r="B52" s="1172" t="s">
        <v>846</v>
      </c>
      <c r="C52" s="963">
        <v>100000484</v>
      </c>
      <c r="D52" s="963">
        <v>998736</v>
      </c>
      <c r="E52" s="1083"/>
      <c r="F52" s="1153">
        <v>18</v>
      </c>
      <c r="G52" s="1077"/>
      <c r="H52" s="1172" t="s">
        <v>705</v>
      </c>
      <c r="I52" s="963" t="s">
        <v>107</v>
      </c>
      <c r="J52" s="963">
        <v>6</v>
      </c>
      <c r="K52" s="987"/>
      <c r="L52" s="988" t="str">
        <f t="shared" si="4"/>
        <v>INCLUDED</v>
      </c>
      <c r="M52" s="989">
        <f t="shared" si="5"/>
        <v>0</v>
      </c>
      <c r="N52" s="620">
        <f t="shared" si="6"/>
        <v>0</v>
      </c>
      <c r="O52" s="620">
        <f t="shared" si="7"/>
        <v>0</v>
      </c>
      <c r="V52" s="830"/>
    </row>
    <row r="53" spans="1:22" s="620" customFormat="1" ht="37.5">
      <c r="A53" s="964">
        <v>35</v>
      </c>
      <c r="B53" s="1172" t="s">
        <v>846</v>
      </c>
      <c r="C53" s="963">
        <v>100001907</v>
      </c>
      <c r="D53" s="963">
        <v>998736</v>
      </c>
      <c r="E53" s="1083"/>
      <c r="F53" s="1153">
        <v>18</v>
      </c>
      <c r="G53" s="1077"/>
      <c r="H53" s="1172" t="s">
        <v>870</v>
      </c>
      <c r="I53" s="963" t="s">
        <v>107</v>
      </c>
      <c r="J53" s="963">
        <v>35</v>
      </c>
      <c r="K53" s="987"/>
      <c r="L53" s="988" t="str">
        <f t="shared" si="4"/>
        <v>INCLUDED</v>
      </c>
      <c r="M53" s="989">
        <f t="shared" si="5"/>
        <v>0</v>
      </c>
      <c r="N53" s="620">
        <f t="shared" si="6"/>
        <v>0</v>
      </c>
      <c r="O53" s="620">
        <f t="shared" si="7"/>
        <v>0</v>
      </c>
      <c r="V53" s="830"/>
    </row>
    <row r="54" spans="1:22" s="620" customFormat="1" ht="37.5">
      <c r="A54" s="964">
        <v>36</v>
      </c>
      <c r="B54" s="1172" t="s">
        <v>846</v>
      </c>
      <c r="C54" s="963">
        <v>100008179</v>
      </c>
      <c r="D54" s="963">
        <v>998736</v>
      </c>
      <c r="E54" s="1083"/>
      <c r="F54" s="1153">
        <v>18</v>
      </c>
      <c r="G54" s="1077"/>
      <c r="H54" s="1172" t="s">
        <v>871</v>
      </c>
      <c r="I54" s="963" t="s">
        <v>107</v>
      </c>
      <c r="J54" s="963">
        <v>2</v>
      </c>
      <c r="K54" s="987"/>
      <c r="L54" s="988" t="str">
        <f t="shared" si="4"/>
        <v>INCLUDED</v>
      </c>
      <c r="M54" s="989">
        <f t="shared" si="5"/>
        <v>0</v>
      </c>
      <c r="N54" s="620">
        <f t="shared" si="6"/>
        <v>0</v>
      </c>
      <c r="O54" s="620">
        <f t="shared" si="7"/>
        <v>0</v>
      </c>
      <c r="V54" s="830"/>
    </row>
    <row r="55" spans="1:22" s="620" customFormat="1" ht="37.5">
      <c r="A55" s="964">
        <v>37</v>
      </c>
      <c r="B55" s="1172" t="s">
        <v>846</v>
      </c>
      <c r="C55" s="963">
        <v>100000884</v>
      </c>
      <c r="D55" s="963">
        <v>998734</v>
      </c>
      <c r="E55" s="1083"/>
      <c r="F55" s="1153">
        <v>18</v>
      </c>
      <c r="G55" s="1077"/>
      <c r="H55" s="1172" t="s">
        <v>707</v>
      </c>
      <c r="I55" s="963" t="s">
        <v>107</v>
      </c>
      <c r="J55" s="963">
        <v>6</v>
      </c>
      <c r="K55" s="987"/>
      <c r="L55" s="988" t="str">
        <f t="shared" si="4"/>
        <v>INCLUDED</v>
      </c>
      <c r="M55" s="989">
        <f t="shared" si="5"/>
        <v>0</v>
      </c>
      <c r="N55" s="620">
        <f t="shared" si="6"/>
        <v>0</v>
      </c>
      <c r="O55" s="620">
        <f t="shared" si="7"/>
        <v>0</v>
      </c>
      <c r="V55" s="830"/>
    </row>
    <row r="56" spans="1:22" s="620" customFormat="1" ht="37.5">
      <c r="A56" s="964">
        <v>38</v>
      </c>
      <c r="B56" s="1172" t="s">
        <v>846</v>
      </c>
      <c r="C56" s="963">
        <v>100000448</v>
      </c>
      <c r="D56" s="963">
        <v>998736</v>
      </c>
      <c r="E56" s="1083"/>
      <c r="F56" s="1153">
        <v>18</v>
      </c>
      <c r="G56" s="1077"/>
      <c r="H56" s="1172" t="s">
        <v>708</v>
      </c>
      <c r="I56" s="963" t="s">
        <v>107</v>
      </c>
      <c r="J56" s="963">
        <v>3</v>
      </c>
      <c r="K56" s="987"/>
      <c r="L56" s="988" t="str">
        <f t="shared" si="4"/>
        <v>INCLUDED</v>
      </c>
      <c r="M56" s="989">
        <f t="shared" si="5"/>
        <v>0</v>
      </c>
      <c r="N56" s="620">
        <f t="shared" si="6"/>
        <v>0</v>
      </c>
      <c r="O56" s="620">
        <f t="shared" si="7"/>
        <v>0</v>
      </c>
      <c r="V56" s="830"/>
    </row>
    <row r="57" spans="1:22" s="620" customFormat="1" ht="45" customHeight="1">
      <c r="A57" s="964">
        <v>39</v>
      </c>
      <c r="B57" s="1172" t="s">
        <v>847</v>
      </c>
      <c r="C57" s="963">
        <v>100000983</v>
      </c>
      <c r="D57" s="963">
        <v>998736</v>
      </c>
      <c r="E57" s="1083"/>
      <c r="F57" s="1153">
        <v>18</v>
      </c>
      <c r="G57" s="1077"/>
      <c r="H57" s="1172" t="s">
        <v>872</v>
      </c>
      <c r="I57" s="963" t="s">
        <v>111</v>
      </c>
      <c r="J57" s="963">
        <v>1</v>
      </c>
      <c r="K57" s="987"/>
      <c r="L57" s="988" t="str">
        <f t="shared" si="4"/>
        <v>INCLUDED</v>
      </c>
      <c r="M57" s="989">
        <f t="shared" si="5"/>
        <v>0</v>
      </c>
      <c r="N57" s="620">
        <f t="shared" si="6"/>
        <v>0</v>
      </c>
      <c r="O57" s="620">
        <f t="shared" si="7"/>
        <v>0</v>
      </c>
      <c r="V57" s="830"/>
    </row>
    <row r="58" spans="1:22" s="620" customFormat="1" ht="45" customHeight="1">
      <c r="A58" s="964">
        <v>40</v>
      </c>
      <c r="B58" s="1172" t="s">
        <v>847</v>
      </c>
      <c r="C58" s="963">
        <v>100008181</v>
      </c>
      <c r="D58" s="963">
        <v>998736</v>
      </c>
      <c r="E58" s="1083"/>
      <c r="F58" s="1153">
        <v>18</v>
      </c>
      <c r="G58" s="1077"/>
      <c r="H58" s="1172" t="s">
        <v>873</v>
      </c>
      <c r="I58" s="963" t="s">
        <v>111</v>
      </c>
      <c r="J58" s="963">
        <v>1</v>
      </c>
      <c r="K58" s="987"/>
      <c r="L58" s="988" t="str">
        <f t="shared" si="4"/>
        <v>INCLUDED</v>
      </c>
      <c r="M58" s="989">
        <f t="shared" si="5"/>
        <v>0</v>
      </c>
      <c r="N58" s="620">
        <f t="shared" si="6"/>
        <v>0</v>
      </c>
      <c r="O58" s="620">
        <f t="shared" si="7"/>
        <v>0</v>
      </c>
      <c r="V58" s="830"/>
    </row>
    <row r="59" spans="1:22" s="1205" customFormat="1" ht="45" customHeight="1">
      <c r="A59" s="1208">
        <v>41</v>
      </c>
      <c r="B59" s="1172" t="s">
        <v>847</v>
      </c>
      <c r="C59" s="963">
        <v>100033413</v>
      </c>
      <c r="D59" s="963">
        <v>998736</v>
      </c>
      <c r="E59" s="1209"/>
      <c r="F59" s="1153">
        <v>18</v>
      </c>
      <c r="G59" s="1210"/>
      <c r="H59" s="1172" t="s">
        <v>874</v>
      </c>
      <c r="I59" s="963" t="s">
        <v>111</v>
      </c>
      <c r="J59" s="963">
        <v>1</v>
      </c>
      <c r="K59" s="987"/>
      <c r="L59" s="1211" t="str">
        <f t="shared" si="4"/>
        <v>INCLUDED</v>
      </c>
      <c r="M59" s="1214">
        <f t="shared" si="5"/>
        <v>0</v>
      </c>
      <c r="N59" s="1215">
        <f t="shared" si="6"/>
        <v>0</v>
      </c>
      <c r="O59" s="1215">
        <f t="shared" si="7"/>
        <v>0</v>
      </c>
      <c r="V59" s="1206"/>
    </row>
    <row r="60" spans="1:22" s="620" customFormat="1" ht="45" customHeight="1">
      <c r="A60" s="964">
        <v>42</v>
      </c>
      <c r="B60" s="1172" t="s">
        <v>847</v>
      </c>
      <c r="C60" s="963">
        <v>100002062</v>
      </c>
      <c r="D60" s="963">
        <v>995461</v>
      </c>
      <c r="E60" s="1083"/>
      <c r="F60" s="1153">
        <v>18</v>
      </c>
      <c r="G60" s="1077"/>
      <c r="H60" s="1172" t="s">
        <v>235</v>
      </c>
      <c r="I60" s="963" t="s">
        <v>111</v>
      </c>
      <c r="J60" s="963">
        <v>1</v>
      </c>
      <c r="K60" s="987"/>
      <c r="L60" s="988" t="str">
        <f t="shared" si="4"/>
        <v>INCLUDED</v>
      </c>
      <c r="M60" s="989">
        <f t="shared" si="5"/>
        <v>0</v>
      </c>
      <c r="N60" s="620">
        <f t="shared" si="6"/>
        <v>0</v>
      </c>
      <c r="O60" s="620">
        <f t="shared" si="7"/>
        <v>0</v>
      </c>
      <c r="V60" s="830"/>
    </row>
    <row r="61" spans="1:22" s="620" customFormat="1" ht="91.5" customHeight="1">
      <c r="A61" s="964">
        <v>43</v>
      </c>
      <c r="B61" s="1172" t="s">
        <v>848</v>
      </c>
      <c r="C61" s="963">
        <v>100002500</v>
      </c>
      <c r="D61" s="963">
        <v>998731</v>
      </c>
      <c r="E61" s="1083"/>
      <c r="F61" s="1153">
        <v>18</v>
      </c>
      <c r="G61" s="1077"/>
      <c r="H61" s="1172" t="s">
        <v>658</v>
      </c>
      <c r="I61" s="963" t="s">
        <v>111</v>
      </c>
      <c r="J61" s="963">
        <v>1</v>
      </c>
      <c r="K61" s="987"/>
      <c r="L61" s="988" t="str">
        <f t="shared" si="4"/>
        <v>INCLUDED</v>
      </c>
      <c r="M61" s="989">
        <f t="shared" si="5"/>
        <v>0</v>
      </c>
      <c r="N61" s="620">
        <f t="shared" si="6"/>
        <v>0</v>
      </c>
      <c r="O61" s="620">
        <f t="shared" si="7"/>
        <v>0</v>
      </c>
      <c r="V61" s="830"/>
    </row>
    <row r="62" spans="1:22" s="620" customFormat="1" ht="74.25" customHeight="1">
      <c r="A62" s="964">
        <v>44</v>
      </c>
      <c r="B62" s="1172" t="s">
        <v>849</v>
      </c>
      <c r="C62" s="963">
        <v>100007282</v>
      </c>
      <c r="D62" s="963">
        <v>998736</v>
      </c>
      <c r="E62" s="1083"/>
      <c r="F62" s="1153">
        <v>18</v>
      </c>
      <c r="G62" s="1077"/>
      <c r="H62" s="1172" t="s">
        <v>875</v>
      </c>
      <c r="I62" s="963" t="s">
        <v>107</v>
      </c>
      <c r="J62" s="963">
        <v>2</v>
      </c>
      <c r="K62" s="987"/>
      <c r="L62" s="988" t="str">
        <f t="shared" si="4"/>
        <v>INCLUDED</v>
      </c>
      <c r="M62" s="989">
        <f t="shared" si="5"/>
        <v>0</v>
      </c>
      <c r="N62" s="620">
        <f t="shared" si="6"/>
        <v>0</v>
      </c>
      <c r="O62" s="620">
        <f t="shared" si="7"/>
        <v>0</v>
      </c>
      <c r="V62" s="830"/>
    </row>
    <row r="63" spans="1:22" s="620" customFormat="1" ht="74.25" customHeight="1">
      <c r="A63" s="964">
        <v>45</v>
      </c>
      <c r="B63" s="1172" t="s">
        <v>849</v>
      </c>
      <c r="C63" s="963">
        <v>100057264</v>
      </c>
      <c r="D63" s="963">
        <v>998736</v>
      </c>
      <c r="E63" s="1083"/>
      <c r="F63" s="1153">
        <v>18</v>
      </c>
      <c r="G63" s="1077"/>
      <c r="H63" s="1172" t="s">
        <v>876</v>
      </c>
      <c r="I63" s="963" t="s">
        <v>259</v>
      </c>
      <c r="J63" s="963">
        <v>900</v>
      </c>
      <c r="K63" s="987"/>
      <c r="L63" s="988" t="str">
        <f t="shared" si="4"/>
        <v>INCLUDED</v>
      </c>
      <c r="M63" s="989">
        <f t="shared" si="5"/>
        <v>0</v>
      </c>
      <c r="N63" s="620">
        <f t="shared" si="6"/>
        <v>0</v>
      </c>
      <c r="O63" s="620">
        <f t="shared" si="7"/>
        <v>0</v>
      </c>
      <c r="V63" s="830"/>
    </row>
    <row r="64" spans="1:22" s="620" customFormat="1" ht="74.25" customHeight="1">
      <c r="A64" s="964">
        <v>46</v>
      </c>
      <c r="B64" s="1172" t="s">
        <v>850</v>
      </c>
      <c r="C64" s="963">
        <v>100004518</v>
      </c>
      <c r="D64" s="963">
        <v>995433</v>
      </c>
      <c r="E64" s="1083"/>
      <c r="F64" s="1153">
        <v>18</v>
      </c>
      <c r="G64" s="1077"/>
      <c r="H64" s="1172" t="s">
        <v>248</v>
      </c>
      <c r="I64" s="963" t="s">
        <v>249</v>
      </c>
      <c r="J64" s="963">
        <v>4285</v>
      </c>
      <c r="K64" s="987"/>
      <c r="L64" s="988" t="str">
        <f t="shared" si="4"/>
        <v>INCLUDED</v>
      </c>
      <c r="M64" s="989">
        <f t="shared" si="5"/>
        <v>0</v>
      </c>
      <c r="N64" s="620">
        <f t="shared" si="6"/>
        <v>0</v>
      </c>
      <c r="O64" s="620">
        <f t="shared" si="7"/>
        <v>0</v>
      </c>
      <c r="V64" s="830"/>
    </row>
    <row r="65" spans="1:22" s="620" customFormat="1" ht="74.25" customHeight="1">
      <c r="A65" s="964">
        <v>47</v>
      </c>
      <c r="B65" s="1172" t="s">
        <v>850</v>
      </c>
      <c r="C65" s="963">
        <v>100011662</v>
      </c>
      <c r="D65" s="963">
        <v>995433</v>
      </c>
      <c r="E65" s="1083"/>
      <c r="F65" s="1153">
        <v>18</v>
      </c>
      <c r="G65" s="1077"/>
      <c r="H65" s="1172" t="s">
        <v>250</v>
      </c>
      <c r="I65" s="963" t="s">
        <v>249</v>
      </c>
      <c r="J65" s="963">
        <v>480</v>
      </c>
      <c r="K65" s="987"/>
      <c r="L65" s="988" t="str">
        <f t="shared" si="4"/>
        <v>INCLUDED</v>
      </c>
      <c r="M65" s="989">
        <f t="shared" si="5"/>
        <v>0</v>
      </c>
      <c r="N65" s="620">
        <f t="shared" si="6"/>
        <v>0</v>
      </c>
      <c r="O65" s="620">
        <f t="shared" si="7"/>
        <v>0</v>
      </c>
      <c r="V65" s="830"/>
    </row>
    <row r="66" spans="1:22" s="620" customFormat="1" ht="18.75">
      <c r="A66" s="964">
        <v>48</v>
      </c>
      <c r="B66" s="1172" t="s">
        <v>850</v>
      </c>
      <c r="C66" s="963">
        <v>100001325</v>
      </c>
      <c r="D66" s="963">
        <v>995454</v>
      </c>
      <c r="E66" s="1083"/>
      <c r="F66" s="1153">
        <v>18</v>
      </c>
      <c r="G66" s="1077"/>
      <c r="H66" s="1172" t="s">
        <v>251</v>
      </c>
      <c r="I66" s="963" t="s">
        <v>249</v>
      </c>
      <c r="J66" s="963">
        <v>245</v>
      </c>
      <c r="K66" s="987"/>
      <c r="L66" s="988" t="str">
        <f t="shared" si="4"/>
        <v>INCLUDED</v>
      </c>
      <c r="M66" s="989">
        <f t="shared" si="5"/>
        <v>0</v>
      </c>
      <c r="N66" s="620">
        <f t="shared" si="6"/>
        <v>0</v>
      </c>
      <c r="O66" s="620">
        <f t="shared" si="7"/>
        <v>0</v>
      </c>
      <c r="V66" s="830"/>
    </row>
    <row r="67" spans="1:22" s="620" customFormat="1" ht="18.75">
      <c r="A67" s="964">
        <v>49</v>
      </c>
      <c r="B67" s="1172" t="s">
        <v>850</v>
      </c>
      <c r="C67" s="963">
        <v>100001326</v>
      </c>
      <c r="D67" s="963">
        <v>995454</v>
      </c>
      <c r="E67" s="1083"/>
      <c r="F67" s="1153">
        <v>18</v>
      </c>
      <c r="G67" s="1077"/>
      <c r="H67" s="1172" t="s">
        <v>252</v>
      </c>
      <c r="I67" s="963" t="s">
        <v>249</v>
      </c>
      <c r="J67" s="963">
        <v>15</v>
      </c>
      <c r="K67" s="987"/>
      <c r="L67" s="988" t="str">
        <f t="shared" si="4"/>
        <v>INCLUDED</v>
      </c>
      <c r="M67" s="989">
        <f t="shared" si="5"/>
        <v>0</v>
      </c>
      <c r="N67" s="620">
        <f t="shared" si="6"/>
        <v>0</v>
      </c>
      <c r="O67" s="620">
        <f t="shared" si="7"/>
        <v>0</v>
      </c>
      <c r="V67" s="830"/>
    </row>
    <row r="68" spans="1:22" s="620" customFormat="1" ht="37.5">
      <c r="A68" s="964">
        <v>50</v>
      </c>
      <c r="B68" s="1172" t="s">
        <v>850</v>
      </c>
      <c r="C68" s="963">
        <v>100016607</v>
      </c>
      <c r="D68" s="963">
        <v>995451</v>
      </c>
      <c r="E68" s="1083"/>
      <c r="F68" s="1153">
        <v>18</v>
      </c>
      <c r="G68" s="1077"/>
      <c r="H68" s="1172" t="s">
        <v>877</v>
      </c>
      <c r="I68" s="963" t="s">
        <v>249</v>
      </c>
      <c r="J68" s="963">
        <v>1425</v>
      </c>
      <c r="K68" s="987"/>
      <c r="L68" s="988" t="str">
        <f t="shared" si="4"/>
        <v>INCLUDED</v>
      </c>
      <c r="M68" s="989">
        <f t="shared" si="5"/>
        <v>0</v>
      </c>
      <c r="N68" s="620">
        <f t="shared" si="6"/>
        <v>0</v>
      </c>
      <c r="O68" s="620">
        <f t="shared" si="7"/>
        <v>0</v>
      </c>
      <c r="V68" s="830"/>
    </row>
    <row r="69" spans="1:22" s="620" customFormat="1" ht="37.5">
      <c r="A69" s="964">
        <v>51</v>
      </c>
      <c r="B69" s="1172" t="s">
        <v>850</v>
      </c>
      <c r="C69" s="963">
        <v>100016681</v>
      </c>
      <c r="D69" s="963">
        <v>995454</v>
      </c>
      <c r="E69" s="1083"/>
      <c r="F69" s="1153">
        <v>18</v>
      </c>
      <c r="G69" s="1077"/>
      <c r="H69" s="1172" t="s">
        <v>878</v>
      </c>
      <c r="I69" s="963" t="s">
        <v>148</v>
      </c>
      <c r="J69" s="963">
        <v>100</v>
      </c>
      <c r="K69" s="987"/>
      <c r="L69" s="988" t="str">
        <f t="shared" si="4"/>
        <v>INCLUDED</v>
      </c>
      <c r="M69" s="989">
        <f t="shared" si="5"/>
        <v>0</v>
      </c>
      <c r="N69" s="620">
        <f t="shared" si="6"/>
        <v>0</v>
      </c>
      <c r="O69" s="620">
        <f t="shared" si="7"/>
        <v>0</v>
      </c>
      <c r="V69" s="830"/>
    </row>
    <row r="70" spans="1:22" s="620" customFormat="1" ht="18.75">
      <c r="A70" s="964">
        <v>52</v>
      </c>
      <c r="B70" s="1172" t="s">
        <v>850</v>
      </c>
      <c r="C70" s="963">
        <v>100001330</v>
      </c>
      <c r="D70" s="963">
        <v>995428</v>
      </c>
      <c r="E70" s="1083"/>
      <c r="F70" s="1153">
        <v>18</v>
      </c>
      <c r="G70" s="1077"/>
      <c r="H70" s="1172" t="s">
        <v>253</v>
      </c>
      <c r="I70" s="963" t="s">
        <v>249</v>
      </c>
      <c r="J70" s="963">
        <v>21</v>
      </c>
      <c r="K70" s="987"/>
      <c r="L70" s="988" t="str">
        <f t="shared" si="4"/>
        <v>INCLUDED</v>
      </c>
      <c r="M70" s="989">
        <f t="shared" si="5"/>
        <v>0</v>
      </c>
      <c r="N70" s="620">
        <f t="shared" si="6"/>
        <v>0</v>
      </c>
      <c r="O70" s="620">
        <f t="shared" si="7"/>
        <v>0</v>
      </c>
      <c r="V70" s="830"/>
    </row>
    <row r="71" spans="1:22" s="620" customFormat="1" ht="37.5">
      <c r="A71" s="964">
        <v>53</v>
      </c>
      <c r="B71" s="1172" t="s">
        <v>850</v>
      </c>
      <c r="C71" s="963">
        <v>100001331</v>
      </c>
      <c r="D71" s="963">
        <v>995455</v>
      </c>
      <c r="E71" s="1083"/>
      <c r="F71" s="1153">
        <v>18</v>
      </c>
      <c r="G71" s="1077"/>
      <c r="H71" s="1172" t="s">
        <v>254</v>
      </c>
      <c r="I71" s="963" t="s">
        <v>148</v>
      </c>
      <c r="J71" s="963">
        <v>30</v>
      </c>
      <c r="K71" s="987"/>
      <c r="L71" s="988" t="str">
        <f t="shared" si="4"/>
        <v>INCLUDED</v>
      </c>
      <c r="M71" s="989">
        <f t="shared" si="5"/>
        <v>0</v>
      </c>
      <c r="N71" s="620">
        <f t="shared" si="6"/>
        <v>0</v>
      </c>
      <c r="O71" s="620">
        <f t="shared" si="7"/>
        <v>0</v>
      </c>
      <c r="V71" s="830"/>
    </row>
    <row r="72" spans="1:22" s="620" customFormat="1" ht="18.75">
      <c r="A72" s="964">
        <v>54</v>
      </c>
      <c r="B72" s="1172" t="s">
        <v>850</v>
      </c>
      <c r="C72" s="963">
        <v>100001714</v>
      </c>
      <c r="D72" s="963">
        <v>995428</v>
      </c>
      <c r="E72" s="1083"/>
      <c r="F72" s="1153">
        <v>18</v>
      </c>
      <c r="G72" s="1077"/>
      <c r="H72" s="1172" t="s">
        <v>255</v>
      </c>
      <c r="I72" s="963" t="s">
        <v>256</v>
      </c>
      <c r="J72" s="963">
        <v>8000</v>
      </c>
      <c r="K72" s="987"/>
      <c r="L72" s="988" t="str">
        <f t="shared" si="4"/>
        <v>INCLUDED</v>
      </c>
      <c r="M72" s="989">
        <f t="shared" si="5"/>
        <v>0</v>
      </c>
      <c r="N72" s="620">
        <f t="shared" si="6"/>
        <v>0</v>
      </c>
      <c r="O72" s="620">
        <f t="shared" si="7"/>
        <v>0</v>
      </c>
      <c r="V72" s="830"/>
    </row>
    <row r="73" spans="1:22" s="620" customFormat="1" ht="18.75">
      <c r="A73" s="964">
        <v>55</v>
      </c>
      <c r="B73" s="1172" t="s">
        <v>850</v>
      </c>
      <c r="C73" s="963">
        <v>100001713</v>
      </c>
      <c r="D73" s="963">
        <v>995424</v>
      </c>
      <c r="E73" s="1083"/>
      <c r="F73" s="1153">
        <v>18</v>
      </c>
      <c r="G73" s="1077"/>
      <c r="H73" s="1172" t="s">
        <v>257</v>
      </c>
      <c r="I73" s="963" t="s">
        <v>256</v>
      </c>
      <c r="J73" s="963">
        <v>8000</v>
      </c>
      <c r="K73" s="987"/>
      <c r="L73" s="988" t="str">
        <f t="shared" si="4"/>
        <v>INCLUDED</v>
      </c>
      <c r="M73" s="989">
        <f t="shared" si="5"/>
        <v>0</v>
      </c>
      <c r="N73" s="620">
        <f t="shared" si="6"/>
        <v>0</v>
      </c>
      <c r="O73" s="620">
        <f t="shared" si="7"/>
        <v>0</v>
      </c>
      <c r="V73" s="830"/>
    </row>
    <row r="74" spans="1:22" s="620" customFormat="1" ht="37.5">
      <c r="A74" s="964">
        <v>56</v>
      </c>
      <c r="B74" s="1172" t="s">
        <v>850</v>
      </c>
      <c r="C74" s="963">
        <v>100001712</v>
      </c>
      <c r="D74" s="963">
        <v>995428</v>
      </c>
      <c r="E74" s="1083"/>
      <c r="F74" s="1153">
        <v>18</v>
      </c>
      <c r="G74" s="1077"/>
      <c r="H74" s="1172" t="s">
        <v>879</v>
      </c>
      <c r="I74" s="963" t="s">
        <v>256</v>
      </c>
      <c r="J74" s="963">
        <v>500</v>
      </c>
      <c r="K74" s="987"/>
      <c r="L74" s="988" t="str">
        <f t="shared" si="4"/>
        <v>INCLUDED</v>
      </c>
      <c r="M74" s="989">
        <f t="shared" si="5"/>
        <v>0</v>
      </c>
      <c r="N74" s="620">
        <f t="shared" si="6"/>
        <v>0</v>
      </c>
      <c r="O74" s="620">
        <f t="shared" si="7"/>
        <v>0</v>
      </c>
      <c r="V74" s="830"/>
    </row>
    <row r="75" spans="1:22" s="620" customFormat="1" ht="75" customHeight="1">
      <c r="A75" s="964">
        <v>57</v>
      </c>
      <c r="B75" s="1172" t="s">
        <v>850</v>
      </c>
      <c r="C75" s="963">
        <v>100004748</v>
      </c>
      <c r="D75" s="963">
        <v>995454</v>
      </c>
      <c r="E75" s="1083"/>
      <c r="F75" s="1153">
        <v>18</v>
      </c>
      <c r="G75" s="1077"/>
      <c r="H75" s="1172" t="s">
        <v>880</v>
      </c>
      <c r="I75" s="963" t="s">
        <v>249</v>
      </c>
      <c r="J75" s="963">
        <v>670</v>
      </c>
      <c r="K75" s="987"/>
      <c r="L75" s="988" t="str">
        <f t="shared" si="4"/>
        <v>INCLUDED</v>
      </c>
      <c r="M75" s="989">
        <f t="shared" si="5"/>
        <v>0</v>
      </c>
      <c r="N75" s="620">
        <f t="shared" si="6"/>
        <v>0</v>
      </c>
      <c r="O75" s="620">
        <f t="shared" si="7"/>
        <v>0</v>
      </c>
      <c r="V75" s="830"/>
    </row>
    <row r="76" spans="1:22" s="620" customFormat="1" ht="75" customHeight="1">
      <c r="A76" s="964">
        <v>58</v>
      </c>
      <c r="B76" s="1172" t="s">
        <v>850</v>
      </c>
      <c r="C76" s="963">
        <v>100054773</v>
      </c>
      <c r="D76" s="963">
        <v>995454</v>
      </c>
      <c r="E76" s="1083"/>
      <c r="F76" s="1153">
        <v>18</v>
      </c>
      <c r="G76" s="1077"/>
      <c r="H76" s="1172" t="s">
        <v>258</v>
      </c>
      <c r="I76" s="963" t="s">
        <v>256</v>
      </c>
      <c r="J76" s="963">
        <v>240</v>
      </c>
      <c r="K76" s="987"/>
      <c r="L76" s="988" t="str">
        <f t="shared" si="4"/>
        <v>INCLUDED</v>
      </c>
      <c r="M76" s="989">
        <f t="shared" si="5"/>
        <v>0</v>
      </c>
      <c r="N76" s="620">
        <f t="shared" si="6"/>
        <v>0</v>
      </c>
      <c r="O76" s="620">
        <f t="shared" si="7"/>
        <v>0</v>
      </c>
      <c r="V76" s="830"/>
    </row>
    <row r="77" spans="1:22" s="620" customFormat="1" ht="75" customHeight="1">
      <c r="A77" s="964">
        <v>59</v>
      </c>
      <c r="B77" s="1172" t="s">
        <v>850</v>
      </c>
      <c r="C77" s="963">
        <v>100004507</v>
      </c>
      <c r="D77" s="963">
        <v>995421</v>
      </c>
      <c r="E77" s="1083"/>
      <c r="F77" s="1153">
        <v>18</v>
      </c>
      <c r="G77" s="1077"/>
      <c r="H77" s="1172" t="s">
        <v>881</v>
      </c>
      <c r="I77" s="963" t="s">
        <v>256</v>
      </c>
      <c r="J77" s="963">
        <v>750</v>
      </c>
      <c r="K77" s="987"/>
      <c r="L77" s="988" t="str">
        <f t="shared" si="4"/>
        <v>INCLUDED</v>
      </c>
      <c r="M77" s="989">
        <f t="shared" si="5"/>
        <v>0</v>
      </c>
      <c r="N77" s="620">
        <f t="shared" si="6"/>
        <v>0</v>
      </c>
      <c r="O77" s="620">
        <f t="shared" si="7"/>
        <v>0</v>
      </c>
      <c r="V77" s="830"/>
    </row>
    <row r="78" spans="1:22" s="620" customFormat="1" ht="75" customHeight="1">
      <c r="A78" s="964">
        <v>60</v>
      </c>
      <c r="B78" s="1172" t="s">
        <v>850</v>
      </c>
      <c r="C78" s="963">
        <v>100001457</v>
      </c>
      <c r="D78" s="963">
        <v>995421</v>
      </c>
      <c r="E78" s="1083"/>
      <c r="F78" s="1153">
        <v>18</v>
      </c>
      <c r="G78" s="1077"/>
      <c r="H78" s="1172" t="s">
        <v>654</v>
      </c>
      <c r="I78" s="963" t="s">
        <v>256</v>
      </c>
      <c r="J78" s="963">
        <v>54</v>
      </c>
      <c r="K78" s="987"/>
      <c r="L78" s="988" t="str">
        <f t="shared" si="4"/>
        <v>INCLUDED</v>
      </c>
      <c r="M78" s="989">
        <f t="shared" si="5"/>
        <v>0</v>
      </c>
      <c r="N78" s="620">
        <f t="shared" si="6"/>
        <v>0</v>
      </c>
      <c r="O78" s="620">
        <f t="shared" si="7"/>
        <v>0</v>
      </c>
      <c r="V78" s="830"/>
    </row>
    <row r="79" spans="1:22" s="620" customFormat="1" ht="56.25">
      <c r="A79" s="964">
        <v>61</v>
      </c>
      <c r="B79" s="1172" t="s">
        <v>850</v>
      </c>
      <c r="C79" s="963">
        <v>100015791</v>
      </c>
      <c r="D79" s="963">
        <v>995454</v>
      </c>
      <c r="E79" s="1083"/>
      <c r="F79" s="1153">
        <v>18</v>
      </c>
      <c r="G79" s="1077"/>
      <c r="H79" s="1172" t="s">
        <v>264</v>
      </c>
      <c r="I79" s="963" t="s">
        <v>259</v>
      </c>
      <c r="J79" s="963">
        <v>200</v>
      </c>
      <c r="K79" s="987"/>
      <c r="L79" s="988" t="str">
        <f t="shared" si="4"/>
        <v>INCLUDED</v>
      </c>
      <c r="M79" s="989">
        <f t="shared" si="5"/>
        <v>0</v>
      </c>
      <c r="N79" s="620">
        <f t="shared" si="6"/>
        <v>0</v>
      </c>
      <c r="O79" s="620">
        <f t="shared" si="7"/>
        <v>0</v>
      </c>
      <c r="V79" s="830"/>
    </row>
    <row r="80" spans="1:22" s="620" customFormat="1" ht="56.25">
      <c r="A80" s="964">
        <v>62</v>
      </c>
      <c r="B80" s="1172" t="s">
        <v>850</v>
      </c>
      <c r="C80" s="963">
        <v>100015792</v>
      </c>
      <c r="D80" s="963">
        <v>995454</v>
      </c>
      <c r="E80" s="1083"/>
      <c r="F80" s="1153">
        <v>18</v>
      </c>
      <c r="G80" s="1077"/>
      <c r="H80" s="1172" t="s">
        <v>265</v>
      </c>
      <c r="I80" s="963" t="s">
        <v>259</v>
      </c>
      <c r="J80" s="963">
        <v>100</v>
      </c>
      <c r="K80" s="987"/>
      <c r="L80" s="988" t="str">
        <f t="shared" si="4"/>
        <v>INCLUDED</v>
      </c>
      <c r="M80" s="989">
        <f t="shared" si="5"/>
        <v>0</v>
      </c>
      <c r="N80" s="620">
        <f t="shared" si="6"/>
        <v>0</v>
      </c>
      <c r="O80" s="620">
        <f t="shared" si="7"/>
        <v>0</v>
      </c>
      <c r="V80" s="830"/>
    </row>
    <row r="81" spans="1:22" s="620" customFormat="1" ht="56.25">
      <c r="A81" s="964">
        <v>63</v>
      </c>
      <c r="B81" s="1172" t="s">
        <v>850</v>
      </c>
      <c r="C81" s="963">
        <v>100015793</v>
      </c>
      <c r="D81" s="963">
        <v>995454</v>
      </c>
      <c r="E81" s="1083"/>
      <c r="F81" s="1153">
        <v>18</v>
      </c>
      <c r="G81" s="1077"/>
      <c r="H81" s="1172" t="s">
        <v>266</v>
      </c>
      <c r="I81" s="963" t="s">
        <v>259</v>
      </c>
      <c r="J81" s="963">
        <v>50</v>
      </c>
      <c r="K81" s="987"/>
      <c r="L81" s="988" t="str">
        <f t="shared" si="4"/>
        <v>INCLUDED</v>
      </c>
      <c r="M81" s="989">
        <f t="shared" si="5"/>
        <v>0</v>
      </c>
      <c r="N81" s="620">
        <f t="shared" si="6"/>
        <v>0</v>
      </c>
      <c r="O81" s="620">
        <f t="shared" si="7"/>
        <v>0</v>
      </c>
      <c r="V81" s="830"/>
    </row>
    <row r="82" spans="1:22" s="620" customFormat="1" ht="56.25">
      <c r="A82" s="964">
        <v>64</v>
      </c>
      <c r="B82" s="1172" t="s">
        <v>850</v>
      </c>
      <c r="C82" s="963">
        <v>100015794</v>
      </c>
      <c r="D82" s="963">
        <v>995454</v>
      </c>
      <c r="E82" s="1083"/>
      <c r="F82" s="1153">
        <v>18</v>
      </c>
      <c r="G82" s="1077"/>
      <c r="H82" s="1172" t="s">
        <v>267</v>
      </c>
      <c r="I82" s="963" t="s">
        <v>259</v>
      </c>
      <c r="J82" s="963">
        <v>50</v>
      </c>
      <c r="K82" s="987"/>
      <c r="L82" s="988" t="str">
        <f t="shared" si="4"/>
        <v>INCLUDED</v>
      </c>
      <c r="M82" s="989">
        <f t="shared" si="5"/>
        <v>0</v>
      </c>
      <c r="N82" s="620">
        <f t="shared" si="6"/>
        <v>0</v>
      </c>
      <c r="O82" s="620">
        <f t="shared" si="7"/>
        <v>0</v>
      </c>
      <c r="V82" s="830"/>
    </row>
    <row r="83" spans="1:22" s="620" customFormat="1" ht="74.25" customHeight="1">
      <c r="A83" s="964">
        <v>65</v>
      </c>
      <c r="B83" s="1172" t="s">
        <v>850</v>
      </c>
      <c r="C83" s="963">
        <v>100003437</v>
      </c>
      <c r="D83" s="963">
        <v>995454</v>
      </c>
      <c r="E83" s="1083"/>
      <c r="F83" s="1153">
        <v>18</v>
      </c>
      <c r="G83" s="1077"/>
      <c r="H83" s="1172" t="s">
        <v>268</v>
      </c>
      <c r="I83" s="963" t="s">
        <v>256</v>
      </c>
      <c r="J83" s="963">
        <v>60</v>
      </c>
      <c r="K83" s="987"/>
      <c r="L83" s="988" t="str">
        <f t="shared" si="4"/>
        <v>INCLUDED</v>
      </c>
      <c r="M83" s="989">
        <f t="shared" si="5"/>
        <v>0</v>
      </c>
      <c r="N83" s="620">
        <f t="shared" si="6"/>
        <v>0</v>
      </c>
      <c r="O83" s="620">
        <f t="shared" si="7"/>
        <v>0</v>
      </c>
      <c r="V83" s="830"/>
    </row>
    <row r="84" spans="1:22" s="620" customFormat="1" ht="225">
      <c r="A84" s="964">
        <v>66</v>
      </c>
      <c r="B84" s="1172" t="s">
        <v>850</v>
      </c>
      <c r="C84" s="963">
        <v>100002911</v>
      </c>
      <c r="D84" s="963">
        <v>995432</v>
      </c>
      <c r="E84" s="1083"/>
      <c r="F84" s="1153">
        <v>18</v>
      </c>
      <c r="G84" s="1077"/>
      <c r="H84" s="1172" t="s">
        <v>269</v>
      </c>
      <c r="I84" s="963" t="s">
        <v>249</v>
      </c>
      <c r="J84" s="963">
        <v>1600</v>
      </c>
      <c r="K84" s="987"/>
      <c r="L84" s="988" t="str">
        <f t="shared" si="4"/>
        <v>INCLUDED</v>
      </c>
      <c r="M84" s="989">
        <f t="shared" si="5"/>
        <v>0</v>
      </c>
      <c r="N84" s="620">
        <f t="shared" si="6"/>
        <v>0</v>
      </c>
      <c r="O84" s="620">
        <f t="shared" si="7"/>
        <v>0</v>
      </c>
      <c r="V84" s="830"/>
    </row>
    <row r="85" spans="1:22" s="620" customFormat="1" ht="93.75">
      <c r="A85" s="964">
        <v>67</v>
      </c>
      <c r="B85" s="1172" t="s">
        <v>850</v>
      </c>
      <c r="C85" s="963">
        <v>100002583</v>
      </c>
      <c r="D85" s="963">
        <v>995432</v>
      </c>
      <c r="E85" s="1083"/>
      <c r="F85" s="1153">
        <v>18</v>
      </c>
      <c r="G85" s="1077"/>
      <c r="H85" s="1172" t="s">
        <v>271</v>
      </c>
      <c r="I85" s="963" t="s">
        <v>249</v>
      </c>
      <c r="J85" s="963">
        <v>400</v>
      </c>
      <c r="K85" s="987"/>
      <c r="L85" s="988" t="str">
        <f t="shared" si="4"/>
        <v>INCLUDED</v>
      </c>
      <c r="M85" s="989">
        <f t="shared" si="5"/>
        <v>0</v>
      </c>
      <c r="N85" s="620">
        <f t="shared" si="6"/>
        <v>0</v>
      </c>
      <c r="O85" s="620">
        <f t="shared" si="7"/>
        <v>0</v>
      </c>
      <c r="V85" s="830"/>
    </row>
    <row r="86" spans="1:22" s="620" customFormat="1" ht="131.25">
      <c r="A86" s="964">
        <v>68</v>
      </c>
      <c r="B86" s="1172" t="s">
        <v>850</v>
      </c>
      <c r="C86" s="963">
        <v>100002914</v>
      </c>
      <c r="D86" s="963">
        <v>995432</v>
      </c>
      <c r="E86" s="1083"/>
      <c r="F86" s="1153">
        <v>18</v>
      </c>
      <c r="G86" s="1077"/>
      <c r="H86" s="1172" t="s">
        <v>270</v>
      </c>
      <c r="I86" s="963" t="s">
        <v>249</v>
      </c>
      <c r="J86" s="963">
        <v>175</v>
      </c>
      <c r="K86" s="987"/>
      <c r="L86" s="988" t="str">
        <f t="shared" si="4"/>
        <v>INCLUDED</v>
      </c>
      <c r="M86" s="989">
        <f t="shared" si="5"/>
        <v>0</v>
      </c>
      <c r="N86" s="620">
        <f t="shared" si="6"/>
        <v>0</v>
      </c>
      <c r="O86" s="620">
        <f t="shared" si="7"/>
        <v>0</v>
      </c>
      <c r="V86" s="830"/>
    </row>
    <row r="87" spans="1:22" s="620" customFormat="1" ht="37.5">
      <c r="A87" s="964">
        <v>69</v>
      </c>
      <c r="B87" s="1172" t="s">
        <v>850</v>
      </c>
      <c r="C87" s="963">
        <v>100001478</v>
      </c>
      <c r="D87" s="963">
        <v>995454</v>
      </c>
      <c r="E87" s="1083"/>
      <c r="F87" s="1153">
        <v>18</v>
      </c>
      <c r="G87" s="1077"/>
      <c r="H87" s="1172" t="s">
        <v>261</v>
      </c>
      <c r="I87" s="963" t="s">
        <v>259</v>
      </c>
      <c r="J87" s="963">
        <v>100</v>
      </c>
      <c r="K87" s="987"/>
      <c r="L87" s="988" t="str">
        <f t="shared" si="4"/>
        <v>INCLUDED</v>
      </c>
      <c r="M87" s="989">
        <f t="shared" si="5"/>
        <v>0</v>
      </c>
      <c r="N87" s="620">
        <f t="shared" si="6"/>
        <v>0</v>
      </c>
      <c r="O87" s="620">
        <f t="shared" si="7"/>
        <v>0</v>
      </c>
      <c r="V87" s="830"/>
    </row>
    <row r="88" spans="1:22" s="620" customFormat="1" ht="37.5">
      <c r="A88" s="964">
        <v>70</v>
      </c>
      <c r="B88" s="1172" t="s">
        <v>850</v>
      </c>
      <c r="C88" s="963">
        <v>100001479</v>
      </c>
      <c r="D88" s="963">
        <v>995454</v>
      </c>
      <c r="E88" s="1083"/>
      <c r="F88" s="1153">
        <v>18</v>
      </c>
      <c r="G88" s="1077"/>
      <c r="H88" s="1172" t="s">
        <v>262</v>
      </c>
      <c r="I88" s="963" t="s">
        <v>259</v>
      </c>
      <c r="J88" s="963">
        <v>200</v>
      </c>
      <c r="K88" s="987"/>
      <c r="L88" s="988" t="str">
        <f t="shared" si="4"/>
        <v>INCLUDED</v>
      </c>
      <c r="M88" s="989">
        <f t="shared" si="5"/>
        <v>0</v>
      </c>
      <c r="N88" s="620">
        <f t="shared" si="6"/>
        <v>0</v>
      </c>
      <c r="O88" s="620">
        <f t="shared" si="7"/>
        <v>0</v>
      </c>
      <c r="V88" s="830"/>
    </row>
    <row r="89" spans="1:22" s="620" customFormat="1" ht="37.5">
      <c r="A89" s="964">
        <v>71</v>
      </c>
      <c r="B89" s="1172" t="s">
        <v>850</v>
      </c>
      <c r="C89" s="963">
        <v>100001480</v>
      </c>
      <c r="D89" s="963">
        <v>995454</v>
      </c>
      <c r="E89" s="1083"/>
      <c r="F89" s="1153">
        <v>18</v>
      </c>
      <c r="G89" s="1077"/>
      <c r="H89" s="1172" t="s">
        <v>263</v>
      </c>
      <c r="I89" s="963" t="s">
        <v>259</v>
      </c>
      <c r="J89" s="963">
        <v>200</v>
      </c>
      <c r="K89" s="987"/>
      <c r="L89" s="988" t="str">
        <f t="shared" si="4"/>
        <v>INCLUDED</v>
      </c>
      <c r="M89" s="989">
        <f t="shared" si="5"/>
        <v>0</v>
      </c>
      <c r="N89" s="620">
        <f t="shared" si="6"/>
        <v>0</v>
      </c>
      <c r="O89" s="620">
        <f t="shared" si="7"/>
        <v>0</v>
      </c>
      <c r="V89" s="830"/>
    </row>
    <row r="90" spans="1:22" s="620" customFormat="1" ht="93.75">
      <c r="A90" s="964">
        <v>72</v>
      </c>
      <c r="B90" s="1172" t="s">
        <v>850</v>
      </c>
      <c r="C90" s="963">
        <v>100007097</v>
      </c>
      <c r="D90" s="963">
        <v>995454</v>
      </c>
      <c r="E90" s="1083"/>
      <c r="F90" s="1153">
        <v>18</v>
      </c>
      <c r="G90" s="1077"/>
      <c r="H90" s="1172" t="s">
        <v>273</v>
      </c>
      <c r="I90" s="963" t="s">
        <v>256</v>
      </c>
      <c r="J90" s="963">
        <v>500</v>
      </c>
      <c r="K90" s="987"/>
      <c r="L90" s="988" t="str">
        <f t="shared" ref="L90:L123" si="8">IF(K90=0, "INCLUDED", IF(ISERROR(J90*K90), K90, J90*K90))</f>
        <v>INCLUDED</v>
      </c>
      <c r="M90" s="989">
        <f t="shared" ref="M90:M123" si="9">O90</f>
        <v>0</v>
      </c>
      <c r="N90" s="620">
        <f t="shared" ref="N90:N123" si="10">IF(L90="Included",0,L90)</f>
        <v>0</v>
      </c>
      <c r="O90" s="620">
        <f t="shared" ref="O90:O123" si="11">IF(G90="",(N90*F90/100),(N90*G90))</f>
        <v>0</v>
      </c>
      <c r="V90" s="830"/>
    </row>
    <row r="91" spans="1:22" s="620" customFormat="1" ht="76.5" customHeight="1">
      <c r="A91" s="964">
        <v>73</v>
      </c>
      <c r="B91" s="1172" t="s">
        <v>850</v>
      </c>
      <c r="C91" s="963">
        <v>100001721</v>
      </c>
      <c r="D91" s="963">
        <v>995428</v>
      </c>
      <c r="E91" s="1083"/>
      <c r="F91" s="1153">
        <v>18</v>
      </c>
      <c r="G91" s="1077"/>
      <c r="H91" s="1172" t="s">
        <v>272</v>
      </c>
      <c r="I91" s="963" t="s">
        <v>249</v>
      </c>
      <c r="J91" s="963">
        <v>250</v>
      </c>
      <c r="K91" s="987"/>
      <c r="L91" s="988" t="str">
        <f t="shared" si="8"/>
        <v>INCLUDED</v>
      </c>
      <c r="M91" s="989">
        <f t="shared" si="9"/>
        <v>0</v>
      </c>
      <c r="N91" s="620">
        <f t="shared" si="10"/>
        <v>0</v>
      </c>
      <c r="O91" s="620">
        <f t="shared" si="11"/>
        <v>0</v>
      </c>
      <c r="V91" s="830"/>
    </row>
    <row r="92" spans="1:22" s="620" customFormat="1" ht="101.25" customHeight="1">
      <c r="A92" s="964">
        <v>74</v>
      </c>
      <c r="B92" s="1172" t="s">
        <v>850</v>
      </c>
      <c r="C92" s="963">
        <v>100001720</v>
      </c>
      <c r="D92" s="963">
        <v>995428</v>
      </c>
      <c r="E92" s="1083"/>
      <c r="F92" s="1153">
        <v>18</v>
      </c>
      <c r="G92" s="1077"/>
      <c r="H92" s="1172" t="s">
        <v>882</v>
      </c>
      <c r="I92" s="963" t="s">
        <v>249</v>
      </c>
      <c r="J92" s="963">
        <v>500</v>
      </c>
      <c r="K92" s="987"/>
      <c r="L92" s="988" t="str">
        <f t="shared" si="8"/>
        <v>INCLUDED</v>
      </c>
      <c r="M92" s="989">
        <f t="shared" si="9"/>
        <v>0</v>
      </c>
      <c r="N92" s="620">
        <f t="shared" si="10"/>
        <v>0</v>
      </c>
      <c r="O92" s="620">
        <f t="shared" si="11"/>
        <v>0</v>
      </c>
      <c r="V92" s="830"/>
    </row>
    <row r="93" spans="1:22" s="620" customFormat="1" ht="101.25" customHeight="1">
      <c r="A93" s="964">
        <v>75</v>
      </c>
      <c r="B93" s="1172" t="s">
        <v>850</v>
      </c>
      <c r="C93" s="963">
        <v>100003295</v>
      </c>
      <c r="D93" s="963">
        <v>995429</v>
      </c>
      <c r="E93" s="1083"/>
      <c r="F93" s="1153">
        <v>18</v>
      </c>
      <c r="G93" s="1077"/>
      <c r="H93" s="1172" t="s">
        <v>883</v>
      </c>
      <c r="I93" s="963" t="s">
        <v>249</v>
      </c>
      <c r="J93" s="963">
        <v>10</v>
      </c>
      <c r="K93" s="987"/>
      <c r="L93" s="988" t="str">
        <f t="shared" si="8"/>
        <v>INCLUDED</v>
      </c>
      <c r="M93" s="989">
        <f t="shared" si="9"/>
        <v>0</v>
      </c>
      <c r="N93" s="620">
        <f t="shared" si="10"/>
        <v>0</v>
      </c>
      <c r="O93" s="620">
        <f t="shared" si="11"/>
        <v>0</v>
      </c>
      <c r="V93" s="830"/>
    </row>
    <row r="94" spans="1:22" s="620" customFormat="1" ht="101.25" customHeight="1">
      <c r="A94" s="964">
        <v>76</v>
      </c>
      <c r="B94" s="1172" t="s">
        <v>850</v>
      </c>
      <c r="C94" s="963">
        <v>100001747</v>
      </c>
      <c r="D94" s="963">
        <v>995414</v>
      </c>
      <c r="E94" s="1083"/>
      <c r="F94" s="1153">
        <v>18</v>
      </c>
      <c r="G94" s="1077"/>
      <c r="H94" s="1172" t="s">
        <v>884</v>
      </c>
      <c r="I94" s="963" t="s">
        <v>256</v>
      </c>
      <c r="J94" s="963">
        <v>250</v>
      </c>
      <c r="K94" s="987"/>
      <c r="L94" s="988" t="str">
        <f t="shared" si="8"/>
        <v>INCLUDED</v>
      </c>
      <c r="M94" s="989">
        <f t="shared" si="9"/>
        <v>0</v>
      </c>
      <c r="N94" s="620">
        <f t="shared" si="10"/>
        <v>0</v>
      </c>
      <c r="O94" s="620">
        <f t="shared" si="11"/>
        <v>0</v>
      </c>
      <c r="V94" s="830"/>
    </row>
    <row r="95" spans="1:22" s="620" customFormat="1" ht="101.25" customHeight="1">
      <c r="A95" s="964">
        <v>77</v>
      </c>
      <c r="B95" s="1172" t="s">
        <v>850</v>
      </c>
      <c r="C95" s="963">
        <v>100004431</v>
      </c>
      <c r="D95" s="963">
        <v>995416</v>
      </c>
      <c r="E95" s="1083"/>
      <c r="F95" s="1153">
        <v>18</v>
      </c>
      <c r="G95" s="1077"/>
      <c r="H95" s="1172" t="s">
        <v>885</v>
      </c>
      <c r="I95" s="963" t="s">
        <v>256</v>
      </c>
      <c r="J95" s="963">
        <v>50</v>
      </c>
      <c r="K95" s="987"/>
      <c r="L95" s="988" t="str">
        <f t="shared" si="8"/>
        <v>INCLUDED</v>
      </c>
      <c r="M95" s="989">
        <f t="shared" si="9"/>
        <v>0</v>
      </c>
      <c r="N95" s="620">
        <f t="shared" si="10"/>
        <v>0</v>
      </c>
      <c r="O95" s="620">
        <f t="shared" si="11"/>
        <v>0</v>
      </c>
      <c r="V95" s="830"/>
    </row>
    <row r="96" spans="1:22" s="620" customFormat="1" ht="75">
      <c r="A96" s="964">
        <v>78</v>
      </c>
      <c r="B96" s="1172" t="s">
        <v>850</v>
      </c>
      <c r="C96" s="963">
        <v>100004427</v>
      </c>
      <c r="D96" s="963">
        <v>995416</v>
      </c>
      <c r="E96" s="1083"/>
      <c r="F96" s="1153">
        <v>18</v>
      </c>
      <c r="G96" s="1077"/>
      <c r="H96" s="1172" t="s">
        <v>886</v>
      </c>
      <c r="I96" s="963" t="s">
        <v>256</v>
      </c>
      <c r="J96" s="963">
        <v>35</v>
      </c>
      <c r="K96" s="987"/>
      <c r="L96" s="988" t="str">
        <f t="shared" si="8"/>
        <v>INCLUDED</v>
      </c>
      <c r="M96" s="989">
        <f t="shared" si="9"/>
        <v>0</v>
      </c>
      <c r="N96" s="620">
        <f t="shared" si="10"/>
        <v>0</v>
      </c>
      <c r="O96" s="620">
        <f t="shared" si="11"/>
        <v>0</v>
      </c>
      <c r="V96" s="830"/>
    </row>
    <row r="97" spans="1:22" s="620" customFormat="1" ht="18.75">
      <c r="A97" s="964">
        <v>79</v>
      </c>
      <c r="B97" s="1172" t="s">
        <v>850</v>
      </c>
      <c r="C97" s="963">
        <v>100001409</v>
      </c>
      <c r="D97" s="963">
        <v>995462</v>
      </c>
      <c r="E97" s="1083"/>
      <c r="F97" s="1153">
        <v>18</v>
      </c>
      <c r="G97" s="1077"/>
      <c r="H97" s="1172" t="s">
        <v>260</v>
      </c>
      <c r="I97" s="963" t="s">
        <v>107</v>
      </c>
      <c r="J97" s="963">
        <v>2</v>
      </c>
      <c r="K97" s="987"/>
      <c r="L97" s="988" t="str">
        <f t="shared" si="8"/>
        <v>INCLUDED</v>
      </c>
      <c r="M97" s="989">
        <f t="shared" si="9"/>
        <v>0</v>
      </c>
      <c r="N97" s="620">
        <f t="shared" si="10"/>
        <v>0</v>
      </c>
      <c r="O97" s="620">
        <f t="shared" si="11"/>
        <v>0</v>
      </c>
      <c r="V97" s="830"/>
    </row>
    <row r="98" spans="1:22" s="620" customFormat="1" ht="18.75">
      <c r="A98" s="964">
        <v>80</v>
      </c>
      <c r="B98" s="1172" t="s">
        <v>850</v>
      </c>
      <c r="C98" s="963">
        <v>100007701</v>
      </c>
      <c r="D98" s="963">
        <v>995462</v>
      </c>
      <c r="E98" s="1083"/>
      <c r="F98" s="1153">
        <v>18</v>
      </c>
      <c r="G98" s="1077"/>
      <c r="H98" s="1172" t="s">
        <v>655</v>
      </c>
      <c r="I98" s="963" t="s">
        <v>107</v>
      </c>
      <c r="J98" s="963">
        <v>2</v>
      </c>
      <c r="K98" s="987"/>
      <c r="L98" s="988" t="str">
        <f t="shared" si="8"/>
        <v>INCLUDED</v>
      </c>
      <c r="M98" s="989">
        <f t="shared" si="9"/>
        <v>0</v>
      </c>
      <c r="N98" s="620">
        <f t="shared" si="10"/>
        <v>0</v>
      </c>
      <c r="O98" s="620">
        <f t="shared" si="11"/>
        <v>0</v>
      </c>
      <c r="V98" s="830"/>
    </row>
    <row r="99" spans="1:22" s="620" customFormat="1" ht="56.25">
      <c r="A99" s="964">
        <v>81</v>
      </c>
      <c r="B99" s="1172" t="s">
        <v>684</v>
      </c>
      <c r="C99" s="963">
        <v>100001210</v>
      </c>
      <c r="D99" s="963">
        <v>995455</v>
      </c>
      <c r="E99" s="1083"/>
      <c r="F99" s="1153">
        <v>18</v>
      </c>
      <c r="G99" s="1077"/>
      <c r="H99" s="1172" t="s">
        <v>274</v>
      </c>
      <c r="I99" s="963" t="s">
        <v>148</v>
      </c>
      <c r="J99" s="963">
        <v>37</v>
      </c>
      <c r="K99" s="987"/>
      <c r="L99" s="988" t="str">
        <f t="shared" si="8"/>
        <v>INCLUDED</v>
      </c>
      <c r="M99" s="989">
        <f t="shared" si="9"/>
        <v>0</v>
      </c>
      <c r="N99" s="620">
        <f t="shared" si="10"/>
        <v>0</v>
      </c>
      <c r="O99" s="620">
        <f t="shared" si="11"/>
        <v>0</v>
      </c>
      <c r="V99" s="830"/>
    </row>
    <row r="100" spans="1:22" s="620" customFormat="1" ht="56.25">
      <c r="A100" s="964">
        <v>82</v>
      </c>
      <c r="B100" s="1172" t="s">
        <v>684</v>
      </c>
      <c r="C100" s="963">
        <v>100001241</v>
      </c>
      <c r="D100" s="963">
        <v>995455</v>
      </c>
      <c r="E100" s="1083"/>
      <c r="F100" s="1153">
        <v>18</v>
      </c>
      <c r="G100" s="1077"/>
      <c r="H100" s="1172" t="s">
        <v>887</v>
      </c>
      <c r="I100" s="963" t="s">
        <v>148</v>
      </c>
      <c r="J100" s="963">
        <v>12</v>
      </c>
      <c r="K100" s="987"/>
      <c r="L100" s="988" t="str">
        <f t="shared" si="8"/>
        <v>INCLUDED</v>
      </c>
      <c r="M100" s="989">
        <f t="shared" si="9"/>
        <v>0</v>
      </c>
      <c r="N100" s="620">
        <f t="shared" si="10"/>
        <v>0</v>
      </c>
      <c r="O100" s="620">
        <f t="shared" si="11"/>
        <v>0</v>
      </c>
      <c r="V100" s="830"/>
    </row>
    <row r="101" spans="1:22" s="620" customFormat="1" ht="37.5">
      <c r="A101" s="964">
        <v>83</v>
      </c>
      <c r="B101" s="1172" t="s">
        <v>684</v>
      </c>
      <c r="C101" s="963">
        <v>100001680</v>
      </c>
      <c r="D101" s="963">
        <v>995455</v>
      </c>
      <c r="E101" s="1083"/>
      <c r="F101" s="1153">
        <v>18</v>
      </c>
      <c r="G101" s="1077"/>
      <c r="H101" s="1172" t="s">
        <v>275</v>
      </c>
      <c r="I101" s="963" t="s">
        <v>148</v>
      </c>
      <c r="J101" s="963">
        <v>2</v>
      </c>
      <c r="K101" s="987"/>
      <c r="L101" s="988" t="str">
        <f t="shared" si="8"/>
        <v>INCLUDED</v>
      </c>
      <c r="M101" s="989">
        <f t="shared" si="9"/>
        <v>0</v>
      </c>
      <c r="N101" s="620">
        <f t="shared" si="10"/>
        <v>0</v>
      </c>
      <c r="O101" s="620">
        <f t="shared" si="11"/>
        <v>0</v>
      </c>
      <c r="V101" s="830"/>
    </row>
    <row r="102" spans="1:22" s="620" customFormat="1" ht="37.5">
      <c r="A102" s="964">
        <v>84</v>
      </c>
      <c r="B102" s="1172" t="s">
        <v>684</v>
      </c>
      <c r="C102" s="963">
        <v>100001681</v>
      </c>
      <c r="D102" s="963">
        <v>995455</v>
      </c>
      <c r="E102" s="1083"/>
      <c r="F102" s="1153">
        <v>18</v>
      </c>
      <c r="G102" s="1077"/>
      <c r="H102" s="1172" t="s">
        <v>276</v>
      </c>
      <c r="I102" s="963" t="s">
        <v>148</v>
      </c>
      <c r="J102" s="963">
        <v>5</v>
      </c>
      <c r="K102" s="987"/>
      <c r="L102" s="988" t="str">
        <f t="shared" si="8"/>
        <v>INCLUDED</v>
      </c>
      <c r="M102" s="989">
        <f t="shared" si="9"/>
        <v>0</v>
      </c>
      <c r="N102" s="620">
        <f t="shared" si="10"/>
        <v>0</v>
      </c>
      <c r="O102" s="620">
        <f t="shared" si="11"/>
        <v>0</v>
      </c>
      <c r="V102" s="830"/>
    </row>
    <row r="103" spans="1:22" s="620" customFormat="1" ht="18.75">
      <c r="A103" s="964">
        <v>85</v>
      </c>
      <c r="B103" s="1172" t="s">
        <v>688</v>
      </c>
      <c r="C103" s="963">
        <v>100003103</v>
      </c>
      <c r="D103" s="963">
        <v>998731</v>
      </c>
      <c r="E103" s="1083"/>
      <c r="F103" s="1153">
        <v>18</v>
      </c>
      <c r="G103" s="1077"/>
      <c r="H103" s="1172" t="s">
        <v>236</v>
      </c>
      <c r="I103" s="963" t="s">
        <v>114</v>
      </c>
      <c r="J103" s="963">
        <v>2</v>
      </c>
      <c r="K103" s="987"/>
      <c r="L103" s="988" t="str">
        <f t="shared" si="8"/>
        <v>INCLUDED</v>
      </c>
      <c r="M103" s="989">
        <f t="shared" si="9"/>
        <v>0</v>
      </c>
      <c r="N103" s="620">
        <f t="shared" si="10"/>
        <v>0</v>
      </c>
      <c r="O103" s="620">
        <f t="shared" si="11"/>
        <v>0</v>
      </c>
      <c r="V103" s="830"/>
    </row>
    <row r="104" spans="1:22" s="620" customFormat="1" ht="50.25" customHeight="1">
      <c r="A104" s="964">
        <v>86</v>
      </c>
      <c r="B104" s="1172" t="s">
        <v>662</v>
      </c>
      <c r="C104" s="963">
        <v>100001878</v>
      </c>
      <c r="D104" s="963">
        <v>995463</v>
      </c>
      <c r="E104" s="1083"/>
      <c r="F104" s="1153">
        <v>18</v>
      </c>
      <c r="G104" s="1077"/>
      <c r="H104" s="1172" t="s">
        <v>827</v>
      </c>
      <c r="I104" s="963" t="s">
        <v>111</v>
      </c>
      <c r="J104" s="963">
        <v>1</v>
      </c>
      <c r="K104" s="987"/>
      <c r="L104" s="988" t="str">
        <f t="shared" si="8"/>
        <v>INCLUDED</v>
      </c>
      <c r="M104" s="989">
        <f t="shared" si="9"/>
        <v>0</v>
      </c>
      <c r="N104" s="620">
        <f t="shared" si="10"/>
        <v>0</v>
      </c>
      <c r="O104" s="620">
        <f t="shared" si="11"/>
        <v>0</v>
      </c>
      <c r="V104" s="830"/>
    </row>
    <row r="105" spans="1:22" s="620" customFormat="1" ht="50.25" customHeight="1">
      <c r="A105" s="964">
        <v>87</v>
      </c>
      <c r="B105" s="1172" t="s">
        <v>662</v>
      </c>
      <c r="C105" s="963">
        <v>100002754</v>
      </c>
      <c r="D105" s="963">
        <v>995463</v>
      </c>
      <c r="E105" s="1083"/>
      <c r="F105" s="1153">
        <v>18</v>
      </c>
      <c r="G105" s="1077"/>
      <c r="H105" s="1172" t="s">
        <v>888</v>
      </c>
      <c r="I105" s="963" t="s">
        <v>118</v>
      </c>
      <c r="J105" s="963">
        <v>1</v>
      </c>
      <c r="K105" s="987"/>
      <c r="L105" s="988" t="str">
        <f t="shared" si="8"/>
        <v>INCLUDED</v>
      </c>
      <c r="M105" s="989">
        <f t="shared" si="9"/>
        <v>0</v>
      </c>
      <c r="N105" s="620">
        <f t="shared" si="10"/>
        <v>0</v>
      </c>
      <c r="O105" s="620">
        <f t="shared" si="11"/>
        <v>0</v>
      </c>
      <c r="V105" s="830"/>
    </row>
    <row r="106" spans="1:22" s="620" customFormat="1" ht="50.25" customHeight="1">
      <c r="A106" s="964">
        <v>88</v>
      </c>
      <c r="B106" s="1172" t="s">
        <v>662</v>
      </c>
      <c r="C106" s="963">
        <v>100001882</v>
      </c>
      <c r="D106" s="963">
        <v>995463</v>
      </c>
      <c r="E106" s="1083"/>
      <c r="F106" s="1153">
        <v>18</v>
      </c>
      <c r="G106" s="1077"/>
      <c r="H106" s="1172" t="s">
        <v>115</v>
      </c>
      <c r="I106" s="963" t="s">
        <v>111</v>
      </c>
      <c r="J106" s="963">
        <v>1</v>
      </c>
      <c r="K106" s="987"/>
      <c r="L106" s="988" t="str">
        <f t="shared" si="8"/>
        <v>INCLUDED</v>
      </c>
      <c r="M106" s="989">
        <f t="shared" si="9"/>
        <v>0</v>
      </c>
      <c r="N106" s="620">
        <f t="shared" si="10"/>
        <v>0</v>
      </c>
      <c r="O106" s="620">
        <f t="shared" si="11"/>
        <v>0</v>
      </c>
      <c r="V106" s="830"/>
    </row>
    <row r="107" spans="1:22" s="620" customFormat="1" ht="18.75">
      <c r="A107" s="964">
        <v>89</v>
      </c>
      <c r="B107" s="1172" t="s">
        <v>690</v>
      </c>
      <c r="C107" s="963">
        <v>100000896</v>
      </c>
      <c r="D107" s="963">
        <v>998736</v>
      </c>
      <c r="E107" s="1083"/>
      <c r="F107" s="1153">
        <v>18</v>
      </c>
      <c r="G107" s="1077"/>
      <c r="H107" s="1172" t="s">
        <v>829</v>
      </c>
      <c r="I107" s="963" t="s">
        <v>111</v>
      </c>
      <c r="J107" s="963">
        <v>1</v>
      </c>
      <c r="K107" s="987"/>
      <c r="L107" s="988" t="str">
        <f t="shared" si="8"/>
        <v>INCLUDED</v>
      </c>
      <c r="M107" s="989">
        <f t="shared" si="9"/>
        <v>0</v>
      </c>
      <c r="N107" s="620">
        <f t="shared" si="10"/>
        <v>0</v>
      </c>
      <c r="O107" s="620">
        <f t="shared" si="11"/>
        <v>0</v>
      </c>
      <c r="V107" s="830"/>
    </row>
    <row r="108" spans="1:22" s="620" customFormat="1" ht="90" customHeight="1">
      <c r="A108" s="964">
        <v>90</v>
      </c>
      <c r="B108" s="1172" t="s">
        <v>851</v>
      </c>
      <c r="C108" s="963">
        <v>100002812</v>
      </c>
      <c r="D108" s="963">
        <v>998734</v>
      </c>
      <c r="E108" s="1083"/>
      <c r="F108" s="1153">
        <v>18</v>
      </c>
      <c r="G108" s="1077"/>
      <c r="H108" s="1172" t="s">
        <v>243</v>
      </c>
      <c r="I108" s="963" t="s">
        <v>107</v>
      </c>
      <c r="J108" s="963">
        <v>1</v>
      </c>
      <c r="K108" s="987"/>
      <c r="L108" s="988" t="str">
        <f t="shared" si="8"/>
        <v>INCLUDED</v>
      </c>
      <c r="M108" s="989">
        <f t="shared" si="9"/>
        <v>0</v>
      </c>
      <c r="N108" s="620">
        <f t="shared" si="10"/>
        <v>0</v>
      </c>
      <c r="O108" s="620">
        <f t="shared" si="11"/>
        <v>0</v>
      </c>
      <c r="V108" s="830"/>
    </row>
    <row r="109" spans="1:22" s="620" customFormat="1" ht="18.75">
      <c r="A109" s="964">
        <v>91</v>
      </c>
      <c r="B109" s="1172" t="s">
        <v>851</v>
      </c>
      <c r="C109" s="963">
        <v>170000433</v>
      </c>
      <c r="D109" s="963">
        <v>998734</v>
      </c>
      <c r="E109" s="1083"/>
      <c r="F109" s="1153">
        <v>18</v>
      </c>
      <c r="G109" s="1077"/>
      <c r="H109" s="1172" t="s">
        <v>244</v>
      </c>
      <c r="I109" s="963" t="s">
        <v>107</v>
      </c>
      <c r="J109" s="963">
        <v>4</v>
      </c>
      <c r="K109" s="987"/>
      <c r="L109" s="988" t="str">
        <f t="shared" si="8"/>
        <v>INCLUDED</v>
      </c>
      <c r="M109" s="989">
        <f t="shared" si="9"/>
        <v>0</v>
      </c>
      <c r="N109" s="620">
        <f t="shared" si="10"/>
        <v>0</v>
      </c>
      <c r="O109" s="620">
        <f t="shared" si="11"/>
        <v>0</v>
      </c>
      <c r="V109" s="830"/>
    </row>
    <row r="110" spans="1:22" s="620" customFormat="1" ht="18.75">
      <c r="A110" s="964">
        <v>92</v>
      </c>
      <c r="B110" s="1172" t="s">
        <v>851</v>
      </c>
      <c r="C110" s="963">
        <v>100002825</v>
      </c>
      <c r="D110" s="963">
        <v>998734</v>
      </c>
      <c r="E110" s="1083"/>
      <c r="F110" s="1153">
        <v>18</v>
      </c>
      <c r="G110" s="1077"/>
      <c r="H110" s="1172" t="s">
        <v>245</v>
      </c>
      <c r="I110" s="963" t="s">
        <v>111</v>
      </c>
      <c r="J110" s="963">
        <v>2</v>
      </c>
      <c r="K110" s="987"/>
      <c r="L110" s="988" t="str">
        <f t="shared" si="8"/>
        <v>INCLUDED</v>
      </c>
      <c r="M110" s="989">
        <f t="shared" si="9"/>
        <v>0</v>
      </c>
      <c r="N110" s="620">
        <f t="shared" si="10"/>
        <v>0</v>
      </c>
      <c r="O110" s="620">
        <f t="shared" si="11"/>
        <v>0</v>
      </c>
      <c r="V110" s="830"/>
    </row>
    <row r="111" spans="1:22" s="620" customFormat="1" ht="18.75">
      <c r="A111" s="964">
        <v>93</v>
      </c>
      <c r="B111" s="1172" t="s">
        <v>851</v>
      </c>
      <c r="C111" s="963">
        <v>170000550</v>
      </c>
      <c r="D111" s="963">
        <v>998336</v>
      </c>
      <c r="E111" s="1083"/>
      <c r="F111" s="1153">
        <v>18</v>
      </c>
      <c r="G111" s="1077"/>
      <c r="H111" s="1172" t="s">
        <v>889</v>
      </c>
      <c r="I111" s="963" t="s">
        <v>107</v>
      </c>
      <c r="J111" s="963">
        <v>2</v>
      </c>
      <c r="K111" s="987"/>
      <c r="L111" s="988" t="str">
        <f t="shared" si="8"/>
        <v>INCLUDED</v>
      </c>
      <c r="M111" s="989">
        <f t="shared" si="9"/>
        <v>0</v>
      </c>
      <c r="N111" s="620">
        <f t="shared" si="10"/>
        <v>0</v>
      </c>
      <c r="O111" s="620">
        <f t="shared" si="11"/>
        <v>0</v>
      </c>
      <c r="V111" s="830"/>
    </row>
    <row r="112" spans="1:22" s="620" customFormat="1" ht="37.5">
      <c r="A112" s="964">
        <v>94</v>
      </c>
      <c r="B112" s="1172" t="s">
        <v>851</v>
      </c>
      <c r="C112" s="963">
        <v>100002829</v>
      </c>
      <c r="D112" s="963">
        <v>998734</v>
      </c>
      <c r="E112" s="1083"/>
      <c r="F112" s="1153">
        <v>18</v>
      </c>
      <c r="G112" s="1077"/>
      <c r="H112" s="1172" t="s">
        <v>246</v>
      </c>
      <c r="I112" s="963" t="s">
        <v>111</v>
      </c>
      <c r="J112" s="963">
        <v>1</v>
      </c>
      <c r="K112" s="987"/>
      <c r="L112" s="988" t="str">
        <f t="shared" si="8"/>
        <v>INCLUDED</v>
      </c>
      <c r="M112" s="989">
        <f t="shared" si="9"/>
        <v>0</v>
      </c>
      <c r="N112" s="620">
        <f t="shared" si="10"/>
        <v>0</v>
      </c>
      <c r="O112" s="620">
        <f t="shared" si="11"/>
        <v>0</v>
      </c>
      <c r="V112" s="830"/>
    </row>
    <row r="113" spans="1:22" s="620" customFormat="1" ht="18.75">
      <c r="A113" s="964">
        <v>95</v>
      </c>
      <c r="B113" s="1172" t="s">
        <v>851</v>
      </c>
      <c r="C113" s="963">
        <v>170000375</v>
      </c>
      <c r="D113" s="963">
        <v>998734</v>
      </c>
      <c r="E113" s="1083"/>
      <c r="F113" s="1153">
        <v>18</v>
      </c>
      <c r="G113" s="1077"/>
      <c r="H113" s="1172" t="s">
        <v>247</v>
      </c>
      <c r="I113" s="963" t="s">
        <v>107</v>
      </c>
      <c r="J113" s="963">
        <v>1</v>
      </c>
      <c r="K113" s="987"/>
      <c r="L113" s="988" t="str">
        <f t="shared" si="8"/>
        <v>INCLUDED</v>
      </c>
      <c r="M113" s="989">
        <f t="shared" si="9"/>
        <v>0</v>
      </c>
      <c r="N113" s="620">
        <f t="shared" si="10"/>
        <v>0</v>
      </c>
      <c r="O113" s="620">
        <f t="shared" si="11"/>
        <v>0</v>
      </c>
      <c r="V113" s="830"/>
    </row>
    <row r="114" spans="1:22" s="620" customFormat="1" ht="18.75">
      <c r="A114" s="964">
        <v>96</v>
      </c>
      <c r="B114" s="1172" t="s">
        <v>851</v>
      </c>
      <c r="C114" s="963">
        <v>170000376</v>
      </c>
      <c r="D114" s="963">
        <v>998734</v>
      </c>
      <c r="E114" s="1083"/>
      <c r="F114" s="1153">
        <v>18</v>
      </c>
      <c r="G114" s="1077"/>
      <c r="H114" s="1172" t="s">
        <v>890</v>
      </c>
      <c r="I114" s="963" t="s">
        <v>107</v>
      </c>
      <c r="J114" s="963">
        <v>1</v>
      </c>
      <c r="K114" s="987"/>
      <c r="L114" s="988" t="str">
        <f t="shared" si="8"/>
        <v>INCLUDED</v>
      </c>
      <c r="M114" s="989">
        <f t="shared" si="9"/>
        <v>0</v>
      </c>
      <c r="N114" s="620">
        <f t="shared" si="10"/>
        <v>0</v>
      </c>
      <c r="O114" s="620">
        <f t="shared" si="11"/>
        <v>0</v>
      </c>
      <c r="V114" s="830"/>
    </row>
    <row r="115" spans="1:22" s="620" customFormat="1" ht="18.75">
      <c r="A115" s="964">
        <v>97</v>
      </c>
      <c r="B115" s="1172" t="s">
        <v>851</v>
      </c>
      <c r="C115" s="963">
        <v>170000377</v>
      </c>
      <c r="D115" s="963">
        <v>998734</v>
      </c>
      <c r="E115" s="1083"/>
      <c r="F115" s="1153">
        <v>18</v>
      </c>
      <c r="G115" s="1077"/>
      <c r="H115" s="1172" t="s">
        <v>891</v>
      </c>
      <c r="I115" s="963" t="s">
        <v>107</v>
      </c>
      <c r="J115" s="963">
        <v>1</v>
      </c>
      <c r="K115" s="987"/>
      <c r="L115" s="988" t="str">
        <f t="shared" si="8"/>
        <v>INCLUDED</v>
      </c>
      <c r="M115" s="989">
        <f t="shared" si="9"/>
        <v>0</v>
      </c>
      <c r="N115" s="620">
        <f t="shared" si="10"/>
        <v>0</v>
      </c>
      <c r="O115" s="620">
        <f t="shared" si="11"/>
        <v>0</v>
      </c>
      <c r="V115" s="830"/>
    </row>
    <row r="116" spans="1:22" s="620" customFormat="1" ht="37.5">
      <c r="A116" s="964">
        <v>98</v>
      </c>
      <c r="B116" s="1172" t="s">
        <v>851</v>
      </c>
      <c r="C116" s="963">
        <v>170004395</v>
      </c>
      <c r="D116" s="963">
        <v>998336</v>
      </c>
      <c r="E116" s="1083"/>
      <c r="F116" s="1153">
        <v>18</v>
      </c>
      <c r="G116" s="1077"/>
      <c r="H116" s="1172" t="s">
        <v>892</v>
      </c>
      <c r="I116" s="963" t="s">
        <v>114</v>
      </c>
      <c r="J116" s="963">
        <v>1</v>
      </c>
      <c r="K116" s="987"/>
      <c r="L116" s="988" t="str">
        <f t="shared" si="8"/>
        <v>INCLUDED</v>
      </c>
      <c r="M116" s="989">
        <f t="shared" si="9"/>
        <v>0</v>
      </c>
      <c r="N116" s="620">
        <f t="shared" si="10"/>
        <v>0</v>
      </c>
      <c r="O116" s="620">
        <f t="shared" si="11"/>
        <v>0</v>
      </c>
      <c r="V116" s="830"/>
    </row>
    <row r="117" spans="1:22" s="620" customFormat="1" ht="37.5">
      <c r="A117" s="964">
        <v>99</v>
      </c>
      <c r="B117" s="1172" t="s">
        <v>851</v>
      </c>
      <c r="C117" s="963">
        <v>170000356</v>
      </c>
      <c r="D117" s="963">
        <v>998336</v>
      </c>
      <c r="E117" s="1083"/>
      <c r="F117" s="1153">
        <v>18</v>
      </c>
      <c r="G117" s="1077"/>
      <c r="H117" s="1172" t="s">
        <v>893</v>
      </c>
      <c r="I117" s="963" t="s">
        <v>107</v>
      </c>
      <c r="J117" s="963">
        <v>1</v>
      </c>
      <c r="K117" s="987"/>
      <c r="L117" s="988" t="str">
        <f t="shared" si="8"/>
        <v>INCLUDED</v>
      </c>
      <c r="M117" s="989">
        <f t="shared" si="9"/>
        <v>0</v>
      </c>
      <c r="N117" s="620">
        <f t="shared" si="10"/>
        <v>0</v>
      </c>
      <c r="O117" s="620">
        <f t="shared" si="11"/>
        <v>0</v>
      </c>
      <c r="V117" s="830"/>
    </row>
    <row r="118" spans="1:22" s="620" customFormat="1" ht="18.75">
      <c r="A118" s="964">
        <v>100</v>
      </c>
      <c r="B118" s="1172" t="s">
        <v>693</v>
      </c>
      <c r="C118" s="963">
        <v>170000502</v>
      </c>
      <c r="D118" s="963">
        <v>998713</v>
      </c>
      <c r="E118" s="1083"/>
      <c r="F118" s="1153">
        <v>18</v>
      </c>
      <c r="G118" s="1077"/>
      <c r="H118" s="1172" t="s">
        <v>237</v>
      </c>
      <c r="I118" s="963" t="s">
        <v>107</v>
      </c>
      <c r="J118" s="963">
        <v>1</v>
      </c>
      <c r="K118" s="987"/>
      <c r="L118" s="988" t="str">
        <f t="shared" si="8"/>
        <v>INCLUDED</v>
      </c>
      <c r="M118" s="989">
        <f t="shared" si="9"/>
        <v>0</v>
      </c>
      <c r="N118" s="620">
        <f t="shared" si="10"/>
        <v>0</v>
      </c>
      <c r="O118" s="620">
        <f t="shared" si="11"/>
        <v>0</v>
      </c>
      <c r="V118" s="830"/>
    </row>
    <row r="119" spans="1:22" s="620" customFormat="1" ht="18.75">
      <c r="A119" s="964">
        <v>101</v>
      </c>
      <c r="B119" s="1172" t="s">
        <v>693</v>
      </c>
      <c r="C119" s="963">
        <v>170000530</v>
      </c>
      <c r="D119" s="963">
        <v>998734</v>
      </c>
      <c r="E119" s="1083"/>
      <c r="F119" s="1153">
        <v>18</v>
      </c>
      <c r="G119" s="1077"/>
      <c r="H119" s="1172" t="s">
        <v>238</v>
      </c>
      <c r="I119" s="963" t="s">
        <v>107</v>
      </c>
      <c r="J119" s="963">
        <v>1</v>
      </c>
      <c r="K119" s="987"/>
      <c r="L119" s="988" t="str">
        <f t="shared" si="8"/>
        <v>INCLUDED</v>
      </c>
      <c r="M119" s="989">
        <f t="shared" si="9"/>
        <v>0</v>
      </c>
      <c r="N119" s="620">
        <f t="shared" si="10"/>
        <v>0</v>
      </c>
      <c r="O119" s="620">
        <f t="shared" si="11"/>
        <v>0</v>
      </c>
      <c r="V119" s="830"/>
    </row>
    <row r="120" spans="1:22" s="620" customFormat="1" ht="18.75">
      <c r="A120" s="964">
        <v>102</v>
      </c>
      <c r="B120" s="1172" t="s">
        <v>693</v>
      </c>
      <c r="C120" s="963">
        <v>170004701</v>
      </c>
      <c r="D120" s="963">
        <v>998734</v>
      </c>
      <c r="E120" s="1083"/>
      <c r="F120" s="1153">
        <v>18</v>
      </c>
      <c r="G120" s="1077"/>
      <c r="H120" s="1172" t="s">
        <v>239</v>
      </c>
      <c r="I120" s="963" t="s">
        <v>107</v>
      </c>
      <c r="J120" s="963">
        <v>1</v>
      </c>
      <c r="K120" s="987"/>
      <c r="L120" s="988" t="str">
        <f t="shared" si="8"/>
        <v>INCLUDED</v>
      </c>
      <c r="M120" s="989">
        <f t="shared" si="9"/>
        <v>0</v>
      </c>
      <c r="N120" s="620">
        <f t="shared" si="10"/>
        <v>0</v>
      </c>
      <c r="O120" s="620">
        <f t="shared" si="11"/>
        <v>0</v>
      </c>
      <c r="V120" s="830"/>
    </row>
    <row r="121" spans="1:22" s="620" customFormat="1" ht="18.75">
      <c r="A121" s="964">
        <v>103</v>
      </c>
      <c r="B121" s="1172" t="s">
        <v>693</v>
      </c>
      <c r="C121" s="963">
        <v>170000504</v>
      </c>
      <c r="D121" s="963">
        <v>998713</v>
      </c>
      <c r="E121" s="1083"/>
      <c r="F121" s="1153">
        <v>18</v>
      </c>
      <c r="G121" s="1077"/>
      <c r="H121" s="1172" t="s">
        <v>240</v>
      </c>
      <c r="I121" s="963" t="s">
        <v>112</v>
      </c>
      <c r="J121" s="963">
        <v>1</v>
      </c>
      <c r="K121" s="987"/>
      <c r="L121" s="988" t="str">
        <f t="shared" si="8"/>
        <v>INCLUDED</v>
      </c>
      <c r="M121" s="989">
        <f t="shared" si="9"/>
        <v>0</v>
      </c>
      <c r="N121" s="620">
        <f t="shared" si="10"/>
        <v>0</v>
      </c>
      <c r="O121" s="620">
        <f t="shared" si="11"/>
        <v>0</v>
      </c>
      <c r="V121" s="830"/>
    </row>
    <row r="122" spans="1:22" s="620" customFormat="1" ht="37.5">
      <c r="A122" s="964">
        <v>104</v>
      </c>
      <c r="B122" s="1172" t="s">
        <v>693</v>
      </c>
      <c r="C122" s="963">
        <v>170003449</v>
      </c>
      <c r="D122" s="963">
        <v>998316</v>
      </c>
      <c r="E122" s="1083"/>
      <c r="F122" s="1153">
        <v>18</v>
      </c>
      <c r="G122" s="1077"/>
      <c r="H122" s="1172" t="s">
        <v>241</v>
      </c>
      <c r="I122" s="963" t="s">
        <v>107</v>
      </c>
      <c r="J122" s="963">
        <v>1</v>
      </c>
      <c r="K122" s="987"/>
      <c r="L122" s="988" t="str">
        <f t="shared" si="8"/>
        <v>INCLUDED</v>
      </c>
      <c r="M122" s="989">
        <f t="shared" si="9"/>
        <v>0</v>
      </c>
      <c r="N122" s="620">
        <f t="shared" si="10"/>
        <v>0</v>
      </c>
      <c r="O122" s="620">
        <f t="shared" si="11"/>
        <v>0</v>
      </c>
      <c r="V122" s="830"/>
    </row>
    <row r="123" spans="1:22" s="620" customFormat="1" ht="49.5" customHeight="1">
      <c r="A123" s="964">
        <v>105</v>
      </c>
      <c r="B123" s="1172" t="s">
        <v>693</v>
      </c>
      <c r="C123" s="963">
        <v>170000501</v>
      </c>
      <c r="D123" s="963">
        <v>998734</v>
      </c>
      <c r="E123" s="1083"/>
      <c r="F123" s="1153">
        <v>18</v>
      </c>
      <c r="G123" s="1077"/>
      <c r="H123" s="1172" t="s">
        <v>242</v>
      </c>
      <c r="I123" s="963" t="s">
        <v>112</v>
      </c>
      <c r="J123" s="963">
        <v>1</v>
      </c>
      <c r="K123" s="987"/>
      <c r="L123" s="988" t="str">
        <f t="shared" si="8"/>
        <v>INCLUDED</v>
      </c>
      <c r="M123" s="989">
        <f t="shared" si="9"/>
        <v>0</v>
      </c>
      <c r="N123" s="620">
        <f t="shared" si="10"/>
        <v>0</v>
      </c>
      <c r="O123" s="620">
        <f t="shared" si="11"/>
        <v>0</v>
      </c>
      <c r="V123" s="830"/>
    </row>
    <row r="124" spans="1:22" s="1029" customFormat="1" ht="40.5" customHeight="1">
      <c r="A124" s="1031" t="s">
        <v>29</v>
      </c>
      <c r="B124" s="1060" t="s">
        <v>835</v>
      </c>
      <c r="C124" s="1062"/>
      <c r="D124" s="1063"/>
      <c r="E124" s="1062"/>
      <c r="F124" s="1062"/>
      <c r="G124" s="1044"/>
      <c r="H124" s="1200"/>
      <c r="I124" s="1057"/>
      <c r="J124" s="1057"/>
      <c r="K124" s="1031"/>
      <c r="L124" s="1057"/>
      <c r="M124" s="1057"/>
      <c r="N124" s="1058"/>
      <c r="O124" s="1058"/>
      <c r="V124" s="1030"/>
    </row>
    <row r="125" spans="1:22" s="620" customFormat="1" ht="37.5">
      <c r="A125" s="964">
        <v>1</v>
      </c>
      <c r="B125" s="1172" t="s">
        <v>841</v>
      </c>
      <c r="C125" s="963">
        <v>100003724</v>
      </c>
      <c r="D125" s="963">
        <v>998731</v>
      </c>
      <c r="E125" s="1083"/>
      <c r="F125" s="1153">
        <v>18</v>
      </c>
      <c r="G125" s="1077"/>
      <c r="H125" s="1172" t="s">
        <v>862</v>
      </c>
      <c r="I125" s="963" t="s">
        <v>111</v>
      </c>
      <c r="J125" s="963">
        <v>1</v>
      </c>
      <c r="K125" s="987"/>
      <c r="L125" s="988" t="str">
        <f t="shared" ref="L125:L140" si="12">IF(K125=0, "INCLUDED", IF(ISERROR(J125*K125), K125, J125*K125))</f>
        <v>INCLUDED</v>
      </c>
      <c r="M125" s="989">
        <f t="shared" ref="M125:M140" si="13">O125</f>
        <v>0</v>
      </c>
      <c r="N125" s="620">
        <f t="shared" ref="N125:N140" si="14">IF(L125="Included",0,L125)</f>
        <v>0</v>
      </c>
      <c r="O125" s="620">
        <f t="shared" ref="O125:O140" si="15">IF(G125="",(N125*F125/100),(N125*G125))</f>
        <v>0</v>
      </c>
      <c r="V125" s="830"/>
    </row>
    <row r="126" spans="1:22" s="620" customFormat="1" ht="18.75">
      <c r="A126" s="964">
        <v>2</v>
      </c>
      <c r="B126" s="1172" t="s">
        <v>842</v>
      </c>
      <c r="C126" s="963">
        <v>100016778</v>
      </c>
      <c r="D126" s="963">
        <v>998736</v>
      </c>
      <c r="E126" s="1083"/>
      <c r="F126" s="1153">
        <v>18</v>
      </c>
      <c r="G126" s="1077"/>
      <c r="H126" s="1172" t="s">
        <v>865</v>
      </c>
      <c r="I126" s="963" t="s">
        <v>107</v>
      </c>
      <c r="J126" s="963">
        <v>1</v>
      </c>
      <c r="K126" s="987"/>
      <c r="L126" s="988" t="str">
        <f t="shared" si="12"/>
        <v>INCLUDED</v>
      </c>
      <c r="M126" s="989">
        <f t="shared" si="13"/>
        <v>0</v>
      </c>
      <c r="N126" s="620">
        <f t="shared" si="14"/>
        <v>0</v>
      </c>
      <c r="O126" s="620">
        <f t="shared" si="15"/>
        <v>0</v>
      </c>
      <c r="V126" s="830"/>
    </row>
    <row r="127" spans="1:22" s="620" customFormat="1" ht="18.75">
      <c r="A127" s="964">
        <v>3</v>
      </c>
      <c r="B127" s="1172" t="s">
        <v>842</v>
      </c>
      <c r="C127" s="963">
        <v>100000738</v>
      </c>
      <c r="D127" s="963">
        <v>998736</v>
      </c>
      <c r="E127" s="1083"/>
      <c r="F127" s="1153">
        <v>18</v>
      </c>
      <c r="G127" s="1077"/>
      <c r="H127" s="1172" t="s">
        <v>716</v>
      </c>
      <c r="I127" s="963" t="s">
        <v>107</v>
      </c>
      <c r="J127" s="963">
        <v>1</v>
      </c>
      <c r="K127" s="987"/>
      <c r="L127" s="988" t="str">
        <f t="shared" si="12"/>
        <v>INCLUDED</v>
      </c>
      <c r="M127" s="989">
        <f t="shared" si="13"/>
        <v>0</v>
      </c>
      <c r="N127" s="620">
        <f t="shared" si="14"/>
        <v>0</v>
      </c>
      <c r="O127" s="620">
        <f t="shared" si="15"/>
        <v>0</v>
      </c>
      <c r="V127" s="830"/>
    </row>
    <row r="128" spans="1:22" s="620" customFormat="1" ht="37.5">
      <c r="A128" s="964">
        <v>4</v>
      </c>
      <c r="B128" s="1172" t="s">
        <v>842</v>
      </c>
      <c r="C128" s="963">
        <v>100000743</v>
      </c>
      <c r="D128" s="963">
        <v>998736</v>
      </c>
      <c r="E128" s="1083"/>
      <c r="F128" s="1153">
        <v>18</v>
      </c>
      <c r="G128" s="1077"/>
      <c r="H128" s="1172" t="s">
        <v>866</v>
      </c>
      <c r="I128" s="963" t="s">
        <v>111</v>
      </c>
      <c r="J128" s="963">
        <v>1</v>
      </c>
      <c r="K128" s="987"/>
      <c r="L128" s="988" t="str">
        <f t="shared" si="12"/>
        <v>INCLUDED</v>
      </c>
      <c r="M128" s="989">
        <f t="shared" si="13"/>
        <v>0</v>
      </c>
      <c r="N128" s="620">
        <f t="shared" si="14"/>
        <v>0</v>
      </c>
      <c r="O128" s="620">
        <f t="shared" si="15"/>
        <v>0</v>
      </c>
      <c r="V128" s="830"/>
    </row>
    <row r="129" spans="1:22" s="620" customFormat="1" ht="37.5">
      <c r="A129" s="964">
        <v>5</v>
      </c>
      <c r="B129" s="1172" t="s">
        <v>843</v>
      </c>
      <c r="C129" s="963">
        <v>100002070</v>
      </c>
      <c r="D129" s="963">
        <v>998736</v>
      </c>
      <c r="E129" s="1083"/>
      <c r="F129" s="1153">
        <v>18</v>
      </c>
      <c r="G129" s="1077"/>
      <c r="H129" s="1172" t="s">
        <v>867</v>
      </c>
      <c r="I129" s="963" t="s">
        <v>107</v>
      </c>
      <c r="J129" s="963">
        <v>1</v>
      </c>
      <c r="K129" s="987"/>
      <c r="L129" s="988" t="str">
        <f t="shared" si="12"/>
        <v>INCLUDED</v>
      </c>
      <c r="M129" s="989">
        <f t="shared" si="13"/>
        <v>0</v>
      </c>
      <c r="N129" s="620">
        <f t="shared" si="14"/>
        <v>0</v>
      </c>
      <c r="O129" s="620">
        <f t="shared" si="15"/>
        <v>0</v>
      </c>
      <c r="V129" s="830"/>
    </row>
    <row r="130" spans="1:22" s="620" customFormat="1" ht="37.5">
      <c r="A130" s="964">
        <v>6</v>
      </c>
      <c r="B130" s="1172" t="s">
        <v>846</v>
      </c>
      <c r="C130" s="963">
        <v>100000484</v>
      </c>
      <c r="D130" s="963">
        <v>998736</v>
      </c>
      <c r="E130" s="1083"/>
      <c r="F130" s="1153">
        <v>18</v>
      </c>
      <c r="G130" s="1077"/>
      <c r="H130" s="1172" t="s">
        <v>705</v>
      </c>
      <c r="I130" s="963" t="s">
        <v>107</v>
      </c>
      <c r="J130" s="963">
        <v>3</v>
      </c>
      <c r="K130" s="987"/>
      <c r="L130" s="988" t="str">
        <f t="shared" si="12"/>
        <v>INCLUDED</v>
      </c>
      <c r="M130" s="989">
        <f t="shared" si="13"/>
        <v>0</v>
      </c>
      <c r="N130" s="620">
        <f t="shared" si="14"/>
        <v>0</v>
      </c>
      <c r="O130" s="620">
        <f t="shared" si="15"/>
        <v>0</v>
      </c>
      <c r="V130" s="830"/>
    </row>
    <row r="131" spans="1:22" s="620" customFormat="1" ht="37.5">
      <c r="A131" s="964">
        <v>7</v>
      </c>
      <c r="B131" s="1172" t="s">
        <v>846</v>
      </c>
      <c r="C131" s="963">
        <v>100001907</v>
      </c>
      <c r="D131" s="963">
        <v>998736</v>
      </c>
      <c r="E131" s="1083"/>
      <c r="F131" s="1153">
        <v>18</v>
      </c>
      <c r="G131" s="1077"/>
      <c r="H131" s="1172" t="s">
        <v>870</v>
      </c>
      <c r="I131" s="963" t="s">
        <v>107</v>
      </c>
      <c r="J131" s="963">
        <v>12</v>
      </c>
      <c r="K131" s="987"/>
      <c r="L131" s="988" t="str">
        <f t="shared" si="12"/>
        <v>INCLUDED</v>
      </c>
      <c r="M131" s="989">
        <f t="shared" si="13"/>
        <v>0</v>
      </c>
      <c r="N131" s="620">
        <f t="shared" si="14"/>
        <v>0</v>
      </c>
      <c r="O131" s="620">
        <f t="shared" si="15"/>
        <v>0</v>
      </c>
      <c r="V131" s="830"/>
    </row>
    <row r="132" spans="1:22" s="620" customFormat="1" ht="37.5">
      <c r="A132" s="964">
        <v>8</v>
      </c>
      <c r="B132" s="1172" t="s">
        <v>846</v>
      </c>
      <c r="C132" s="963">
        <v>100008179</v>
      </c>
      <c r="D132" s="963">
        <v>998736</v>
      </c>
      <c r="E132" s="1083"/>
      <c r="F132" s="1153">
        <v>18</v>
      </c>
      <c r="G132" s="1077"/>
      <c r="H132" s="1172" t="s">
        <v>871</v>
      </c>
      <c r="I132" s="963" t="s">
        <v>107</v>
      </c>
      <c r="J132" s="963">
        <v>2</v>
      </c>
      <c r="K132" s="987"/>
      <c r="L132" s="988" t="str">
        <f t="shared" si="12"/>
        <v>INCLUDED</v>
      </c>
      <c r="M132" s="989">
        <f t="shared" si="13"/>
        <v>0</v>
      </c>
      <c r="N132" s="620">
        <f t="shared" si="14"/>
        <v>0</v>
      </c>
      <c r="O132" s="620">
        <f t="shared" si="15"/>
        <v>0</v>
      </c>
      <c r="V132" s="830"/>
    </row>
    <row r="133" spans="1:22" s="620" customFormat="1" ht="37.5">
      <c r="A133" s="964">
        <v>9</v>
      </c>
      <c r="B133" s="1172" t="s">
        <v>846</v>
      </c>
      <c r="C133" s="963">
        <v>100000884</v>
      </c>
      <c r="D133" s="963">
        <v>998734</v>
      </c>
      <c r="E133" s="1083"/>
      <c r="F133" s="1153">
        <v>18</v>
      </c>
      <c r="G133" s="1077"/>
      <c r="H133" s="1172" t="s">
        <v>707</v>
      </c>
      <c r="I133" s="963" t="s">
        <v>107</v>
      </c>
      <c r="J133" s="963">
        <v>6</v>
      </c>
      <c r="K133" s="987"/>
      <c r="L133" s="988" t="str">
        <f t="shared" si="12"/>
        <v>INCLUDED</v>
      </c>
      <c r="M133" s="989">
        <f t="shared" si="13"/>
        <v>0</v>
      </c>
      <c r="N133" s="620">
        <f t="shared" si="14"/>
        <v>0</v>
      </c>
      <c r="O133" s="620">
        <f t="shared" si="15"/>
        <v>0</v>
      </c>
      <c r="V133" s="830"/>
    </row>
    <row r="134" spans="1:22" s="620" customFormat="1" ht="37.5">
      <c r="A134" s="964">
        <v>10</v>
      </c>
      <c r="B134" s="1172" t="s">
        <v>846</v>
      </c>
      <c r="C134" s="963">
        <v>100000448</v>
      </c>
      <c r="D134" s="963">
        <v>998736</v>
      </c>
      <c r="E134" s="1083"/>
      <c r="F134" s="1153">
        <v>18</v>
      </c>
      <c r="G134" s="1077"/>
      <c r="H134" s="1172" t="s">
        <v>708</v>
      </c>
      <c r="I134" s="963" t="s">
        <v>107</v>
      </c>
      <c r="J134" s="963">
        <v>3</v>
      </c>
      <c r="K134" s="987"/>
      <c r="L134" s="988" t="str">
        <f t="shared" si="12"/>
        <v>INCLUDED</v>
      </c>
      <c r="M134" s="989">
        <f t="shared" si="13"/>
        <v>0</v>
      </c>
      <c r="N134" s="620">
        <f t="shared" si="14"/>
        <v>0</v>
      </c>
      <c r="O134" s="620">
        <f t="shared" si="15"/>
        <v>0</v>
      </c>
      <c r="V134" s="830"/>
    </row>
    <row r="135" spans="1:22" s="620" customFormat="1" ht="37.5">
      <c r="A135" s="964">
        <v>11</v>
      </c>
      <c r="B135" s="1172" t="s">
        <v>849</v>
      </c>
      <c r="C135" s="963">
        <v>100007282</v>
      </c>
      <c r="D135" s="963">
        <v>998736</v>
      </c>
      <c r="E135" s="1083"/>
      <c r="F135" s="1153">
        <v>18</v>
      </c>
      <c r="G135" s="1077"/>
      <c r="H135" s="1172" t="s">
        <v>875</v>
      </c>
      <c r="I135" s="963" t="s">
        <v>107</v>
      </c>
      <c r="J135" s="963">
        <v>1</v>
      </c>
      <c r="K135" s="987"/>
      <c r="L135" s="988" t="str">
        <f t="shared" si="12"/>
        <v>INCLUDED</v>
      </c>
      <c r="M135" s="989">
        <f t="shared" si="13"/>
        <v>0</v>
      </c>
      <c r="N135" s="620">
        <f t="shared" si="14"/>
        <v>0</v>
      </c>
      <c r="O135" s="620">
        <f t="shared" si="15"/>
        <v>0</v>
      </c>
      <c r="V135" s="830"/>
    </row>
    <row r="136" spans="1:22" s="620" customFormat="1" ht="56.25">
      <c r="A136" s="964">
        <v>12</v>
      </c>
      <c r="B136" s="1172" t="s">
        <v>665</v>
      </c>
      <c r="C136" s="963">
        <v>100004518</v>
      </c>
      <c r="D136" s="963">
        <v>995433</v>
      </c>
      <c r="E136" s="1083"/>
      <c r="F136" s="1153">
        <v>18</v>
      </c>
      <c r="G136" s="1077"/>
      <c r="H136" s="1172" t="s">
        <v>248</v>
      </c>
      <c r="I136" s="963" t="s">
        <v>249</v>
      </c>
      <c r="J136" s="963">
        <v>355</v>
      </c>
      <c r="K136" s="987"/>
      <c r="L136" s="988" t="str">
        <f t="shared" si="12"/>
        <v>INCLUDED</v>
      </c>
      <c r="M136" s="989">
        <f t="shared" si="13"/>
        <v>0</v>
      </c>
      <c r="N136" s="620">
        <f t="shared" si="14"/>
        <v>0</v>
      </c>
      <c r="O136" s="620">
        <f t="shared" si="15"/>
        <v>0</v>
      </c>
      <c r="V136" s="830"/>
    </row>
    <row r="137" spans="1:22" s="620" customFormat="1" ht="69.75" customHeight="1">
      <c r="A137" s="964">
        <v>13</v>
      </c>
      <c r="B137" s="1172" t="s">
        <v>665</v>
      </c>
      <c r="C137" s="963">
        <v>100011662</v>
      </c>
      <c r="D137" s="963">
        <v>995433</v>
      </c>
      <c r="E137" s="1083"/>
      <c r="F137" s="1153">
        <v>18</v>
      </c>
      <c r="G137" s="1077"/>
      <c r="H137" s="1172" t="s">
        <v>250</v>
      </c>
      <c r="I137" s="963" t="s">
        <v>249</v>
      </c>
      <c r="J137" s="963">
        <v>40</v>
      </c>
      <c r="K137" s="987"/>
      <c r="L137" s="988" t="str">
        <f t="shared" si="12"/>
        <v>INCLUDED</v>
      </c>
      <c r="M137" s="989">
        <f t="shared" si="13"/>
        <v>0</v>
      </c>
      <c r="N137" s="620">
        <f t="shared" si="14"/>
        <v>0</v>
      </c>
      <c r="O137" s="620">
        <f t="shared" si="15"/>
        <v>0</v>
      </c>
      <c r="V137" s="830"/>
    </row>
    <row r="138" spans="1:22" s="620" customFormat="1" ht="63.75" customHeight="1">
      <c r="A138" s="964">
        <v>14</v>
      </c>
      <c r="B138" s="1172" t="s">
        <v>665</v>
      </c>
      <c r="C138" s="963">
        <v>100001325</v>
      </c>
      <c r="D138" s="963">
        <v>995454</v>
      </c>
      <c r="E138" s="1083"/>
      <c r="F138" s="1153">
        <v>18</v>
      </c>
      <c r="G138" s="1077"/>
      <c r="H138" s="1172" t="s">
        <v>251</v>
      </c>
      <c r="I138" s="963" t="s">
        <v>249</v>
      </c>
      <c r="J138" s="963">
        <v>6</v>
      </c>
      <c r="K138" s="987"/>
      <c r="L138" s="988" t="str">
        <f t="shared" si="12"/>
        <v>INCLUDED</v>
      </c>
      <c r="M138" s="989">
        <f t="shared" si="13"/>
        <v>0</v>
      </c>
      <c r="N138" s="620">
        <f t="shared" si="14"/>
        <v>0</v>
      </c>
      <c r="O138" s="620">
        <f t="shared" si="15"/>
        <v>0</v>
      </c>
      <c r="V138" s="830"/>
    </row>
    <row r="139" spans="1:22" s="620" customFormat="1" ht="63.75" customHeight="1">
      <c r="A139" s="964">
        <v>15</v>
      </c>
      <c r="B139" s="1172" t="s">
        <v>665</v>
      </c>
      <c r="C139" s="963">
        <v>100016607</v>
      </c>
      <c r="D139" s="963">
        <v>995451</v>
      </c>
      <c r="E139" s="1083"/>
      <c r="F139" s="1153">
        <v>18</v>
      </c>
      <c r="G139" s="1077"/>
      <c r="H139" s="1172" t="s">
        <v>877</v>
      </c>
      <c r="I139" s="963" t="s">
        <v>249</v>
      </c>
      <c r="J139" s="963">
        <v>65</v>
      </c>
      <c r="K139" s="987"/>
      <c r="L139" s="988" t="str">
        <f t="shared" si="12"/>
        <v>INCLUDED</v>
      </c>
      <c r="M139" s="989">
        <f t="shared" si="13"/>
        <v>0</v>
      </c>
      <c r="N139" s="620">
        <f t="shared" si="14"/>
        <v>0</v>
      </c>
      <c r="O139" s="620">
        <f t="shared" si="15"/>
        <v>0</v>
      </c>
      <c r="V139" s="830"/>
    </row>
    <row r="140" spans="1:22" s="620" customFormat="1" ht="98.25" customHeight="1">
      <c r="A140" s="964">
        <v>16</v>
      </c>
      <c r="B140" s="1172" t="s">
        <v>665</v>
      </c>
      <c r="C140" s="963">
        <v>100016681</v>
      </c>
      <c r="D140" s="963">
        <v>995454</v>
      </c>
      <c r="E140" s="1083"/>
      <c r="F140" s="1153">
        <v>18</v>
      </c>
      <c r="G140" s="1077"/>
      <c r="H140" s="1172" t="s">
        <v>878</v>
      </c>
      <c r="I140" s="963" t="s">
        <v>148</v>
      </c>
      <c r="J140" s="963">
        <v>5</v>
      </c>
      <c r="K140" s="987"/>
      <c r="L140" s="988" t="str">
        <f t="shared" si="12"/>
        <v>INCLUDED</v>
      </c>
      <c r="M140" s="989">
        <f t="shared" si="13"/>
        <v>0</v>
      </c>
      <c r="N140" s="620">
        <f t="shared" si="14"/>
        <v>0</v>
      </c>
      <c r="O140" s="620">
        <f t="shared" si="15"/>
        <v>0</v>
      </c>
      <c r="V140" s="830"/>
    </row>
    <row r="141" spans="1:22" s="620" customFormat="1" ht="98.25" customHeight="1">
      <c r="A141" s="964">
        <v>17</v>
      </c>
      <c r="B141" s="1172" t="s">
        <v>665</v>
      </c>
      <c r="C141" s="963">
        <v>100001721</v>
      </c>
      <c r="D141" s="963">
        <v>995428</v>
      </c>
      <c r="E141" s="1083"/>
      <c r="F141" s="1153">
        <v>18</v>
      </c>
      <c r="G141" s="1077"/>
      <c r="H141" s="1172" t="s">
        <v>272</v>
      </c>
      <c r="I141" s="963" t="s">
        <v>249</v>
      </c>
      <c r="J141" s="963">
        <v>12</v>
      </c>
      <c r="K141" s="987"/>
      <c r="L141" s="988" t="str">
        <f t="shared" ref="L141:L154" si="16">IF(K141=0, "INCLUDED", IF(ISERROR(J141*K141), K141, J141*K141))</f>
        <v>INCLUDED</v>
      </c>
      <c r="M141" s="989">
        <f t="shared" ref="M141:M154" si="17">O141</f>
        <v>0</v>
      </c>
      <c r="N141" s="620">
        <f t="shared" ref="N141:N154" si="18">IF(L141="Included",0,L141)</f>
        <v>0</v>
      </c>
      <c r="O141" s="620">
        <f t="shared" ref="O141:O154" si="19">IF(G141="",(N141*F141/100),(N141*G141))</f>
        <v>0</v>
      </c>
      <c r="V141" s="830"/>
    </row>
    <row r="142" spans="1:22" s="620" customFormat="1" ht="98.25" customHeight="1">
      <c r="A142" s="964">
        <v>18</v>
      </c>
      <c r="B142" s="1172" t="s">
        <v>665</v>
      </c>
      <c r="C142" s="963">
        <v>100001720</v>
      </c>
      <c r="D142" s="963">
        <v>995428</v>
      </c>
      <c r="E142" s="1083"/>
      <c r="F142" s="1153">
        <v>18</v>
      </c>
      <c r="G142" s="1077"/>
      <c r="H142" s="1172" t="s">
        <v>882</v>
      </c>
      <c r="I142" s="963" t="s">
        <v>249</v>
      </c>
      <c r="J142" s="963">
        <v>12</v>
      </c>
      <c r="K142" s="987"/>
      <c r="L142" s="988" t="str">
        <f t="shared" si="16"/>
        <v>INCLUDED</v>
      </c>
      <c r="M142" s="989">
        <f t="shared" si="17"/>
        <v>0</v>
      </c>
      <c r="N142" s="620">
        <f t="shared" si="18"/>
        <v>0</v>
      </c>
      <c r="O142" s="620">
        <f t="shared" si="19"/>
        <v>0</v>
      </c>
      <c r="V142" s="830"/>
    </row>
    <row r="143" spans="1:22" s="620" customFormat="1" ht="98.25" customHeight="1">
      <c r="A143" s="964">
        <v>19</v>
      </c>
      <c r="B143" s="1172" t="s">
        <v>836</v>
      </c>
      <c r="C143" s="963">
        <v>100001210</v>
      </c>
      <c r="D143" s="963">
        <v>995455</v>
      </c>
      <c r="E143" s="1083"/>
      <c r="F143" s="1153">
        <v>18</v>
      </c>
      <c r="G143" s="1077"/>
      <c r="H143" s="1172" t="s">
        <v>274</v>
      </c>
      <c r="I143" s="963" t="s">
        <v>148</v>
      </c>
      <c r="J143" s="963">
        <v>4</v>
      </c>
      <c r="K143" s="987"/>
      <c r="L143" s="988" t="str">
        <f t="shared" si="16"/>
        <v>INCLUDED</v>
      </c>
      <c r="M143" s="989">
        <f t="shared" si="17"/>
        <v>0</v>
      </c>
      <c r="N143" s="620">
        <f t="shared" si="18"/>
        <v>0</v>
      </c>
      <c r="O143" s="620">
        <f t="shared" si="19"/>
        <v>0</v>
      </c>
      <c r="V143" s="830"/>
    </row>
    <row r="144" spans="1:22" s="620" customFormat="1" ht="98.25" customHeight="1">
      <c r="A144" s="964">
        <v>20</v>
      </c>
      <c r="B144" s="1172" t="s">
        <v>836</v>
      </c>
      <c r="C144" s="963">
        <v>100001241</v>
      </c>
      <c r="D144" s="963">
        <v>995455</v>
      </c>
      <c r="E144" s="1083"/>
      <c r="F144" s="1153">
        <v>18</v>
      </c>
      <c r="G144" s="1077"/>
      <c r="H144" s="1172" t="s">
        <v>887</v>
      </c>
      <c r="I144" s="963" t="s">
        <v>148</v>
      </c>
      <c r="J144" s="963">
        <v>5</v>
      </c>
      <c r="K144" s="987"/>
      <c r="L144" s="988" t="str">
        <f t="shared" si="16"/>
        <v>INCLUDED</v>
      </c>
      <c r="M144" s="989">
        <f t="shared" si="17"/>
        <v>0</v>
      </c>
      <c r="N144" s="620">
        <f t="shared" si="18"/>
        <v>0</v>
      </c>
      <c r="O144" s="620">
        <f t="shared" si="19"/>
        <v>0</v>
      </c>
      <c r="V144" s="830"/>
    </row>
    <row r="145" spans="1:46" s="620" customFormat="1" ht="98.25" customHeight="1">
      <c r="A145" s="964">
        <v>21</v>
      </c>
      <c r="B145" s="1172" t="s">
        <v>836</v>
      </c>
      <c r="C145" s="963">
        <v>100001680</v>
      </c>
      <c r="D145" s="963">
        <v>995455</v>
      </c>
      <c r="E145" s="1083"/>
      <c r="F145" s="1153">
        <v>18</v>
      </c>
      <c r="G145" s="1077"/>
      <c r="H145" s="1172" t="s">
        <v>275</v>
      </c>
      <c r="I145" s="963" t="s">
        <v>148</v>
      </c>
      <c r="J145" s="963">
        <v>1</v>
      </c>
      <c r="K145" s="987"/>
      <c r="L145" s="988" t="str">
        <f t="shared" si="16"/>
        <v>INCLUDED</v>
      </c>
      <c r="M145" s="989">
        <f t="shared" si="17"/>
        <v>0</v>
      </c>
      <c r="N145" s="620">
        <f t="shared" si="18"/>
        <v>0</v>
      </c>
      <c r="O145" s="620">
        <f t="shared" si="19"/>
        <v>0</v>
      </c>
      <c r="V145" s="830"/>
    </row>
    <row r="146" spans="1:46" s="620" customFormat="1" ht="98.25" customHeight="1">
      <c r="A146" s="964">
        <v>22</v>
      </c>
      <c r="B146" s="1172" t="s">
        <v>836</v>
      </c>
      <c r="C146" s="963">
        <v>100001681</v>
      </c>
      <c r="D146" s="963">
        <v>995455</v>
      </c>
      <c r="E146" s="1083"/>
      <c r="F146" s="1153">
        <v>18</v>
      </c>
      <c r="G146" s="1077"/>
      <c r="H146" s="1172" t="s">
        <v>276</v>
      </c>
      <c r="I146" s="963" t="s">
        <v>148</v>
      </c>
      <c r="J146" s="963">
        <v>1</v>
      </c>
      <c r="K146" s="987"/>
      <c r="L146" s="988" t="str">
        <f t="shared" si="16"/>
        <v>INCLUDED</v>
      </c>
      <c r="M146" s="989">
        <f t="shared" si="17"/>
        <v>0</v>
      </c>
      <c r="N146" s="620">
        <f t="shared" si="18"/>
        <v>0</v>
      </c>
      <c r="O146" s="620">
        <f t="shared" si="19"/>
        <v>0</v>
      </c>
      <c r="V146" s="830"/>
    </row>
    <row r="147" spans="1:46" s="620" customFormat="1" ht="98.25" customHeight="1">
      <c r="A147" s="964">
        <v>23</v>
      </c>
      <c r="B147" s="1172" t="s">
        <v>894</v>
      </c>
      <c r="C147" s="963">
        <v>100002812</v>
      </c>
      <c r="D147" s="963">
        <v>998734</v>
      </c>
      <c r="E147" s="1083"/>
      <c r="F147" s="1153">
        <v>18</v>
      </c>
      <c r="G147" s="1077"/>
      <c r="H147" s="1172" t="s">
        <v>243</v>
      </c>
      <c r="I147" s="963" t="s">
        <v>107</v>
      </c>
      <c r="J147" s="963">
        <v>1</v>
      </c>
      <c r="K147" s="987"/>
      <c r="L147" s="988" t="str">
        <f t="shared" si="16"/>
        <v>INCLUDED</v>
      </c>
      <c r="M147" s="989">
        <f t="shared" si="17"/>
        <v>0</v>
      </c>
      <c r="N147" s="620">
        <f t="shared" si="18"/>
        <v>0</v>
      </c>
      <c r="O147" s="620">
        <f t="shared" si="19"/>
        <v>0</v>
      </c>
      <c r="V147" s="830"/>
    </row>
    <row r="148" spans="1:46" s="620" customFormat="1" ht="57.75" customHeight="1">
      <c r="A148" s="964">
        <v>24</v>
      </c>
      <c r="B148" s="1172" t="s">
        <v>894</v>
      </c>
      <c r="C148" s="963">
        <v>170000433</v>
      </c>
      <c r="D148" s="963">
        <v>998734</v>
      </c>
      <c r="E148" s="1083"/>
      <c r="F148" s="1153">
        <v>18</v>
      </c>
      <c r="G148" s="1077"/>
      <c r="H148" s="1172" t="s">
        <v>244</v>
      </c>
      <c r="I148" s="963" t="s">
        <v>107</v>
      </c>
      <c r="J148" s="963">
        <v>4</v>
      </c>
      <c r="K148" s="987"/>
      <c r="L148" s="988" t="str">
        <f t="shared" si="16"/>
        <v>INCLUDED</v>
      </c>
      <c r="M148" s="989">
        <f t="shared" si="17"/>
        <v>0</v>
      </c>
      <c r="N148" s="620">
        <f t="shared" si="18"/>
        <v>0</v>
      </c>
      <c r="O148" s="620">
        <f t="shared" si="19"/>
        <v>0</v>
      </c>
      <c r="V148" s="830"/>
    </row>
    <row r="149" spans="1:46" s="620" customFormat="1" ht="57.75" customHeight="1">
      <c r="A149" s="964">
        <v>25</v>
      </c>
      <c r="B149" s="1172" t="s">
        <v>894</v>
      </c>
      <c r="C149" s="963">
        <v>100002825</v>
      </c>
      <c r="D149" s="963">
        <v>998734</v>
      </c>
      <c r="E149" s="1083"/>
      <c r="F149" s="1153">
        <v>18</v>
      </c>
      <c r="G149" s="1077"/>
      <c r="H149" s="1172" t="s">
        <v>245</v>
      </c>
      <c r="I149" s="963" t="s">
        <v>111</v>
      </c>
      <c r="J149" s="963">
        <v>2</v>
      </c>
      <c r="K149" s="987"/>
      <c r="L149" s="988" t="str">
        <f t="shared" si="16"/>
        <v>INCLUDED</v>
      </c>
      <c r="M149" s="989">
        <f t="shared" si="17"/>
        <v>0</v>
      </c>
      <c r="N149" s="620">
        <f t="shared" si="18"/>
        <v>0</v>
      </c>
      <c r="O149" s="620">
        <f t="shared" si="19"/>
        <v>0</v>
      </c>
      <c r="V149" s="830"/>
    </row>
    <row r="150" spans="1:46" s="620" customFormat="1" ht="57.75" customHeight="1">
      <c r="A150" s="964">
        <v>26</v>
      </c>
      <c r="B150" s="1172" t="s">
        <v>894</v>
      </c>
      <c r="C150" s="963">
        <v>100002828</v>
      </c>
      <c r="D150" s="963">
        <v>998734</v>
      </c>
      <c r="E150" s="1083"/>
      <c r="F150" s="1153">
        <v>18</v>
      </c>
      <c r="G150" s="1077"/>
      <c r="H150" s="1172" t="s">
        <v>672</v>
      </c>
      <c r="I150" s="963" t="s">
        <v>111</v>
      </c>
      <c r="J150" s="963">
        <v>2</v>
      </c>
      <c r="K150" s="987"/>
      <c r="L150" s="988" t="str">
        <f t="shared" si="16"/>
        <v>INCLUDED</v>
      </c>
      <c r="M150" s="989">
        <f t="shared" si="17"/>
        <v>0</v>
      </c>
      <c r="N150" s="620">
        <f t="shared" si="18"/>
        <v>0</v>
      </c>
      <c r="O150" s="620">
        <f t="shared" si="19"/>
        <v>0</v>
      </c>
      <c r="V150" s="830"/>
    </row>
    <row r="151" spans="1:46" s="620" customFormat="1" ht="57.75" customHeight="1">
      <c r="A151" s="964">
        <v>27</v>
      </c>
      <c r="B151" s="1172" t="s">
        <v>894</v>
      </c>
      <c r="C151" s="963">
        <v>100002829</v>
      </c>
      <c r="D151" s="963">
        <v>998734</v>
      </c>
      <c r="E151" s="1083"/>
      <c r="F151" s="1153">
        <v>18</v>
      </c>
      <c r="G151" s="1077"/>
      <c r="H151" s="1172" t="s">
        <v>246</v>
      </c>
      <c r="I151" s="963" t="s">
        <v>111</v>
      </c>
      <c r="J151" s="963">
        <v>1</v>
      </c>
      <c r="K151" s="987"/>
      <c r="L151" s="988" t="str">
        <f t="shared" si="16"/>
        <v>INCLUDED</v>
      </c>
      <c r="M151" s="989">
        <f t="shared" si="17"/>
        <v>0</v>
      </c>
      <c r="N151" s="620">
        <f t="shared" si="18"/>
        <v>0</v>
      </c>
      <c r="O151" s="620">
        <f t="shared" si="19"/>
        <v>0</v>
      </c>
      <c r="V151" s="830"/>
    </row>
    <row r="152" spans="1:46" s="620" customFormat="1" ht="57.75" customHeight="1">
      <c r="A152" s="964">
        <v>28</v>
      </c>
      <c r="B152" s="1172" t="s">
        <v>894</v>
      </c>
      <c r="C152" s="963">
        <v>170000375</v>
      </c>
      <c r="D152" s="963">
        <v>998734</v>
      </c>
      <c r="E152" s="1083"/>
      <c r="F152" s="1153">
        <v>18</v>
      </c>
      <c r="G152" s="1077"/>
      <c r="H152" s="1172" t="s">
        <v>247</v>
      </c>
      <c r="I152" s="963" t="s">
        <v>107</v>
      </c>
      <c r="J152" s="963">
        <v>1</v>
      </c>
      <c r="K152" s="987"/>
      <c r="L152" s="988" t="str">
        <f t="shared" si="16"/>
        <v>INCLUDED</v>
      </c>
      <c r="M152" s="989">
        <f t="shared" si="17"/>
        <v>0</v>
      </c>
      <c r="N152" s="620">
        <f t="shared" si="18"/>
        <v>0</v>
      </c>
      <c r="O152" s="620">
        <f t="shared" si="19"/>
        <v>0</v>
      </c>
      <c r="V152" s="830"/>
    </row>
    <row r="153" spans="1:46" s="620" customFormat="1" ht="57.75" customHeight="1">
      <c r="A153" s="964">
        <v>29</v>
      </c>
      <c r="B153" s="1172" t="s">
        <v>894</v>
      </c>
      <c r="C153" s="963">
        <v>170000356</v>
      </c>
      <c r="D153" s="963">
        <v>998336</v>
      </c>
      <c r="E153" s="1083"/>
      <c r="F153" s="1153">
        <v>18</v>
      </c>
      <c r="G153" s="1077"/>
      <c r="H153" s="1172" t="s">
        <v>893</v>
      </c>
      <c r="I153" s="963" t="s">
        <v>107</v>
      </c>
      <c r="J153" s="963">
        <v>1</v>
      </c>
      <c r="K153" s="987"/>
      <c r="L153" s="988" t="str">
        <f t="shared" si="16"/>
        <v>INCLUDED</v>
      </c>
      <c r="M153" s="989">
        <f t="shared" si="17"/>
        <v>0</v>
      </c>
      <c r="N153" s="620">
        <f t="shared" si="18"/>
        <v>0</v>
      </c>
      <c r="O153" s="620">
        <f t="shared" si="19"/>
        <v>0</v>
      </c>
      <c r="V153" s="830"/>
    </row>
    <row r="154" spans="1:46" s="620" customFormat="1" ht="57.75" customHeight="1">
      <c r="A154" s="964">
        <v>30</v>
      </c>
      <c r="B154" s="1172" t="s">
        <v>894</v>
      </c>
      <c r="C154" s="963">
        <v>170004395</v>
      </c>
      <c r="D154" s="963">
        <v>998336</v>
      </c>
      <c r="E154" s="1083"/>
      <c r="F154" s="1153">
        <v>18</v>
      </c>
      <c r="G154" s="1077"/>
      <c r="H154" s="1172" t="s">
        <v>892</v>
      </c>
      <c r="I154" s="963" t="s">
        <v>114</v>
      </c>
      <c r="J154" s="963">
        <v>1</v>
      </c>
      <c r="K154" s="987"/>
      <c r="L154" s="988" t="str">
        <f t="shared" si="16"/>
        <v>INCLUDED</v>
      </c>
      <c r="M154" s="989">
        <f t="shared" si="17"/>
        <v>0</v>
      </c>
      <c r="N154" s="620">
        <f t="shared" si="18"/>
        <v>0</v>
      </c>
      <c r="O154" s="620">
        <f t="shared" si="19"/>
        <v>0</v>
      </c>
      <c r="V154" s="830"/>
    </row>
    <row r="155" spans="1:46" ht="25.5" customHeight="1">
      <c r="A155" s="1380" t="s">
        <v>277</v>
      </c>
      <c r="B155" s="1381"/>
      <c r="C155" s="1381"/>
      <c r="D155" s="1381"/>
      <c r="E155" s="1381"/>
      <c r="F155" s="1381"/>
      <c r="G155" s="1381"/>
      <c r="H155" s="1381"/>
      <c r="I155" s="1381"/>
      <c r="J155" s="1381"/>
      <c r="K155" s="1382"/>
      <c r="L155" s="826">
        <f>SUM(L19:L154)</f>
        <v>0</v>
      </c>
      <c r="M155" s="827"/>
      <c r="N155" s="826">
        <f>SUM(N19:N154)</f>
        <v>0</v>
      </c>
      <c r="O155" s="826">
        <f>SUM(O19:O154)</f>
        <v>0</v>
      </c>
      <c r="P155" s="728"/>
      <c r="Q155" s="728"/>
      <c r="R155" s="728"/>
      <c r="S155" s="728"/>
      <c r="T155" s="728"/>
      <c r="U155" s="728"/>
      <c r="V155" s="728"/>
      <c r="W155" s="728"/>
      <c r="X155" s="728"/>
      <c r="Y155" s="728"/>
      <c r="Z155" s="728"/>
      <c r="AA155" s="728"/>
      <c r="AB155" s="728"/>
      <c r="AC155" s="728"/>
      <c r="AD155" s="728"/>
      <c r="AE155" s="728"/>
      <c r="AF155" s="728"/>
      <c r="AG155" s="728"/>
      <c r="AH155" s="728"/>
      <c r="AI155" s="728"/>
      <c r="AJ155" s="728"/>
      <c r="AK155" s="728"/>
      <c r="AL155" s="728"/>
      <c r="AM155" s="728"/>
      <c r="AN155" s="728"/>
      <c r="AO155" s="728"/>
      <c r="AP155" s="728"/>
      <c r="AQ155" s="728"/>
      <c r="AR155" s="728"/>
      <c r="AS155" s="728"/>
      <c r="AT155" s="728"/>
    </row>
    <row r="156" spans="1:46" s="857" customFormat="1" ht="25.5" hidden="1" customHeight="1">
      <c r="A156" s="1377" t="s">
        <v>278</v>
      </c>
      <c r="B156" s="1378"/>
      <c r="C156" s="1378"/>
      <c r="D156" s="1378"/>
      <c r="E156" s="1378"/>
      <c r="F156" s="1378"/>
      <c r="G156" s="1378"/>
      <c r="H156" s="1378"/>
      <c r="I156" s="1378"/>
      <c r="J156" s="1378"/>
      <c r="K156" s="1379"/>
      <c r="L156" s="856"/>
      <c r="M156" s="856">
        <f>SUM(M19:M154)</f>
        <v>0</v>
      </c>
      <c r="N156" s="620"/>
      <c r="O156" s="620"/>
    </row>
    <row r="157" spans="1:46" s="620" customFormat="1" ht="15.75" hidden="1" customHeight="1">
      <c r="A157" s="633"/>
      <c r="B157" s="1186"/>
      <c r="C157" s="1084"/>
      <c r="D157" s="932"/>
      <c r="E157" s="932"/>
      <c r="F157" s="931"/>
      <c r="G157" s="1087"/>
      <c r="H157" s="1201"/>
      <c r="I157" s="1128"/>
      <c r="J157" s="1128"/>
      <c r="K157" s="754"/>
      <c r="L157" s="753"/>
      <c r="M157" s="825"/>
      <c r="V157" s="830"/>
    </row>
    <row r="158" spans="1:46" ht="25.5" hidden="1" customHeight="1">
      <c r="A158" s="1374"/>
      <c r="B158" s="1375"/>
      <c r="C158" s="1375"/>
      <c r="D158" s="1375"/>
      <c r="E158" s="1375"/>
      <c r="F158" s="1376"/>
      <c r="G158" s="1088"/>
      <c r="H158" s="1374" t="s">
        <v>277</v>
      </c>
      <c r="I158" s="1375"/>
      <c r="J158" s="1375"/>
      <c r="K158" s="1376"/>
      <c r="L158" s="826">
        <f>L155</f>
        <v>0</v>
      </c>
      <c r="M158" s="827"/>
      <c r="N158" s="620"/>
      <c r="O158" s="620"/>
      <c r="P158" s="728"/>
      <c r="Q158" s="728"/>
      <c r="R158" s="728"/>
      <c r="S158" s="728"/>
      <c r="T158" s="728"/>
      <c r="U158" s="728"/>
      <c r="V158" s="728"/>
      <c r="W158" s="728"/>
      <c r="X158" s="728"/>
      <c r="Y158" s="728"/>
      <c r="Z158" s="728"/>
      <c r="AA158" s="728"/>
      <c r="AB158" s="728"/>
      <c r="AC158" s="728"/>
      <c r="AD158" s="728"/>
      <c r="AE158" s="728"/>
      <c r="AF158" s="728"/>
      <c r="AG158" s="728"/>
      <c r="AH158" s="728"/>
      <c r="AI158" s="728"/>
      <c r="AJ158" s="728"/>
      <c r="AK158" s="728"/>
      <c r="AL158" s="728"/>
      <c r="AM158" s="728"/>
      <c r="AN158" s="728"/>
      <c r="AO158" s="728"/>
      <c r="AP158" s="728"/>
      <c r="AQ158" s="728"/>
      <c r="AR158" s="728"/>
      <c r="AS158" s="728"/>
      <c r="AT158" s="728"/>
    </row>
    <row r="159" spans="1:46" s="857" customFormat="1" ht="25.5" hidden="1" customHeight="1">
      <c r="A159" s="1370"/>
      <c r="B159" s="1371"/>
      <c r="C159" s="1371"/>
      <c r="D159" s="1371"/>
      <c r="E159" s="1371"/>
      <c r="F159" s="1372"/>
      <c r="G159" s="1089"/>
      <c r="H159" s="1370" t="s">
        <v>196</v>
      </c>
      <c r="I159" s="1371"/>
      <c r="J159" s="1371"/>
      <c r="K159" s="1372"/>
      <c r="L159" s="856"/>
      <c r="M159" s="856">
        <f>M156</f>
        <v>0</v>
      </c>
      <c r="N159" s="620"/>
      <c r="O159" s="620"/>
    </row>
    <row r="160" spans="1:46" ht="17.25" customHeight="1">
      <c r="A160" s="626"/>
      <c r="B160" s="1187"/>
      <c r="C160" s="1085"/>
      <c r="D160" s="1373"/>
      <c r="E160" s="1373"/>
      <c r="F160" s="1373"/>
      <c r="G160" s="1373"/>
      <c r="H160" s="1373"/>
      <c r="I160" s="1373"/>
      <c r="J160" s="630"/>
      <c r="K160" s="756"/>
      <c r="L160" s="774"/>
      <c r="N160" s="620"/>
      <c r="O160" s="620"/>
      <c r="P160" s="728"/>
      <c r="Q160" s="728"/>
      <c r="R160" s="728"/>
      <c r="S160" s="728"/>
      <c r="T160" s="728"/>
      <c r="U160" s="728"/>
      <c r="V160" s="728"/>
      <c r="W160" s="728"/>
      <c r="X160" s="728"/>
      <c r="Y160" s="728"/>
      <c r="Z160" s="728"/>
      <c r="AA160" s="728"/>
      <c r="AB160" s="728"/>
      <c r="AC160" s="728"/>
      <c r="AD160" s="728"/>
      <c r="AE160" s="728"/>
      <c r="AF160" s="728"/>
      <c r="AG160" s="728"/>
      <c r="AH160" s="728"/>
      <c r="AI160" s="728"/>
      <c r="AJ160" s="728"/>
      <c r="AK160" s="728"/>
      <c r="AL160" s="728"/>
      <c r="AM160" s="728"/>
      <c r="AN160" s="728"/>
      <c r="AO160" s="728"/>
      <c r="AP160" s="728"/>
      <c r="AQ160" s="728"/>
      <c r="AR160" s="728"/>
      <c r="AS160" s="728"/>
      <c r="AT160" s="728"/>
    </row>
    <row r="161" spans="1:46" ht="32.25" customHeight="1">
      <c r="A161" s="778" t="s">
        <v>156</v>
      </c>
      <c r="B161" s="1383" t="s">
        <v>279</v>
      </c>
      <c r="C161" s="1383"/>
      <c r="D161" s="1383"/>
      <c r="E161" s="1383"/>
      <c r="F161" s="1383"/>
      <c r="G161" s="1383"/>
      <c r="H161" s="1383"/>
      <c r="I161" s="1383"/>
      <c r="J161" s="1383"/>
      <c r="K161" s="1383"/>
      <c r="L161" s="1383"/>
      <c r="M161" s="1383"/>
      <c r="N161" s="620"/>
      <c r="O161" s="620"/>
      <c r="P161" s="728"/>
      <c r="Q161" s="728"/>
      <c r="R161" s="728"/>
      <c r="S161" s="728"/>
      <c r="T161" s="728"/>
      <c r="U161" s="728"/>
      <c r="V161" s="728"/>
      <c r="W161" s="728"/>
      <c r="X161" s="728"/>
      <c r="Y161" s="728"/>
      <c r="Z161" s="728"/>
      <c r="AA161" s="728"/>
      <c r="AB161" s="728"/>
      <c r="AC161" s="728"/>
      <c r="AD161" s="728"/>
      <c r="AE161" s="728"/>
      <c r="AF161" s="728"/>
      <c r="AG161" s="728"/>
      <c r="AH161" s="728"/>
      <c r="AI161" s="728"/>
      <c r="AJ161" s="728"/>
      <c r="AK161" s="728"/>
      <c r="AL161" s="728"/>
      <c r="AM161" s="728"/>
      <c r="AN161" s="728"/>
      <c r="AO161" s="728"/>
      <c r="AP161" s="728"/>
      <c r="AQ161" s="728"/>
      <c r="AR161" s="728"/>
      <c r="AS161" s="728"/>
      <c r="AT161" s="728"/>
    </row>
    <row r="162" spans="1:46" ht="16.5">
      <c r="A162" s="632" t="s">
        <v>158</v>
      </c>
      <c r="B162" s="1188"/>
      <c r="C162" s="1068"/>
      <c r="D162" s="786" t="str">
        <f>'Sch-1 old'!D48</f>
        <v>--</v>
      </c>
      <c r="E162" s="1047"/>
      <c r="F162" s="632"/>
      <c r="G162" s="1068"/>
      <c r="I162" s="755"/>
      <c r="J162" s="755"/>
      <c r="K162" s="756"/>
      <c r="L162" s="756"/>
      <c r="N162" s="620"/>
      <c r="O162" s="620"/>
      <c r="P162" s="728"/>
      <c r="Q162" s="728"/>
      <c r="R162" s="728"/>
      <c r="S162" s="728"/>
      <c r="T162" s="728"/>
      <c r="U162" s="728"/>
      <c r="V162" s="728"/>
      <c r="W162" s="728"/>
      <c r="X162" s="728"/>
      <c r="Y162" s="728"/>
      <c r="Z162" s="728"/>
      <c r="AA162" s="728"/>
      <c r="AB162" s="728"/>
      <c r="AC162" s="728"/>
      <c r="AD162" s="728"/>
      <c r="AE162" s="728"/>
      <c r="AF162" s="728"/>
      <c r="AG162" s="728"/>
      <c r="AH162" s="728"/>
      <c r="AI162" s="728"/>
      <c r="AJ162" s="728"/>
      <c r="AK162" s="728"/>
      <c r="AL162" s="728"/>
      <c r="AM162" s="728"/>
      <c r="AN162" s="728"/>
      <c r="AO162" s="728"/>
      <c r="AP162" s="728"/>
      <c r="AQ162" s="728"/>
      <c r="AR162" s="728"/>
      <c r="AS162" s="728"/>
      <c r="AT162" s="728"/>
    </row>
    <row r="163" spans="1:46" ht="16.5">
      <c r="A163" s="632" t="s">
        <v>159</v>
      </c>
      <c r="B163" s="1188"/>
      <c r="C163" s="1068"/>
      <c r="D163" s="787" t="str">
        <f>'Sch-1 old'!D49</f>
        <v/>
      </c>
      <c r="E163" s="1047"/>
      <c r="F163" s="632"/>
      <c r="G163" s="1068"/>
      <c r="I163" s="1288" t="s">
        <v>160</v>
      </c>
      <c r="J163" s="1288"/>
      <c r="K163" s="736" t="str">
        <f>'Sch-1 old'!K49</f>
        <v/>
      </c>
      <c r="L163" s="756"/>
      <c r="N163" s="620"/>
      <c r="O163" s="620"/>
      <c r="AF163" s="728"/>
      <c r="AG163" s="728"/>
      <c r="AH163" s="728"/>
      <c r="AI163" s="728"/>
      <c r="AJ163" s="728"/>
      <c r="AK163" s="728"/>
      <c r="AL163" s="728"/>
      <c r="AM163" s="728"/>
      <c r="AN163" s="728"/>
      <c r="AO163" s="728"/>
      <c r="AP163" s="728"/>
      <c r="AQ163" s="728"/>
      <c r="AR163" s="728"/>
      <c r="AS163" s="728"/>
      <c r="AT163" s="728"/>
    </row>
    <row r="164" spans="1:46" ht="16.5">
      <c r="A164" s="621"/>
      <c r="B164" s="1189"/>
      <c r="C164" s="1069"/>
      <c r="D164" s="788"/>
      <c r="E164" s="798"/>
      <c r="F164" s="621"/>
      <c r="G164" s="1069"/>
      <c r="H164" s="1202"/>
      <c r="I164" s="1288" t="s">
        <v>161</v>
      </c>
      <c r="J164" s="1288"/>
      <c r="K164" s="736" t="str">
        <f>'Sch-1 old'!K50</f>
        <v/>
      </c>
      <c r="L164" s="727"/>
      <c r="N164" s="620"/>
      <c r="O164" s="620"/>
      <c r="AF164" s="728"/>
      <c r="AG164" s="728"/>
      <c r="AH164" s="728"/>
      <c r="AI164" s="728"/>
      <c r="AJ164" s="728"/>
      <c r="AK164" s="728"/>
      <c r="AL164" s="728"/>
      <c r="AM164" s="728"/>
      <c r="AN164" s="728"/>
      <c r="AO164" s="728"/>
      <c r="AP164" s="728"/>
      <c r="AQ164" s="728"/>
      <c r="AR164" s="728"/>
      <c r="AS164" s="728"/>
      <c r="AT164" s="728"/>
    </row>
    <row r="165" spans="1:46" ht="16.5">
      <c r="A165" s="632"/>
      <c r="B165" s="1188"/>
      <c r="C165" s="1068"/>
      <c r="D165" s="789"/>
      <c r="E165" s="1047"/>
      <c r="F165" s="632"/>
      <c r="G165" s="1068"/>
      <c r="H165" s="1203"/>
      <c r="I165" s="735"/>
      <c r="J165" s="734"/>
      <c r="K165" s="728"/>
      <c r="L165" s="728"/>
      <c r="N165" s="620"/>
      <c r="O165" s="620"/>
      <c r="AF165" s="728"/>
      <c r="AG165" s="728"/>
      <c r="AH165" s="728"/>
      <c r="AI165" s="728"/>
      <c r="AJ165" s="728"/>
      <c r="AK165" s="728"/>
      <c r="AL165" s="728"/>
      <c r="AM165" s="728"/>
      <c r="AN165" s="728"/>
      <c r="AO165" s="728"/>
      <c r="AP165" s="728"/>
      <c r="AQ165" s="728"/>
      <c r="AR165" s="728"/>
      <c r="AS165" s="728"/>
      <c r="AT165" s="728"/>
    </row>
    <row r="166" spans="1:46">
      <c r="F166" s="742"/>
      <c r="N166" s="620"/>
      <c r="O166" s="620"/>
      <c r="AF166" s="728"/>
      <c r="AG166" s="728"/>
      <c r="AH166" s="728"/>
      <c r="AI166" s="728"/>
      <c r="AJ166" s="728"/>
      <c r="AK166" s="728"/>
      <c r="AL166" s="728"/>
      <c r="AM166" s="728"/>
      <c r="AN166" s="728"/>
      <c r="AO166" s="728"/>
      <c r="AP166" s="728"/>
      <c r="AQ166" s="728"/>
      <c r="AR166" s="728"/>
      <c r="AS166" s="728"/>
      <c r="AT166" s="728"/>
    </row>
    <row r="167" spans="1:46">
      <c r="F167" s="742"/>
      <c r="N167" s="620"/>
      <c r="O167" s="620"/>
    </row>
    <row r="168" spans="1:46">
      <c r="F168" s="742"/>
      <c r="N168" s="620"/>
      <c r="O168" s="620"/>
    </row>
    <row r="169" spans="1:46" hidden="1">
      <c r="F169" s="742"/>
      <c r="N169" s="1155">
        <f>L155*0.18</f>
        <v>0</v>
      </c>
      <c r="O169" s="620"/>
    </row>
    <row r="170" spans="1:46">
      <c r="F170" s="742"/>
      <c r="N170" s="620"/>
      <c r="O170" s="620"/>
    </row>
    <row r="171" spans="1:46">
      <c r="F171" s="742"/>
      <c r="N171" s="620"/>
      <c r="O171" s="620"/>
    </row>
    <row r="172" spans="1:46">
      <c r="F172" s="742"/>
      <c r="N172" s="620"/>
      <c r="O172" s="620"/>
    </row>
    <row r="173" spans="1:46">
      <c r="F173" s="742"/>
      <c r="N173" s="620"/>
      <c r="O173" s="620"/>
    </row>
    <row r="174" spans="1:46">
      <c r="F174" s="742"/>
      <c r="N174" s="620"/>
      <c r="O174" s="620"/>
    </row>
    <row r="175" spans="1:46">
      <c r="F175" s="742"/>
      <c r="N175" s="620"/>
      <c r="O175" s="620"/>
    </row>
    <row r="176" spans="1:46">
      <c r="F176" s="742"/>
      <c r="N176" s="620"/>
      <c r="O176" s="620"/>
    </row>
    <row r="177" spans="1:46">
      <c r="F177" s="742"/>
      <c r="N177" s="620"/>
      <c r="O177" s="620"/>
    </row>
    <row r="178" spans="1:46" s="733" customFormat="1" ht="16.5">
      <c r="A178" s="757"/>
      <c r="B178" s="1190"/>
      <c r="C178" s="1070"/>
      <c r="D178" s="790"/>
      <c r="E178" s="1081"/>
      <c r="F178" s="757"/>
      <c r="G178" s="1070"/>
      <c r="H178" s="1173"/>
      <c r="I178" s="758"/>
      <c r="J178" s="759"/>
      <c r="K178" s="760"/>
      <c r="L178" s="760"/>
      <c r="N178" s="620"/>
      <c r="O178" s="620"/>
      <c r="AD178" s="761"/>
      <c r="AE178" s="761"/>
    </row>
    <row r="179" spans="1:46" s="733" customFormat="1" ht="16.5">
      <c r="A179" s="757"/>
      <c r="B179" s="1190"/>
      <c r="C179" s="1070"/>
      <c r="D179" s="790"/>
      <c r="E179" s="1081"/>
      <c r="F179" s="757"/>
      <c r="G179" s="1070"/>
      <c r="H179" s="1173"/>
      <c r="I179" s="758"/>
      <c r="J179" s="759"/>
      <c r="K179" s="760"/>
      <c r="L179" s="760"/>
      <c r="N179" s="620"/>
      <c r="O179" s="620"/>
      <c r="AD179" s="762"/>
      <c r="AE179" s="763"/>
    </row>
    <row r="180" spans="1:46" s="733" customFormat="1" ht="16.5">
      <c r="A180" s="757"/>
      <c r="B180" s="1190"/>
      <c r="C180" s="1070"/>
      <c r="D180" s="790"/>
      <c r="E180" s="1081"/>
      <c r="F180" s="757"/>
      <c r="G180" s="1070"/>
      <c r="H180" s="1173"/>
      <c r="I180" s="758"/>
      <c r="J180" s="759"/>
      <c r="K180" s="760"/>
      <c r="L180" s="760"/>
      <c r="N180" s="620"/>
      <c r="O180" s="620"/>
      <c r="AE180" s="764"/>
    </row>
    <row r="181" spans="1:46" s="733" customFormat="1">
      <c r="A181" s="765"/>
      <c r="B181" s="1191"/>
      <c r="C181" s="1071"/>
      <c r="D181" s="791"/>
      <c r="E181" s="1049"/>
      <c r="F181" s="765"/>
      <c r="G181" s="1071"/>
      <c r="H181" s="1174"/>
      <c r="I181" s="766"/>
      <c r="J181" s="766"/>
      <c r="K181" s="762"/>
      <c r="L181" s="762"/>
      <c r="N181" s="620"/>
      <c r="O181" s="620"/>
    </row>
    <row r="182" spans="1:46" ht="16.5">
      <c r="A182" s="765"/>
      <c r="B182" s="1191"/>
      <c r="C182" s="1071"/>
      <c r="D182" s="791"/>
      <c r="E182" s="1049"/>
      <c r="F182" s="765"/>
      <c r="G182" s="1071"/>
      <c r="H182" s="1175"/>
      <c r="I182" s="766"/>
      <c r="J182" s="766"/>
      <c r="K182" s="762"/>
      <c r="L182" s="762"/>
      <c r="N182" s="620"/>
      <c r="O182" s="620"/>
      <c r="AF182" s="728"/>
      <c r="AG182" s="728"/>
      <c r="AH182" s="728"/>
      <c r="AI182" s="728"/>
      <c r="AJ182" s="728"/>
      <c r="AK182" s="728"/>
      <c r="AL182" s="728"/>
      <c r="AM182" s="728"/>
      <c r="AN182" s="728"/>
      <c r="AO182" s="728"/>
      <c r="AP182" s="728"/>
      <c r="AQ182" s="728"/>
      <c r="AR182" s="728"/>
      <c r="AS182" s="728"/>
      <c r="AT182" s="728"/>
    </row>
    <row r="183" spans="1:46">
      <c r="A183" s="767"/>
      <c r="B183" s="1192"/>
      <c r="C183" s="1072"/>
      <c r="D183" s="792"/>
      <c r="E183" s="1050"/>
      <c r="F183" s="767"/>
      <c r="G183" s="1072"/>
      <c r="H183" s="1176"/>
      <c r="I183" s="737"/>
      <c r="J183" s="737"/>
      <c r="K183" s="738"/>
      <c r="L183" s="738"/>
      <c r="N183" s="620"/>
      <c r="O183" s="620"/>
      <c r="AF183" s="728"/>
      <c r="AG183" s="728"/>
      <c r="AH183" s="728"/>
      <c r="AI183" s="728"/>
      <c r="AJ183" s="728"/>
      <c r="AK183" s="728"/>
      <c r="AL183" s="728"/>
      <c r="AM183" s="728"/>
      <c r="AN183" s="728"/>
      <c r="AO183" s="728"/>
      <c r="AP183" s="728"/>
      <c r="AQ183" s="728"/>
      <c r="AR183" s="728"/>
      <c r="AS183" s="728"/>
      <c r="AT183" s="728"/>
    </row>
    <row r="184" spans="1:46">
      <c r="A184" s="767"/>
      <c r="B184" s="1192"/>
      <c r="C184" s="1072"/>
      <c r="D184" s="792"/>
      <c r="E184" s="1050"/>
      <c r="F184" s="767"/>
      <c r="G184" s="1072"/>
      <c r="H184" s="1176"/>
      <c r="I184" s="737"/>
      <c r="J184" s="737"/>
      <c r="K184" s="738"/>
      <c r="L184" s="738"/>
      <c r="N184" s="620"/>
      <c r="O184" s="620"/>
      <c r="AF184" s="728"/>
      <c r="AG184" s="728"/>
      <c r="AH184" s="728"/>
      <c r="AI184" s="728"/>
      <c r="AJ184" s="728"/>
      <c r="AK184" s="728"/>
      <c r="AL184" s="728"/>
      <c r="AM184" s="728"/>
      <c r="AN184" s="728"/>
      <c r="AO184" s="728"/>
      <c r="AP184" s="728"/>
      <c r="AQ184" s="728"/>
      <c r="AR184" s="728"/>
      <c r="AS184" s="728"/>
      <c r="AT184" s="728"/>
    </row>
    <row r="185" spans="1:46" ht="16.5">
      <c r="A185" s="768"/>
      <c r="B185" s="1193"/>
      <c r="C185" s="1073"/>
      <c r="D185" s="793"/>
      <c r="E185" s="1051"/>
      <c r="F185" s="768"/>
      <c r="G185" s="1073"/>
      <c r="H185" s="1204"/>
      <c r="I185" s="769"/>
      <c r="J185" s="769"/>
      <c r="K185" s="770"/>
      <c r="L185" s="771"/>
      <c r="N185" s="620"/>
      <c r="O185" s="620"/>
      <c r="AF185" s="728"/>
      <c r="AG185" s="728"/>
      <c r="AH185" s="728"/>
      <c r="AI185" s="728"/>
      <c r="AJ185" s="728"/>
      <c r="AK185" s="728"/>
      <c r="AL185" s="728"/>
      <c r="AM185" s="728"/>
      <c r="AN185" s="728"/>
      <c r="AO185" s="728"/>
      <c r="AP185" s="728"/>
      <c r="AQ185" s="728"/>
      <c r="AR185" s="728"/>
      <c r="AS185" s="728"/>
      <c r="AT185" s="728"/>
    </row>
    <row r="186" spans="1:46">
      <c r="A186" s="767"/>
      <c r="B186" s="1192"/>
      <c r="C186" s="1072"/>
      <c r="D186" s="792"/>
      <c r="E186" s="1050"/>
      <c r="F186" s="767"/>
      <c r="G186" s="1072"/>
      <c r="H186" s="1176"/>
      <c r="I186" s="737"/>
      <c r="J186" s="737"/>
      <c r="K186" s="738"/>
      <c r="L186" s="738"/>
      <c r="N186" s="620"/>
      <c r="O186" s="620"/>
      <c r="AF186" s="728"/>
      <c r="AG186" s="728"/>
      <c r="AH186" s="728"/>
      <c r="AI186" s="728"/>
      <c r="AJ186" s="728"/>
      <c r="AK186" s="728"/>
      <c r="AL186" s="728"/>
      <c r="AM186" s="728"/>
      <c r="AN186" s="728"/>
      <c r="AO186" s="728"/>
      <c r="AP186" s="728"/>
      <c r="AQ186" s="728"/>
      <c r="AR186" s="728"/>
      <c r="AS186" s="728"/>
      <c r="AT186" s="728"/>
    </row>
    <row r="187" spans="1:46">
      <c r="A187" s="767"/>
      <c r="B187" s="1192"/>
      <c r="C187" s="1072"/>
      <c r="D187" s="792"/>
      <c r="E187" s="1050"/>
      <c r="F187" s="767"/>
      <c r="G187" s="1072"/>
      <c r="H187" s="1176"/>
      <c r="I187" s="737"/>
      <c r="J187" s="737"/>
      <c r="K187" s="738"/>
      <c r="L187" s="738"/>
      <c r="N187" s="620"/>
      <c r="O187" s="620"/>
      <c r="AF187" s="728"/>
      <c r="AG187" s="728"/>
      <c r="AH187" s="728"/>
      <c r="AI187" s="728"/>
      <c r="AJ187" s="728"/>
      <c r="AK187" s="728"/>
      <c r="AL187" s="728"/>
      <c r="AM187" s="728"/>
      <c r="AN187" s="728"/>
      <c r="AO187" s="728"/>
      <c r="AP187" s="728"/>
      <c r="AQ187" s="728"/>
      <c r="AR187" s="728"/>
      <c r="AS187" s="728"/>
      <c r="AT187" s="728"/>
    </row>
  </sheetData>
  <sheetProtection algorithmName="SHA-512" hashValue="TMM22ahtlg32bGrcvtAe6Vu2rffA0hoUBaAEQy8HAHJTkvS0ZUtDJOGea8hnSVx+zaoMDvwTwlexuD+A14bedA==" saltValue="8Qi/0+mR3brVtZmFPMnl3g==" spinCount="100000" sheet="1" formatColumns="0" formatRows="0"/>
  <customSheetViews>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4"/>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8"/>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9"/>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10"/>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5"/>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8"/>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9"/>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25"/>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26"/>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27"/>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31"/>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2"/>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0">
    <mergeCell ref="AG13:AH13"/>
    <mergeCell ref="AD13:AE13"/>
    <mergeCell ref="A13:L13"/>
    <mergeCell ref="I164:J164"/>
    <mergeCell ref="A159:F159"/>
    <mergeCell ref="D160:I160"/>
    <mergeCell ref="J15:L15"/>
    <mergeCell ref="H159:K159"/>
    <mergeCell ref="I163:J163"/>
    <mergeCell ref="H158:K158"/>
    <mergeCell ref="A158:F158"/>
    <mergeCell ref="A156:K156"/>
    <mergeCell ref="A155:K155"/>
    <mergeCell ref="B161:M161"/>
    <mergeCell ref="A3:L3"/>
    <mergeCell ref="A4:L4"/>
    <mergeCell ref="I9:L9"/>
    <mergeCell ref="I7:L7"/>
    <mergeCell ref="I11:L11"/>
    <mergeCell ref="I8:L8"/>
  </mergeCells>
  <phoneticPr fontId="3" type="noConversion"/>
  <conditionalFormatting sqref="E19:E123 G19:G123 K19:K123 E125:E154 G125:G154 K125:K154">
    <cfRule type="expression" dxfId="8" priority="1" stopIfTrue="1">
      <formula>D19&gt;0</formula>
    </cfRule>
  </conditionalFormatting>
  <conditionalFormatting sqref="K157">
    <cfRule type="expression" dxfId="7" priority="124" stopIfTrue="1">
      <formula>J157&gt;0</formula>
    </cfRule>
  </conditionalFormatting>
  <conditionalFormatting sqref="K160">
    <cfRule type="expression" dxfId="6" priority="4966" stopIfTrue="1">
      <formula>J160&gt;0</formula>
    </cfRule>
  </conditionalFormatting>
  <conditionalFormatting sqref="K162">
    <cfRule type="expression" dxfId="5" priority="4766" stopIfTrue="1">
      <formula>J162&gt;0</formula>
    </cfRule>
  </conditionalFormatting>
  <dataValidations count="3">
    <dataValidation operator="greaterThan" allowBlank="1" showInputMessage="1" showErrorMessage="1" error="Enter only Numeric Value greater than zero or leave the cell blank !" sqref="G1:G18 G158:G160 G162:G65661 G124" xr:uid="{00000000-0002-0000-0900-000000000000}"/>
    <dataValidation type="whole" operator="greaterThan" allowBlank="1" showInputMessage="1" showErrorMessage="1" error="Enter only Numeric Value greater than zero or leave the cell blank !" sqref="K157 K19:K123 K125:K154" xr:uid="{00000000-0002-0000-0900-000002000000}">
      <formula1>0</formula1>
    </dataValidation>
    <dataValidation type="list" allowBlank="1" showInputMessage="1" showErrorMessage="1" sqref="G19:G123 G125:G154" xr:uid="{00000000-0002-0000-0900-000004000000}">
      <formula1>"0%, 5%, 12%, 18%, 28%"</formula1>
    </dataValidation>
  </dataValidations>
  <printOptions horizontalCentered="1"/>
  <pageMargins left="0.25" right="0.25" top="0.5" bottom="0.5" header="0.5" footer="0.5"/>
  <pageSetup paperSize="9" scale="36" fitToHeight="0" orientation="portrait" r:id="rId35"/>
  <headerFooter alignWithMargins="0">
    <oddFooter>&amp;R&amp;"Book Antiqua,Bold"&amp;10Schedule-3/ Page &amp;P of &amp;N</oddFooter>
  </headerFooter>
  <colBreaks count="2" manualBreakCount="2">
    <brk id="7" max="1048575" man="1"/>
    <brk id="12"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Spec No: CC/NT/W-GIS/DOM/A01/26/04616</v>
      </c>
      <c r="B1" s="61"/>
      <c r="C1" s="62"/>
      <c r="D1" s="62"/>
      <c r="E1" s="7"/>
      <c r="F1" s="8" t="s">
        <v>227</v>
      </c>
    </row>
    <row r="2" spans="1:32">
      <c r="A2" s="4"/>
      <c r="B2" s="13"/>
      <c r="C2" s="6"/>
      <c r="D2" s="6"/>
      <c r="E2" s="1"/>
      <c r="F2" s="1"/>
    </row>
    <row r="3" spans="1:32" ht="51.75" customHeight="1">
      <c r="A3" s="1352"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52"/>
      <c r="C3" s="1352"/>
      <c r="D3" s="1352"/>
      <c r="E3" s="1352"/>
      <c r="F3" s="1352"/>
      <c r="AA3" s="190" t="s">
        <v>75</v>
      </c>
      <c r="AC3" s="191">
        <f>IF(ISERROR(#REF!/('Sch-6'!D14+'Sch-6'!D16+'Sch-6'!D18)),0,#REF!/( 'Sch-6'!D14+'Sch-6'!D16+'Sch-6'!D18))</f>
        <v>0</v>
      </c>
    </row>
    <row r="4" spans="1:32">
      <c r="A4" s="1353" t="s">
        <v>280</v>
      </c>
      <c r="B4" s="1353"/>
      <c r="C4" s="1353"/>
      <c r="D4" s="1353"/>
      <c r="E4" s="1353"/>
      <c r="F4" s="1353"/>
      <c r="AA4" s="190" t="s">
        <v>77</v>
      </c>
      <c r="AC4" s="191" t="e">
        <f>#REF!</f>
        <v>#REF!</v>
      </c>
    </row>
    <row r="5" spans="1:32">
      <c r="A5" s="3"/>
      <c r="B5" s="449"/>
      <c r="C5" s="3"/>
      <c r="D5" s="3"/>
      <c r="E5" s="3"/>
      <c r="F5" s="3"/>
      <c r="AA5" s="190" t="s">
        <v>78</v>
      </c>
      <c r="AC5" s="191">
        <f>IF(ISERROR(#REF!/#REF!),0,#REF! /#REF!)</f>
        <v>0</v>
      </c>
    </row>
    <row r="6" spans="1:32">
      <c r="A6" s="32" t="str">
        <f>'Sch-1 old'!A6</f>
        <v>Bidder’s Name and Address (Lead Partner) :</v>
      </c>
      <c r="B6" s="33"/>
      <c r="C6" s="33"/>
      <c r="D6" s="33"/>
      <c r="E6" s="68" t="s">
        <v>79</v>
      </c>
      <c r="F6" s="1"/>
      <c r="AA6" s="190" t="s">
        <v>80</v>
      </c>
      <c r="AC6" s="191" t="e">
        <f>#REF!</f>
        <v>#REF!</v>
      </c>
    </row>
    <row r="7" spans="1:32">
      <c r="A7" s="1358" t="str">
        <f>'Sch-1 old'!A7</f>
        <v/>
      </c>
      <c r="B7" s="1358"/>
      <c r="C7" s="1358"/>
      <c r="D7" s="1358"/>
      <c r="E7" s="304" t="str">
        <f>'Sch-1 old'!K7</f>
        <v>Contracts Services, 3rd Floor</v>
      </c>
      <c r="F7" s="1"/>
      <c r="AA7" s="190" t="s">
        <v>81</v>
      </c>
      <c r="AC7" s="191" t="e">
        <f>SUM(AC3:AC6)</f>
        <v>#REF!</v>
      </c>
    </row>
    <row r="8" spans="1:32">
      <c r="A8" s="32" t="s">
        <v>82</v>
      </c>
      <c r="B8" s="1359" t="str">
        <f>IF('Sch-1 old'!H8=0, "", 'Sch-1 old'!H8)</f>
        <v/>
      </c>
      <c r="C8" s="1359"/>
      <c r="D8" s="1359"/>
      <c r="E8" s="304" t="str">
        <f>'Sch-1 old'!K8</f>
        <v>Power Grid Corporation of India Ltd.,</v>
      </c>
      <c r="F8" s="1"/>
    </row>
    <row r="9" spans="1:32">
      <c r="A9" s="32" t="s">
        <v>83</v>
      </c>
      <c r="B9" s="1359" t="str">
        <f>IF('Sch-1 old'!H9=0, "", 'Sch-1 old'!H9)</f>
        <v/>
      </c>
      <c r="C9" s="1359"/>
      <c r="D9" s="1359"/>
      <c r="E9" s="304" t="str">
        <f>'Sch-1 old'!K9</f>
        <v>"Saudamini", Plot No.-2</v>
      </c>
      <c r="F9" s="1"/>
    </row>
    <row r="10" spans="1:32">
      <c r="A10" s="33"/>
      <c r="B10" s="1359" t="str">
        <f>IF('Sch-1 old'!H10=0, "", 'Sch-1 old'!H10)</f>
        <v/>
      </c>
      <c r="C10" s="1359"/>
      <c r="D10" s="1359"/>
      <c r="E10" s="304" t="str">
        <f>'Sch-1 old'!K10</f>
        <v xml:space="preserve">Sector-29, </v>
      </c>
      <c r="F10" s="1"/>
      <c r="AA10" s="190" t="s">
        <v>84</v>
      </c>
      <c r="AC10" s="191">
        <f>'Sch-1 old'!Y10</f>
        <v>0</v>
      </c>
    </row>
    <row r="11" spans="1:32">
      <c r="A11" s="33"/>
      <c r="B11" s="1359" t="str">
        <f>IF('Sch-1 old'!H11=0, "", 'Sch-1 old'!H11)</f>
        <v/>
      </c>
      <c r="C11" s="1359"/>
      <c r="D11" s="1359"/>
      <c r="E11" s="304" t="str">
        <f>'Sch-1 old'!K11</f>
        <v>Gurgaon (Haryana) - 122001</v>
      </c>
      <c r="F11" s="1"/>
      <c r="AA11" s="190"/>
      <c r="AC11" s="191"/>
    </row>
    <row r="12" spans="1:32">
      <c r="A12" s="33"/>
      <c r="B12" s="1129"/>
      <c r="C12" s="1129"/>
      <c r="D12" s="1129"/>
      <c r="E12" s="304"/>
      <c r="F12" s="1"/>
      <c r="AA12" s="190"/>
      <c r="AC12" s="191"/>
    </row>
    <row r="13" spans="1:32">
      <c r="A13" s="33"/>
      <c r="B13" s="32"/>
      <c r="C13" s="32"/>
      <c r="D13" s="32"/>
      <c r="E13" s="32"/>
      <c r="F13" s="8" t="s">
        <v>89</v>
      </c>
      <c r="AB13" s="1340" t="s">
        <v>86</v>
      </c>
      <c r="AC13" s="1340"/>
      <c r="AD13" s="252" t="s">
        <v>87</v>
      </c>
      <c r="AE13" s="1340" t="s">
        <v>88</v>
      </c>
      <c r="AF13" s="1340"/>
    </row>
    <row r="14" spans="1:32" ht="30">
      <c r="A14" s="14" t="s">
        <v>90</v>
      </c>
      <c r="B14" s="14" t="s">
        <v>217</v>
      </c>
      <c r="C14" s="73" t="s">
        <v>98</v>
      </c>
      <c r="D14" s="73" t="s">
        <v>218</v>
      </c>
      <c r="E14" s="74" t="s">
        <v>103</v>
      </c>
      <c r="F14" s="74" t="s">
        <v>104</v>
      </c>
      <c r="AB14" s="195" t="s">
        <v>103</v>
      </c>
      <c r="AC14" s="195" t="s">
        <v>104</v>
      </c>
      <c r="AD14" s="252"/>
      <c r="AE14" s="195" t="s">
        <v>103</v>
      </c>
      <c r="AF14" s="195" t="s">
        <v>104</v>
      </c>
    </row>
    <row r="15" spans="1:32">
      <c r="A15" s="9">
        <v>1</v>
      </c>
      <c r="B15" s="9">
        <v>2</v>
      </c>
      <c r="C15" s="9">
        <v>3</v>
      </c>
      <c r="D15" s="9">
        <v>4</v>
      </c>
      <c r="E15" s="9">
        <v>5</v>
      </c>
      <c r="F15" s="9" t="s">
        <v>106</v>
      </c>
      <c r="AB15" s="197">
        <v>5</v>
      </c>
      <c r="AC15" s="197" t="s">
        <v>106</v>
      </c>
      <c r="AD15" s="252"/>
      <c r="AE15" s="197">
        <v>5</v>
      </c>
      <c r="AF15" s="197" t="s">
        <v>106</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281</v>
      </c>
      <c r="T21" s="443" t="s">
        <v>282</v>
      </c>
    </row>
    <row r="22" spans="1:20" s="438" customFormat="1" ht="18.75" customHeight="1">
      <c r="A22" s="450"/>
      <c r="B22" s="450" t="e">
        <f>'Sch-3 '!#REF!</f>
        <v>#REF!</v>
      </c>
      <c r="C22" s="450" t="e">
        <f>'Sch-3 '!#REF!</f>
        <v>#REF!</v>
      </c>
      <c r="D22" s="450" t="e">
        <f>'Sch-3 '!#REF!</f>
        <v>#REF!</v>
      </c>
      <c r="E22" s="377" t="e">
        <f>'Sch-3 '!#REF!</f>
        <v>#REF!</v>
      </c>
      <c r="F22" s="377" t="e">
        <f t="shared" si="0"/>
        <v>#REF!</v>
      </c>
      <c r="S22" s="438" t="s">
        <v>283</v>
      </c>
      <c r="T22" s="443" t="s">
        <v>284</v>
      </c>
    </row>
    <row r="23" spans="1:20" s="438" customFormat="1" ht="16.5" customHeight="1">
      <c r="A23" s="450"/>
      <c r="B23" s="450" t="e">
        <f>'Sch-3 '!#REF!</f>
        <v>#REF!</v>
      </c>
      <c r="C23" s="450" t="e">
        <f>'Sch-3 '!#REF!</f>
        <v>#REF!</v>
      </c>
      <c r="D23" s="450" t="e">
        <f>'Sch-3 '!#REF!</f>
        <v>#REF!</v>
      </c>
      <c r="E23" s="377" t="e">
        <f>'Sch-3 '!#REF!</f>
        <v>#REF!</v>
      </c>
      <c r="F23" s="377" t="e">
        <f t="shared" si="0"/>
        <v>#REF!</v>
      </c>
      <c r="S23" s="438" t="s">
        <v>285</v>
      </c>
      <c r="T23" s="443" t="s">
        <v>286</v>
      </c>
    </row>
    <row r="24" spans="1:20" s="438" customFormat="1">
      <c r="A24" s="450"/>
      <c r="B24" s="450" t="e">
        <f>'Sch-3 '!#REF!</f>
        <v>#REF!</v>
      </c>
      <c r="C24" s="450" t="e">
        <f>'Sch-3 '!#REF!</f>
        <v>#REF!</v>
      </c>
      <c r="D24" s="450" t="e">
        <f>'Sch-3 '!#REF!</f>
        <v>#REF!</v>
      </c>
      <c r="E24" s="377" t="e">
        <f>'Sch-3 '!#REF!</f>
        <v>#REF!</v>
      </c>
      <c r="F24" s="377" t="e">
        <f t="shared" si="0"/>
        <v>#REF!</v>
      </c>
      <c r="S24" s="438" t="s">
        <v>287</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288</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158</v>
      </c>
      <c r="B84" s="391" t="str">
        <f>'Sch-1 old'!D48</f>
        <v>--</v>
      </c>
      <c r="C84" s="392"/>
      <c r="D84" s="393"/>
      <c r="E84" s="394"/>
      <c r="F84" s="394"/>
    </row>
    <row r="85" spans="1:6">
      <c r="A85" s="390" t="s">
        <v>159</v>
      </c>
      <c r="B85" s="391" t="str">
        <f>'Sch-1 old'!D49</f>
        <v/>
      </c>
      <c r="C85" s="394"/>
      <c r="D85" s="393" t="s">
        <v>160</v>
      </c>
      <c r="E85" s="395" t="str">
        <f>'Sch-1 old'!K49</f>
        <v/>
      </c>
      <c r="F85" s="394"/>
    </row>
    <row r="86" spans="1:6">
      <c r="A86" s="396"/>
      <c r="B86" s="397"/>
      <c r="C86" s="398"/>
      <c r="D86" s="393" t="s">
        <v>161</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A3" sqref="A3:F3"/>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Spec No: CC/NT/W-GIS/DOM/A01/26/04616</v>
      </c>
      <c r="B1" s="83"/>
      <c r="C1" s="84"/>
      <c r="D1" s="84"/>
      <c r="E1" s="85"/>
      <c r="F1" s="86" t="s">
        <v>289</v>
      </c>
    </row>
    <row r="2" spans="1:6" ht="18" customHeight="1">
      <c r="A2" s="68"/>
      <c r="B2" s="89"/>
      <c r="C2" s="90"/>
      <c r="D2" s="90"/>
      <c r="E2" s="35"/>
      <c r="F2" s="35"/>
    </row>
    <row r="3" spans="1:6" ht="80.45" customHeight="1">
      <c r="A3" s="138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384"/>
      <c r="C3" s="1384"/>
      <c r="D3" s="1384"/>
      <c r="E3" s="1384"/>
      <c r="F3" s="1384"/>
    </row>
    <row r="4" spans="1:6" ht="22.15" customHeight="1">
      <c r="A4" s="1385" t="s">
        <v>76</v>
      </c>
      <c r="B4" s="1385"/>
      <c r="C4" s="1385"/>
      <c r="D4" s="1385"/>
      <c r="E4" s="1385"/>
      <c r="F4" s="1385"/>
    </row>
    <row r="5" spans="1:6" ht="18" customHeight="1">
      <c r="A5" s="91"/>
      <c r="B5" s="92"/>
      <c r="C5" s="91"/>
      <c r="D5" s="91"/>
      <c r="E5" s="91"/>
      <c r="F5" s="91"/>
    </row>
    <row r="6" spans="1:6" ht="18" customHeight="1">
      <c r="A6" s="32" t="str">
        <f>'Sch-1 old'!A6</f>
        <v>Bidder’s Name and Address (Lead Partner) :</v>
      </c>
      <c r="B6" s="33"/>
      <c r="C6" s="33"/>
      <c r="D6" s="33"/>
      <c r="E6" s="64" t="s">
        <v>79</v>
      </c>
      <c r="F6" s="35"/>
    </row>
    <row r="7" spans="1:6" ht="36" customHeight="1">
      <c r="A7" s="1358" t="str">
        <f>'Sch-1 old'!A7</f>
        <v/>
      </c>
      <c r="B7" s="1358"/>
      <c r="C7" s="1358"/>
      <c r="D7" s="1358"/>
      <c r="E7" s="63" t="str">
        <f>'Sch-1 old'!K7</f>
        <v>Contracts Services, 3rd Floor</v>
      </c>
      <c r="F7" s="35"/>
    </row>
    <row r="8" spans="1:6" ht="18" customHeight="1">
      <c r="A8" s="32" t="s">
        <v>82</v>
      </c>
      <c r="B8" s="1359" t="str">
        <f>IF('Sch-1 old'!H8=0, "", 'Sch-1 old'!H8)</f>
        <v/>
      </c>
      <c r="C8" s="1359"/>
      <c r="D8" s="1359"/>
      <c r="E8" s="63" t="str">
        <f>'Sch-1 old'!K8</f>
        <v>Power Grid Corporation of India Ltd.,</v>
      </c>
      <c r="F8" s="35"/>
    </row>
    <row r="9" spans="1:6" ht="18" customHeight="1">
      <c r="A9" s="32" t="s">
        <v>83</v>
      </c>
      <c r="B9" s="1359" t="str">
        <f>IF('Sch-1 old'!H9=0, "", 'Sch-1 old'!H9)</f>
        <v/>
      </c>
      <c r="C9" s="1359"/>
      <c r="D9" s="1359"/>
      <c r="E9" s="63" t="str">
        <f>'Sch-1 old'!K9</f>
        <v>"Saudamini", Plot No.-2</v>
      </c>
      <c r="F9" s="35"/>
    </row>
    <row r="10" spans="1:6" ht="18" customHeight="1">
      <c r="A10" s="33"/>
      <c r="B10" s="1359" t="str">
        <f>IF('Sch-1 old'!H10=0, "", 'Sch-1 old'!H10)</f>
        <v/>
      </c>
      <c r="C10" s="1359"/>
      <c r="D10" s="1359"/>
      <c r="E10" s="63" t="str">
        <f>'Sch-1 old'!K10</f>
        <v xml:space="preserve">Sector-29, </v>
      </c>
      <c r="F10" s="35"/>
    </row>
    <row r="11" spans="1:6" ht="18" customHeight="1">
      <c r="A11" s="33"/>
      <c r="B11" s="1359" t="str">
        <f>IF('Sch-1 old'!H11=0, "", 'Sch-1 old'!H11)</f>
        <v/>
      </c>
      <c r="C11" s="1359"/>
      <c r="D11" s="1359"/>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290</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387" t="s">
        <v>291</v>
      </c>
      <c r="C18" s="1387"/>
      <c r="D18" s="1387"/>
      <c r="E18" s="1387"/>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386"/>
      <c r="E22" s="1386"/>
      <c r="F22" s="1386"/>
    </row>
    <row r="23" spans="1:6" ht="33.6" customHeight="1">
      <c r="A23" s="101" t="s">
        <v>158</v>
      </c>
      <c r="B23" s="115" t="str">
        <f>IF('Sch-1 old'!D48=0,"", 'Sch-1 old'!D48)</f>
        <v>--</v>
      </c>
      <c r="C23" s="102"/>
      <c r="D23" s="1386" t="str">
        <f>"Printed Name : " &amp; IF('Sch-1 old'!K49=0,"",'Sch-1 old'!K49)</f>
        <v xml:space="preserve">Printed Name : </v>
      </c>
      <c r="E23" s="1386"/>
      <c r="F23" s="1386"/>
    </row>
    <row r="24" spans="1:6" ht="33.6" customHeight="1">
      <c r="A24" s="101" t="s">
        <v>159</v>
      </c>
      <c r="B24" s="115" t="str">
        <f>IF('Sch-1 old'!D49=0,"", 'Sch-1 old'!D49)</f>
        <v/>
      </c>
      <c r="C24" s="35"/>
      <c r="D24" s="1386" t="str">
        <f>"Designation   : " &amp; IF('Sch-1 old'!K50=0,"",'Sch-1 old'!K50)</f>
        <v xml:space="preserve">Designation   : </v>
      </c>
      <c r="E24" s="1386"/>
      <c r="F24" s="1386"/>
    </row>
    <row r="25" spans="1:6" ht="33.6" customHeight="1">
      <c r="A25" s="90"/>
      <c r="B25" s="89"/>
      <c r="C25" s="35"/>
      <c r="D25" s="1386"/>
      <c r="E25" s="1386"/>
      <c r="F25" s="1386"/>
    </row>
    <row r="26" spans="1:6" ht="33.6" customHeight="1">
      <c r="A26" s="90"/>
      <c r="B26" s="89"/>
      <c r="C26" s="35"/>
      <c r="D26" s="90"/>
      <c r="E26" s="186"/>
      <c r="F26" s="104"/>
    </row>
  </sheetData>
  <sheetProtection algorithmName="SHA-512" hashValue="obTRKlr5Zui29zV6oDCvmJ6od1ED9J/3r5eOtxEBBOun4A2/FJ2ZWvvx/14dlpauV2D0Gd20g1lrKx8iHdm9NA==" saltValue="2JeZVC66KctoxVuiY+7mbA==" spinCount="100000" sheet="1" objects="1" scenarios="1"/>
  <customSheetViews>
    <customSheetView guid="{9D1C7440-73A9-478A-BEB9-87B8CB1A08D5}"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8"/>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9"/>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10"/>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12"/>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4"/>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5"/>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7"/>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8"/>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9"/>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20"/>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21"/>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23"/>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25"/>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26"/>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27"/>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17B393F9-58FB-4C8A-BA36-EE3D99C6B20A}"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B11:D11"/>
    <mergeCell ref="A7:D7"/>
    <mergeCell ref="D22:F22"/>
    <mergeCell ref="D25:F25"/>
    <mergeCell ref="D24:F24"/>
    <mergeCell ref="D23:F23"/>
    <mergeCell ref="B18:E18"/>
    <mergeCell ref="A3:F3"/>
    <mergeCell ref="A4:F4"/>
    <mergeCell ref="B8:D8"/>
    <mergeCell ref="B9:D9"/>
    <mergeCell ref="B10:D10"/>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D19" sqref="D19:E19"/>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Spec No: CC/NT/W-GIS/DOM/A01/26/04616</v>
      </c>
      <c r="B1" s="61"/>
      <c r="C1" s="62"/>
      <c r="D1" s="62"/>
      <c r="E1" s="8" t="s">
        <v>292</v>
      </c>
    </row>
    <row r="2" spans="1:15" ht="8.1" customHeight="1">
      <c r="A2" s="4"/>
      <c r="B2" s="13"/>
      <c r="C2" s="6"/>
      <c r="D2" s="6"/>
      <c r="E2" s="1"/>
      <c r="F2" s="194"/>
    </row>
    <row r="3" spans="1:15" ht="69.75" customHeight="1">
      <c r="A3" s="1406"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06"/>
      <c r="C3" s="1406"/>
      <c r="D3" s="1406"/>
      <c r="E3" s="1406"/>
    </row>
    <row r="4" spans="1:15" ht="22.15" customHeight="1">
      <c r="A4" s="1410" t="s">
        <v>293</v>
      </c>
      <c r="B4" s="1410"/>
      <c r="C4" s="1410"/>
      <c r="D4" s="1410"/>
      <c r="E4" s="1410"/>
    </row>
    <row r="5" spans="1:15" ht="12" customHeight="1">
      <c r="A5" s="45"/>
      <c r="B5" s="40"/>
      <c r="C5" s="40"/>
      <c r="D5" s="40"/>
      <c r="E5" s="40"/>
    </row>
    <row r="6" spans="1:15" ht="18" customHeight="1">
      <c r="A6" s="32" t="str">
        <f>'Sch-1 old'!A6</f>
        <v>Bidder’s Name and Address (Lead Partner) :</v>
      </c>
      <c r="D6" s="65" t="s">
        <v>79</v>
      </c>
    </row>
    <row r="7" spans="1:15" ht="18" customHeight="1">
      <c r="A7" s="180" t="str">
        <f>'Sch-1 old'!A7</f>
        <v/>
      </c>
      <c r="D7" s="66" t="str">
        <f>'Sch-1 old'!K7</f>
        <v>Contracts Services, 3rd Floor</v>
      </c>
    </row>
    <row r="8" spans="1:15" ht="18" customHeight="1">
      <c r="A8" s="43" t="s">
        <v>294</v>
      </c>
      <c r="B8" s="1409" t="str">
        <f>IF('Sch-1 old'!H8=0, "", 'Sch-1 old'!H8)</f>
        <v/>
      </c>
      <c r="C8" s="1409"/>
      <c r="D8" s="66" t="str">
        <f>'Sch-1 old'!K8</f>
        <v>Power Grid Corporation of India Ltd.,</v>
      </c>
    </row>
    <row r="9" spans="1:15" ht="18" customHeight="1">
      <c r="A9" s="43" t="s">
        <v>295</v>
      </c>
      <c r="B9" s="1409" t="str">
        <f>IF('Sch-1 old'!H9=0, "", 'Sch-1 old'!H9)</f>
        <v/>
      </c>
      <c r="C9" s="1409"/>
      <c r="D9" s="66" t="str">
        <f>'Sch-1 old'!K9</f>
        <v>"Saudamini", Plot No.-2</v>
      </c>
    </row>
    <row r="10" spans="1:15" ht="18" customHeight="1">
      <c r="A10" s="44"/>
      <c r="B10" s="1409" t="str">
        <f>IF('Sch-1 old'!H10=0, "", 'Sch-1 old'!H10)</f>
        <v/>
      </c>
      <c r="C10" s="1409"/>
      <c r="D10" s="66" t="str">
        <f>'Sch-1 old'!K10</f>
        <v xml:space="preserve">Sector-29, </v>
      </c>
    </row>
    <row r="11" spans="1:15" ht="18" customHeight="1">
      <c r="A11" s="44"/>
      <c r="B11" s="1409" t="str">
        <f>IF('Sch-1 old'!H11=0, "", 'Sch-1 old'!H11)</f>
        <v/>
      </c>
      <c r="C11" s="1409"/>
      <c r="D11" s="66" t="str">
        <f>'Sch-1 old'!K11</f>
        <v>Gurgaon (Haryana) - 122001</v>
      </c>
    </row>
    <row r="12" spans="1:15" ht="8.1" customHeight="1"/>
    <row r="13" spans="1:15" ht="22.15" customHeight="1">
      <c r="A13" s="77" t="s">
        <v>296</v>
      </c>
      <c r="B13" s="1411" t="s">
        <v>297</v>
      </c>
      <c r="C13" s="1412"/>
      <c r="D13" s="1407" t="s">
        <v>298</v>
      </c>
      <c r="E13" s="1408"/>
      <c r="I13" s="1405" t="s">
        <v>299</v>
      </c>
      <c r="J13" s="1405"/>
      <c r="K13" s="1405"/>
      <c r="M13" s="1405" t="s">
        <v>300</v>
      </c>
      <c r="N13" s="1405"/>
      <c r="O13" s="1405"/>
    </row>
    <row r="14" spans="1:15" ht="18" customHeight="1">
      <c r="A14" s="46" t="s">
        <v>301</v>
      </c>
      <c r="B14" s="1397" t="s">
        <v>302</v>
      </c>
      <c r="C14" s="1398"/>
      <c r="D14" s="1403"/>
      <c r="E14" s="1404"/>
      <c r="I14" s="271" t="s">
        <v>303</v>
      </c>
      <c r="K14" s="271" t="e">
        <f>ROUND('Sch-1 old'!AC3*#REF!,0)</f>
        <v>#REF!</v>
      </c>
      <c r="M14" s="271" t="s">
        <v>303</v>
      </c>
      <c r="O14" s="271" t="e">
        <f>ROUND('Sch-1 old'!AC5*#REF!,0)</f>
        <v>#REF!</v>
      </c>
    </row>
    <row r="15" spans="1:15" ht="75.75" customHeight="1">
      <c r="A15" s="47"/>
      <c r="B15" s="1400" t="s">
        <v>304</v>
      </c>
      <c r="C15" s="1401"/>
      <c r="D15" s="1395">
        <f>'Sch-1'!L251</f>
        <v>0</v>
      </c>
      <c r="E15" s="1396"/>
      <c r="G15" s="525"/>
    </row>
    <row r="16" spans="1:15" ht="18" customHeight="1">
      <c r="A16" s="46" t="s">
        <v>305</v>
      </c>
      <c r="B16" s="1397" t="s">
        <v>306</v>
      </c>
      <c r="C16" s="1398"/>
      <c r="D16" s="1402"/>
      <c r="E16" s="1402"/>
      <c r="I16" s="271" t="s">
        <v>307</v>
      </c>
      <c r="K16" s="272">
        <f>IF(ISERROR(ROUND((#REF!+#REF!)*#REF!,0)),0, ROUND((#REF!+#REF!)*#REF!,0))</f>
        <v>0</v>
      </c>
      <c r="M16" s="271" t="s">
        <v>307</v>
      </c>
      <c r="O16" s="272">
        <f>IF(ISERROR(ROUND((#REF!+#REF!)*#REF!,0)),0, ROUND((#REF!+#REF!)*#REF!,0))</f>
        <v>0</v>
      </c>
    </row>
    <row r="17" spans="1:15" ht="47.25" customHeight="1">
      <c r="A17" s="47"/>
      <c r="B17" s="1400" t="s">
        <v>308</v>
      </c>
      <c r="C17" s="1401"/>
      <c r="D17" s="1395">
        <f>'Sch-3 '!M159</f>
        <v>0</v>
      </c>
      <c r="E17" s="1396"/>
      <c r="G17" s="523"/>
      <c r="I17" s="273" t="e">
        <f>#REF!/'Sch-1 old'!AC1</f>
        <v>#REF!</v>
      </c>
      <c r="K17" s="159">
        <f>'Sch-1 old'!AC3</f>
        <v>0</v>
      </c>
      <c r="M17" s="273" t="e">
        <f>I17</f>
        <v>#REF!</v>
      </c>
      <c r="O17" s="159">
        <f>'Sch-1 old'!AC5</f>
        <v>0</v>
      </c>
    </row>
    <row r="18" spans="1:15" ht="18" customHeight="1">
      <c r="A18" s="1399"/>
      <c r="B18" s="1393" t="s">
        <v>309</v>
      </c>
      <c r="C18" s="1394"/>
      <c r="D18" s="813">
        <f>D17+D15</f>
        <v>0</v>
      </c>
      <c r="E18" s="814"/>
      <c r="I18" s="159" t="s">
        <v>310</v>
      </c>
      <c r="K18" s="274" t="e">
        <f>K14+K16+#REF!</f>
        <v>#REF!</v>
      </c>
      <c r="M18" s="159" t="s">
        <v>311</v>
      </c>
      <c r="O18" s="274" t="e">
        <f>O14+O16+#REF!</f>
        <v>#REF!</v>
      </c>
    </row>
    <row r="19" spans="1:15" ht="24.75" customHeight="1">
      <c r="A19" s="1399"/>
      <c r="B19" s="1391"/>
      <c r="C19" s="1392"/>
      <c r="D19" s="1389"/>
      <c r="E19" s="1390"/>
      <c r="G19" s="1151"/>
    </row>
    <row r="20" spans="1:15" ht="18" customHeight="1">
      <c r="B20" s="49"/>
      <c r="C20" s="49"/>
      <c r="D20" s="50"/>
      <c r="E20" s="50"/>
      <c r="F20" s="1152"/>
      <c r="G20" s="1151"/>
    </row>
    <row r="21" spans="1:15" ht="24" customHeight="1">
      <c r="A21" s="72"/>
      <c r="B21" s="1388"/>
      <c r="C21" s="1388"/>
      <c r="D21" s="1388"/>
      <c r="E21" s="1388"/>
    </row>
    <row r="22" spans="1:15" ht="18" customHeight="1">
      <c r="A22" s="51"/>
      <c r="B22" s="51"/>
      <c r="C22" s="51"/>
      <c r="D22" s="51"/>
      <c r="E22" s="51"/>
    </row>
    <row r="23" spans="1:15" ht="30" customHeight="1">
      <c r="A23" s="51"/>
      <c r="B23" s="51"/>
      <c r="C23" s="37"/>
      <c r="D23" s="51"/>
      <c r="E23" s="51"/>
    </row>
    <row r="24" spans="1:15" ht="30" customHeight="1">
      <c r="A24" s="36" t="s">
        <v>312</v>
      </c>
      <c r="B24" s="114" t="str">
        <f>IF('Sch-1 old'!D48=0,"", 'Sch-1 old'!D48)</f>
        <v>--</v>
      </c>
      <c r="C24" s="37" t="s">
        <v>160</v>
      </c>
      <c r="D24" s="108" t="str">
        <f>IF('Sch-1 old'!K49=0,"",'Sch-1 old'!K49)</f>
        <v/>
      </c>
      <c r="F24" s="275"/>
    </row>
    <row r="25" spans="1:15" ht="30" customHeight="1">
      <c r="A25" s="36" t="s">
        <v>313</v>
      </c>
      <c r="B25" s="107" t="str">
        <f>IF('Sch-1 old'!D49=0,"", 'Sch-1 old'!D49)</f>
        <v/>
      </c>
      <c r="C25" s="37" t="s">
        <v>161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hhlZ2ziGeebc8vug4f4QSOz1G/03Su0o5UrhX9+Hx4k1k8WHgATJPGgBQ9p+rX02cmPQxExZv6BC1Y7tNayug==" saltValue="X8RBuOJhhktQnolnKJ/GFg==" spinCount="100000" sheet="1" formatColumns="0" formatRows="0"/>
  <dataConsolidate/>
  <customSheetViews>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8"/>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9"/>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B21:E21"/>
    <mergeCell ref="D19:E19"/>
    <mergeCell ref="B19:C19"/>
    <mergeCell ref="B18:C18"/>
    <mergeCell ref="D15:E15"/>
    <mergeCell ref="D17:E17"/>
    <mergeCell ref="B16:C16"/>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zoomScaleNormal="100" zoomScaleSheetLayoutView="100" workbookViewId="0">
      <selection activeCell="D27" sqref="D27"/>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Spec No: CC/NT/W-GIS/DOM/A01/26/04616</v>
      </c>
      <c r="B1" s="83"/>
      <c r="C1" s="85"/>
      <c r="D1" s="86" t="s">
        <v>314</v>
      </c>
    </row>
    <row r="2" spans="1:6" ht="18" customHeight="1">
      <c r="A2" s="68"/>
      <c r="B2" s="89"/>
      <c r="C2" s="35"/>
      <c r="D2" s="35"/>
    </row>
    <row r="3" spans="1:6" ht="84" customHeight="1">
      <c r="A3" s="1418"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18"/>
      <c r="C3" s="1418"/>
      <c r="D3" s="1418"/>
      <c r="E3" s="53"/>
      <c r="F3" s="53"/>
    </row>
    <row r="4" spans="1:6" ht="22.15" customHeight="1">
      <c r="A4" s="1410" t="s">
        <v>315</v>
      </c>
      <c r="B4" s="1410"/>
      <c r="C4" s="1410"/>
      <c r="D4" s="1410"/>
    </row>
    <row r="5" spans="1:6" ht="18" customHeight="1">
      <c r="A5" s="41"/>
    </row>
    <row r="6" spans="1:6" ht="18" customHeight="1">
      <c r="A6" s="32" t="str">
        <f>'Sch-1 old'!A6</f>
        <v>Bidder’s Name and Address (Lead Partner) :</v>
      </c>
      <c r="D6" s="65" t="s">
        <v>79</v>
      </c>
    </row>
    <row r="7" spans="1:6" ht="36" customHeight="1">
      <c r="A7" s="1419" t="str">
        <f>'Sch-1 old'!A7</f>
        <v/>
      </c>
      <c r="B7" s="1419"/>
      <c r="C7" s="1419"/>
      <c r="D7" s="66" t="str">
        <f>'Sch-1 old'!K7</f>
        <v>Contracts Services, 3rd Floor</v>
      </c>
    </row>
    <row r="8" spans="1:6" ht="18" customHeight="1">
      <c r="A8" s="43" t="s">
        <v>294</v>
      </c>
      <c r="B8" s="1409" t="str">
        <f>IF('Sch-1 old'!H8=0, "", 'Sch-1 old'!H8)</f>
        <v/>
      </c>
      <c r="C8" s="1409"/>
      <c r="D8" s="66" t="str">
        <f>'Sch-1 old'!K8</f>
        <v>Power Grid Corporation of India Ltd.,</v>
      </c>
    </row>
    <row r="9" spans="1:6" ht="18" customHeight="1">
      <c r="A9" s="43" t="s">
        <v>295</v>
      </c>
      <c r="B9" s="1409" t="str">
        <f>IF('Sch-1 old'!H9=0, "", 'Sch-1 old'!H9)</f>
        <v/>
      </c>
      <c r="C9" s="1409"/>
      <c r="D9" s="66" t="str">
        <f>'Sch-1 old'!K9</f>
        <v>"Saudamini", Plot No.-2</v>
      </c>
    </row>
    <row r="10" spans="1:6" ht="18" customHeight="1">
      <c r="A10" s="44"/>
      <c r="B10" s="1409" t="str">
        <f>IF('Sch-1 old'!H10=0, "", 'Sch-1 old'!H10)</f>
        <v/>
      </c>
      <c r="C10" s="1409"/>
      <c r="D10" s="66" t="str">
        <f>'Sch-1 old'!K10</f>
        <v xml:space="preserve">Sector-29, </v>
      </c>
    </row>
    <row r="11" spans="1:6" ht="18" customHeight="1">
      <c r="A11" s="44"/>
      <c r="B11" s="1409" t="str">
        <f>IF('Sch-1 old'!H11=0, "", 'Sch-1 old'!H11)</f>
        <v/>
      </c>
      <c r="C11" s="1409"/>
      <c r="D11" s="66" t="str">
        <f>'Sch-1 old'!K11</f>
        <v>Gurgaon (Haryana) - 122001</v>
      </c>
    </row>
    <row r="12" spans="1:6" ht="18" customHeight="1">
      <c r="A12" s="54"/>
      <c r="B12" s="54"/>
      <c r="C12" s="54"/>
      <c r="D12" s="65"/>
    </row>
    <row r="13" spans="1:6" ht="22.15" customHeight="1">
      <c r="A13" s="55" t="s">
        <v>296</v>
      </c>
      <c r="B13" s="1407" t="s">
        <v>217</v>
      </c>
      <c r="C13" s="1408"/>
      <c r="D13" s="56" t="s">
        <v>298</v>
      </c>
    </row>
    <row r="14" spans="1:6" ht="22.15" customHeight="1">
      <c r="A14" s="46" t="s">
        <v>301</v>
      </c>
      <c r="B14" s="1413" t="s">
        <v>316</v>
      </c>
      <c r="C14" s="1413"/>
      <c r="D14" s="70">
        <f>'Sch-1'!L250</f>
        <v>0</v>
      </c>
    </row>
    <row r="15" spans="1:6" ht="35.1" customHeight="1">
      <c r="A15" s="57"/>
      <c r="B15" s="1414" t="s">
        <v>317</v>
      </c>
      <c r="C15" s="1415"/>
      <c r="D15" s="48"/>
    </row>
    <row r="16" spans="1:6" ht="22.15" customHeight="1">
      <c r="A16" s="46" t="s">
        <v>305</v>
      </c>
      <c r="B16" s="1413" t="s">
        <v>318</v>
      </c>
      <c r="C16" s="1413"/>
      <c r="D16" s="70">
        <f>'Sch-2'!H250</f>
        <v>0</v>
      </c>
    </row>
    <row r="17" spans="1:9" ht="35.1" customHeight="1">
      <c r="A17" s="57"/>
      <c r="B17" s="1416" t="s">
        <v>319</v>
      </c>
      <c r="C17" s="1415"/>
      <c r="D17" s="48"/>
    </row>
    <row r="18" spans="1:9" ht="22.15" customHeight="1">
      <c r="A18" s="46" t="s">
        <v>320</v>
      </c>
      <c r="B18" s="1413" t="s">
        <v>321</v>
      </c>
      <c r="C18" s="1413"/>
      <c r="D18" s="70">
        <f>'Sch-3 '!L158</f>
        <v>0</v>
      </c>
    </row>
    <row r="19" spans="1:9" ht="30" customHeight="1">
      <c r="A19" s="57"/>
      <c r="B19" s="1414" t="s">
        <v>322</v>
      </c>
      <c r="C19" s="1415"/>
      <c r="D19" s="48"/>
    </row>
    <row r="20" spans="1:9" ht="22.15" customHeight="1">
      <c r="A20" s="46" t="s">
        <v>323</v>
      </c>
      <c r="B20" s="1413" t="s">
        <v>324</v>
      </c>
      <c r="C20" s="1413"/>
      <c r="D20" s="772" t="s">
        <v>153</v>
      </c>
    </row>
    <row r="21" spans="1:9" ht="30" customHeight="1">
      <c r="A21" s="57"/>
      <c r="B21" s="1414" t="s">
        <v>325</v>
      </c>
      <c r="C21" s="1415"/>
      <c r="D21" s="48"/>
    </row>
    <row r="22" spans="1:9" ht="30" customHeight="1">
      <c r="A22" s="46">
        <v>5</v>
      </c>
      <c r="B22" s="1413" t="s">
        <v>326</v>
      </c>
      <c r="C22" s="1413"/>
      <c r="D22" s="70">
        <f>'Sch-5'!D18</f>
        <v>0</v>
      </c>
    </row>
    <row r="23" spans="1:9" ht="51" customHeight="1">
      <c r="A23" s="57"/>
      <c r="B23" s="1414" t="s">
        <v>327</v>
      </c>
      <c r="C23" s="1415"/>
      <c r="D23" s="602"/>
    </row>
    <row r="24" spans="1:9" ht="22.15" customHeight="1">
      <c r="A24" s="46" t="s">
        <v>328</v>
      </c>
      <c r="B24" s="1413" t="s">
        <v>329</v>
      </c>
      <c r="C24" s="1413"/>
      <c r="D24" s="772" t="s">
        <v>153</v>
      </c>
    </row>
    <row r="25" spans="1:9" ht="35.1" customHeight="1">
      <c r="A25" s="57"/>
      <c r="B25" s="1414" t="s">
        <v>330</v>
      </c>
      <c r="C25" s="1415"/>
      <c r="D25" s="48"/>
    </row>
    <row r="26" spans="1:9" ht="28.5" customHeight="1">
      <c r="A26" s="1399"/>
      <c r="B26" s="1417" t="s">
        <v>331</v>
      </c>
      <c r="C26" s="1417"/>
      <c r="D26" s="71">
        <f>D22+D18+D16+D14</f>
        <v>0</v>
      </c>
      <c r="I26" s="939"/>
    </row>
    <row r="27" spans="1:9" ht="30" customHeight="1">
      <c r="A27" s="1399"/>
      <c r="B27" s="1417"/>
      <c r="C27" s="1417"/>
      <c r="D27" s="187"/>
      <c r="G27" s="939"/>
    </row>
    <row r="28" spans="1:9" ht="18.75" customHeight="1">
      <c r="A28" s="78"/>
      <c r="B28" s="79"/>
      <c r="C28" s="79"/>
      <c r="D28" s="80"/>
    </row>
    <row r="29" spans="1:9" ht="28.15" customHeight="1">
      <c r="A29" s="78"/>
      <c r="B29" s="79"/>
      <c r="C29" s="103"/>
      <c r="D29" s="80"/>
    </row>
    <row r="30" spans="1:9" ht="28.15" customHeight="1">
      <c r="A30" s="101" t="s">
        <v>158</v>
      </c>
      <c r="B30" s="116" t="str">
        <f>IF('Sch-1 old'!D48=0,"", 'Sch-1 old'!D48)</f>
        <v>--</v>
      </c>
      <c r="C30" s="103" t="s">
        <v>160</v>
      </c>
      <c r="D30" s="112" t="str">
        <f>IF('Sch-1 old'!K49=0,"",'Sch-1 old'!K49)</f>
        <v/>
      </c>
      <c r="F30" s="104"/>
    </row>
    <row r="31" spans="1:9" ht="28.15" customHeight="1">
      <c r="A31" s="101" t="s">
        <v>159</v>
      </c>
      <c r="B31" s="116" t="str">
        <f>IF('Sch-1 old'!D49=0,"", 'Sch-1 old'!D49)</f>
        <v/>
      </c>
      <c r="C31" s="103" t="s">
        <v>161</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3x3AiIFLT0sI4cF84ANArOIYBnG+F0xhM/9gDRL8MYWndeJhC1K8BUx6w8DBZnv9YDA72UWO0Wcg7oa/5sIHg==" saltValue="d9GhlREMV1Ac63wOUq6HpA==" spinCount="100000" sheet="1" formatColumns="0" formatRows="0"/>
  <customSheetViews>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A3:D3"/>
    <mergeCell ref="A4:D4"/>
    <mergeCell ref="B13:C13"/>
    <mergeCell ref="B8:C8"/>
    <mergeCell ref="B9:C9"/>
    <mergeCell ref="A7:C7"/>
    <mergeCell ref="B10:C10"/>
    <mergeCell ref="B24:C24"/>
    <mergeCell ref="B21:C21"/>
    <mergeCell ref="B22:C22"/>
    <mergeCell ref="B16:C16"/>
    <mergeCell ref="A26:A27"/>
    <mergeCell ref="B19:C19"/>
    <mergeCell ref="B25:C25"/>
    <mergeCell ref="B26:C27"/>
    <mergeCell ref="B23:C23"/>
    <mergeCell ref="B20:C20"/>
    <mergeCell ref="B14:C14"/>
    <mergeCell ref="B15:C15"/>
    <mergeCell ref="B11:C11"/>
    <mergeCell ref="B17:C17"/>
    <mergeCell ref="B18:C18"/>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6" zoomScaleNormal="90" zoomScaleSheetLayoutView="100" workbookViewId="0">
      <selection activeCell="D16" sqref="D16"/>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Spec No: CC/NT/W-GIS/DOM/A01/26/04616</v>
      </c>
      <c r="B1" s="61"/>
      <c r="C1" s="62"/>
      <c r="D1" s="62"/>
      <c r="E1" s="8" t="s">
        <v>292</v>
      </c>
    </row>
    <row r="2" spans="1:15" ht="8.1" customHeight="1">
      <c r="A2" s="4"/>
      <c r="B2" s="13"/>
      <c r="C2" s="6"/>
      <c r="D2" s="6"/>
      <c r="E2" s="1"/>
      <c r="F2" s="194"/>
    </row>
    <row r="3" spans="1:15" ht="40.15" customHeight="1">
      <c r="A3" s="1420"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0"/>
      <c r="C3" s="1420"/>
      <c r="D3" s="1420"/>
      <c r="E3" s="1420"/>
    </row>
    <row r="4" spans="1:15" ht="22.15" customHeight="1">
      <c r="A4" s="1410" t="s">
        <v>332</v>
      </c>
      <c r="B4" s="1410"/>
      <c r="C4" s="1410"/>
      <c r="D4" s="1410"/>
      <c r="E4" s="1410"/>
    </row>
    <row r="5" spans="1:15" ht="12" customHeight="1">
      <c r="A5" s="45"/>
      <c r="B5" s="40"/>
      <c r="C5" s="40"/>
      <c r="D5" s="40"/>
      <c r="E5" s="40"/>
    </row>
    <row r="6" spans="1:15" ht="18" customHeight="1">
      <c r="A6" s="32" t="str">
        <f>'Sch-1 old'!A6</f>
        <v>Bidder’s Name and Address (Lead Partner) :</v>
      </c>
      <c r="D6" s="65" t="s">
        <v>79</v>
      </c>
    </row>
    <row r="7" spans="1:15" ht="18" customHeight="1">
      <c r="A7" s="180" t="str">
        <f>'Sch-1 old'!A7</f>
        <v/>
      </c>
      <c r="D7" s="66" t="str">
        <f>'Sch-1 old'!K7</f>
        <v>Contracts Services, 3rd Floor</v>
      </c>
    </row>
    <row r="8" spans="1:15" ht="18" customHeight="1">
      <c r="A8" s="43" t="s">
        <v>294</v>
      </c>
      <c r="B8" s="1409" t="str">
        <f>IF('Sch-1 old'!H8=0, "", 'Sch-1 old'!H8)</f>
        <v/>
      </c>
      <c r="C8" s="1409"/>
      <c r="D8" s="66" t="str">
        <f>'Sch-1 old'!K8</f>
        <v>Power Grid Corporation of India Ltd.,</v>
      </c>
    </row>
    <row r="9" spans="1:15" ht="18" customHeight="1">
      <c r="A9" s="43" t="s">
        <v>295</v>
      </c>
      <c r="B9" s="1409" t="str">
        <f>IF('Sch-1 old'!H9=0, "", 'Sch-1 old'!H9)</f>
        <v/>
      </c>
      <c r="C9" s="1409"/>
      <c r="D9" s="66" t="str">
        <f>'Sch-1 old'!K9</f>
        <v>"Saudamini", Plot No.-2</v>
      </c>
    </row>
    <row r="10" spans="1:15" ht="18" customHeight="1">
      <c r="A10" s="44"/>
      <c r="B10" s="1409" t="str">
        <f>IF('Sch-1 old'!H10=0, "", 'Sch-1 old'!H10)</f>
        <v/>
      </c>
      <c r="C10" s="1409"/>
      <c r="D10" s="66" t="str">
        <f>'Sch-1 old'!K10</f>
        <v xml:space="preserve">Sector-29, </v>
      </c>
    </row>
    <row r="11" spans="1:15" ht="18" customHeight="1">
      <c r="A11" s="44"/>
      <c r="B11" s="1409" t="str">
        <f>IF('Sch-1 old'!H11=0, "", 'Sch-1 old'!H11)</f>
        <v/>
      </c>
      <c r="C11" s="1409"/>
      <c r="D11" s="66" t="str">
        <f>'Sch-1 old'!K11</f>
        <v>Gurgaon (Haryana) - 122001</v>
      </c>
    </row>
    <row r="12" spans="1:15" ht="8.1" customHeight="1"/>
    <row r="13" spans="1:15" ht="22.15" customHeight="1">
      <c r="A13" s="77" t="s">
        <v>296</v>
      </c>
      <c r="B13" s="1411" t="s">
        <v>297</v>
      </c>
      <c r="C13" s="1412"/>
      <c r="D13" s="1407" t="s">
        <v>298</v>
      </c>
      <c r="E13" s="1408"/>
      <c r="I13" s="1405"/>
      <c r="J13" s="1405"/>
      <c r="K13" s="1405"/>
      <c r="M13" s="1405"/>
      <c r="N13" s="1405"/>
      <c r="O13" s="1405"/>
    </row>
    <row r="14" spans="1:15" ht="18" customHeight="1">
      <c r="A14" s="46" t="s">
        <v>301</v>
      </c>
      <c r="B14" s="1397" t="s">
        <v>302</v>
      </c>
      <c r="C14" s="1398"/>
      <c r="D14" s="810">
        <f>'Sch-1'!L251*(1-Discount!O18)</f>
        <v>0</v>
      </c>
      <c r="E14" s="811"/>
      <c r="I14" s="271"/>
      <c r="K14" s="271"/>
      <c r="M14" s="271"/>
      <c r="O14" s="271"/>
    </row>
    <row r="15" spans="1:15" ht="75.75" customHeight="1">
      <c r="A15" s="47"/>
      <c r="B15" s="1400" t="s">
        <v>304</v>
      </c>
      <c r="C15" s="1401"/>
      <c r="D15" s="802"/>
      <c r="E15" s="803"/>
    </row>
    <row r="16" spans="1:15" ht="18" customHeight="1">
      <c r="A16" s="46" t="s">
        <v>305</v>
      </c>
      <c r="B16" s="1397" t="s">
        <v>306</v>
      </c>
      <c r="C16" s="1398"/>
      <c r="D16" s="808">
        <f>'Sch-3 '!M159*(1-Discount!O20)</f>
        <v>0</v>
      </c>
      <c r="E16" s="809"/>
      <c r="I16" s="271"/>
      <c r="K16" s="272"/>
      <c r="M16" s="271"/>
      <c r="O16" s="272"/>
    </row>
    <row r="17" spans="1:15" ht="72.75" customHeight="1">
      <c r="A17" s="47"/>
      <c r="B17" s="1400" t="s">
        <v>333</v>
      </c>
      <c r="C17" s="1401"/>
      <c r="D17" s="804"/>
      <c r="E17" s="805"/>
      <c r="I17" s="273"/>
      <c r="M17" s="273"/>
    </row>
    <row r="18" spans="1:15" ht="18" customHeight="1">
      <c r="A18" s="1399"/>
      <c r="B18" s="1393" t="s">
        <v>309</v>
      </c>
      <c r="C18" s="1394"/>
      <c r="D18" s="806">
        <f>D16+D14</f>
        <v>0</v>
      </c>
      <c r="E18" s="807"/>
      <c r="K18" s="274"/>
      <c r="O18" s="274"/>
    </row>
    <row r="19" spans="1:15" ht="50.1" customHeight="1">
      <c r="A19" s="1399"/>
      <c r="B19" s="1391"/>
      <c r="C19" s="1392"/>
      <c r="D19" s="1389"/>
      <c r="E19" s="1390"/>
    </row>
    <row r="20" spans="1:15" ht="18" customHeight="1">
      <c r="B20" s="49"/>
      <c r="C20" s="49"/>
      <c r="D20" s="50"/>
      <c r="E20" s="50"/>
    </row>
    <row r="21" spans="1:15" ht="21.75" customHeight="1">
      <c r="A21" s="72"/>
      <c r="B21" s="1388"/>
      <c r="C21" s="1388"/>
      <c r="D21" s="1388"/>
      <c r="E21" s="1388"/>
    </row>
    <row r="22" spans="1:15" ht="18" customHeight="1">
      <c r="A22" s="51"/>
      <c r="B22" s="51"/>
      <c r="C22" s="51"/>
      <c r="D22" s="51"/>
      <c r="E22" s="51"/>
    </row>
    <row r="23" spans="1:15" ht="30" customHeight="1">
      <c r="A23" s="51"/>
      <c r="B23" s="51"/>
      <c r="C23" s="37"/>
      <c r="D23" s="51"/>
      <c r="E23" s="51"/>
    </row>
    <row r="24" spans="1:15" ht="30" customHeight="1">
      <c r="A24" s="36" t="s">
        <v>312</v>
      </c>
      <c r="B24" s="114" t="str">
        <f>IF('Sch-1 old'!D48=0,"", 'Sch-1 old'!D48)</f>
        <v>--</v>
      </c>
      <c r="C24" s="37" t="s">
        <v>160</v>
      </c>
      <c r="D24" s="108" t="str">
        <f>IF('Sch-1 old'!K49=0,"",'Sch-1 old'!K49)</f>
        <v/>
      </c>
      <c r="F24" s="275"/>
    </row>
    <row r="25" spans="1:15" ht="30" customHeight="1">
      <c r="A25" s="36" t="s">
        <v>313</v>
      </c>
      <c r="B25" s="107" t="str">
        <f>IF('Sch-1 old'!D49=0,"", 'Sch-1 old'!D49)</f>
        <v/>
      </c>
      <c r="C25" s="37" t="s">
        <v>161</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zoomScaleNormal="100" zoomScaleSheetLayoutView="100" workbookViewId="0">
      <selection activeCell="D27" sqref="D27"/>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Spec No: CC/NT/W-GIS/DOM/A01/26/04616</v>
      </c>
      <c r="B1" s="83"/>
      <c r="C1" s="85"/>
      <c r="D1" s="86" t="s">
        <v>334</v>
      </c>
    </row>
    <row r="2" spans="1:6" ht="18" customHeight="1">
      <c r="A2" s="68"/>
      <c r="B2" s="89"/>
      <c r="C2" s="35"/>
      <c r="D2" s="35"/>
    </row>
    <row r="3" spans="1:6" ht="87" customHeight="1">
      <c r="A3" s="1418"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18"/>
      <c r="C3" s="1418"/>
      <c r="D3" s="1418"/>
      <c r="E3" s="53"/>
      <c r="F3" s="53"/>
    </row>
    <row r="4" spans="1:6" ht="22.15" customHeight="1">
      <c r="A4" s="1410" t="s">
        <v>315</v>
      </c>
      <c r="B4" s="1410"/>
      <c r="C4" s="1410"/>
      <c r="D4" s="1410"/>
    </row>
    <row r="5" spans="1:6" ht="18" customHeight="1">
      <c r="A5" s="41"/>
    </row>
    <row r="6" spans="1:6" ht="18" customHeight="1">
      <c r="A6" s="32" t="str">
        <f>'Sch-1 old'!A6</f>
        <v>Bidder’s Name and Address (Lead Partner) :</v>
      </c>
      <c r="D6" s="65" t="s">
        <v>79</v>
      </c>
    </row>
    <row r="7" spans="1:6" ht="36" customHeight="1">
      <c r="A7" s="1419" t="str">
        <f>'Sch-1 old'!A7</f>
        <v/>
      </c>
      <c r="B7" s="1419"/>
      <c r="C7" s="1419"/>
      <c r="D7" s="66" t="str">
        <f>'Sch-1 old'!K7</f>
        <v>Contracts Services, 3rd Floor</v>
      </c>
    </row>
    <row r="8" spans="1:6" ht="18" customHeight="1">
      <c r="A8" s="43" t="s">
        <v>294</v>
      </c>
      <c r="B8" s="1409" t="str">
        <f>IF('Sch-1 old'!H8=0, "", 'Sch-1 old'!H8)</f>
        <v/>
      </c>
      <c r="C8" s="1409"/>
      <c r="D8" s="66" t="str">
        <f>'Sch-1 old'!K8</f>
        <v>Power Grid Corporation of India Ltd.,</v>
      </c>
    </row>
    <row r="9" spans="1:6" ht="18" customHeight="1">
      <c r="A9" s="43" t="s">
        <v>295</v>
      </c>
      <c r="B9" s="1409" t="str">
        <f>IF('Sch-1 old'!H9=0, "", 'Sch-1 old'!H9)</f>
        <v/>
      </c>
      <c r="C9" s="1409"/>
      <c r="D9" s="66" t="str">
        <f>'Sch-1 old'!K9</f>
        <v>"Saudamini", Plot No.-2</v>
      </c>
    </row>
    <row r="10" spans="1:6" ht="18" customHeight="1">
      <c r="A10" s="44"/>
      <c r="B10" s="1409" t="str">
        <f>IF('Sch-1 old'!H10=0, "", 'Sch-1 old'!H10)</f>
        <v/>
      </c>
      <c r="C10" s="1409"/>
      <c r="D10" s="66" t="str">
        <f>'Sch-1 old'!K10</f>
        <v xml:space="preserve">Sector-29, </v>
      </c>
    </row>
    <row r="11" spans="1:6" ht="18" customHeight="1">
      <c r="A11" s="44"/>
      <c r="B11" s="1409" t="str">
        <f>IF('Sch-1 old'!H11=0, "", 'Sch-1 old'!H11)</f>
        <v/>
      </c>
      <c r="C11" s="1409"/>
      <c r="D11" s="66" t="str">
        <f>'Sch-1 old'!K11</f>
        <v>Gurgaon (Haryana) - 122001</v>
      </c>
    </row>
    <row r="12" spans="1:6" ht="18" customHeight="1">
      <c r="A12" s="54"/>
      <c r="B12" s="54"/>
      <c r="C12" s="54"/>
      <c r="D12" s="65"/>
    </row>
    <row r="13" spans="1:6" ht="22.15" customHeight="1">
      <c r="A13" s="55" t="s">
        <v>296</v>
      </c>
      <c r="B13" s="1407" t="s">
        <v>217</v>
      </c>
      <c r="C13" s="1408"/>
      <c r="D13" s="56" t="s">
        <v>298</v>
      </c>
    </row>
    <row r="14" spans="1:6" ht="22.15" customHeight="1">
      <c r="A14" s="46" t="s">
        <v>301</v>
      </c>
      <c r="B14" s="1413" t="s">
        <v>316</v>
      </c>
      <c r="C14" s="1413"/>
      <c r="D14" s="70">
        <f>'Sch-6'!D14*(1-Discount!O18)</f>
        <v>0</v>
      </c>
    </row>
    <row r="15" spans="1:6" ht="35.1" customHeight="1">
      <c r="A15" s="57"/>
      <c r="B15" s="1414" t="s">
        <v>317</v>
      </c>
      <c r="C15" s="1415"/>
      <c r="D15" s="48"/>
    </row>
    <row r="16" spans="1:6" ht="22.15" customHeight="1">
      <c r="A16" s="46" t="s">
        <v>305</v>
      </c>
      <c r="B16" s="1413" t="s">
        <v>318</v>
      </c>
      <c r="C16" s="1413"/>
      <c r="D16" s="70">
        <f>'Sch-6'!D16*(1-Discount!O19)</f>
        <v>0</v>
      </c>
    </row>
    <row r="17" spans="1:6" ht="35.1" customHeight="1">
      <c r="A17" s="57"/>
      <c r="B17" s="1414" t="s">
        <v>319</v>
      </c>
      <c r="C17" s="1415"/>
      <c r="D17" s="48"/>
    </row>
    <row r="18" spans="1:6" ht="22.15" customHeight="1">
      <c r="A18" s="46" t="s">
        <v>320</v>
      </c>
      <c r="B18" s="1413" t="s">
        <v>321</v>
      </c>
      <c r="C18" s="1413"/>
      <c r="D18" s="70">
        <f>'Sch-6'!D18*(1-Discount!O20)</f>
        <v>0</v>
      </c>
    </row>
    <row r="19" spans="1:6" ht="30" customHeight="1">
      <c r="A19" s="57"/>
      <c r="B19" s="1414" t="s">
        <v>322</v>
      </c>
      <c r="C19" s="1415"/>
      <c r="D19" s="48"/>
    </row>
    <row r="20" spans="1:6" ht="22.15" customHeight="1">
      <c r="A20" s="46" t="s">
        <v>323</v>
      </c>
      <c r="B20" s="1413" t="s">
        <v>324</v>
      </c>
      <c r="C20" s="1413"/>
      <c r="D20" s="256" t="s">
        <v>153</v>
      </c>
    </row>
    <row r="21" spans="1:6" ht="30" customHeight="1">
      <c r="A21" s="57"/>
      <c r="B21" s="1414" t="s">
        <v>325</v>
      </c>
      <c r="C21" s="1415"/>
      <c r="D21" s="48"/>
    </row>
    <row r="22" spans="1:6" ht="30" customHeight="1">
      <c r="A22" s="46">
        <v>5</v>
      </c>
      <c r="B22" s="1413" t="s">
        <v>326</v>
      </c>
      <c r="C22" s="1413"/>
      <c r="D22" s="70">
        <f>'Sch-5 Dis'!D18</f>
        <v>0</v>
      </c>
    </row>
    <row r="23" spans="1:6" ht="51" customHeight="1">
      <c r="A23" s="57"/>
      <c r="B23" s="1414" t="s">
        <v>327</v>
      </c>
      <c r="C23" s="1415"/>
      <c r="D23" s="255"/>
      <c r="F23" s="939"/>
    </row>
    <row r="24" spans="1:6" ht="22.15" customHeight="1">
      <c r="A24" s="46" t="s">
        <v>328</v>
      </c>
      <c r="B24" s="1413" t="s">
        <v>329</v>
      </c>
      <c r="C24" s="1413"/>
      <c r="D24" s="256" t="s">
        <v>153</v>
      </c>
    </row>
    <row r="25" spans="1:6" ht="35.1" customHeight="1">
      <c r="A25" s="57"/>
      <c r="B25" s="1414" t="s">
        <v>330</v>
      </c>
      <c r="C25" s="1415"/>
      <c r="D25" s="48"/>
    </row>
    <row r="26" spans="1:6" ht="28.5" customHeight="1">
      <c r="A26" s="1399"/>
      <c r="B26" s="1417" t="s">
        <v>331</v>
      </c>
      <c r="C26" s="1417"/>
      <c r="D26" s="71">
        <f>D22+D18+D16+D14</f>
        <v>0</v>
      </c>
    </row>
    <row r="27" spans="1:6" ht="25.5" customHeight="1">
      <c r="A27" s="1399"/>
      <c r="B27" s="1417"/>
      <c r="C27" s="1417"/>
      <c r="D27" s="187"/>
    </row>
    <row r="28" spans="1:6" ht="18.75" customHeight="1">
      <c r="A28" s="78"/>
      <c r="B28" s="79"/>
      <c r="C28" s="79"/>
      <c r="D28" s="80"/>
    </row>
    <row r="29" spans="1:6" ht="28.15" customHeight="1">
      <c r="A29" s="78"/>
      <c r="B29" s="79"/>
      <c r="C29" s="103"/>
      <c r="D29" s="80"/>
    </row>
    <row r="30" spans="1:6" ht="28.15" customHeight="1">
      <c r="A30" s="101" t="s">
        <v>158</v>
      </c>
      <c r="B30" s="116" t="str">
        <f>IF('Sch-1 old'!D48=0,"", 'Sch-1 old'!D48)</f>
        <v>--</v>
      </c>
      <c r="C30" s="103" t="s">
        <v>160</v>
      </c>
      <c r="D30" s="112" t="str">
        <f>IF('Sch-1 old'!K49=0,"",'Sch-1 old'!K49)</f>
        <v/>
      </c>
      <c r="F30" s="104"/>
    </row>
    <row r="31" spans="1:6" ht="28.15" customHeight="1">
      <c r="A31" s="101" t="s">
        <v>159</v>
      </c>
      <c r="B31" s="116" t="str">
        <f>IF('Sch-1 old'!D49=0,"", 'Sch-1 old'!D49)</f>
        <v/>
      </c>
      <c r="C31" s="103" t="s">
        <v>161</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FBinQsmASzY1XXI//gBzVPlFjE2xUtodvs9sg7UFefEEMaPcqsJC9lylsvn4iZoHOOIxqnPSwYtq2HfdLDforQ==" saltValue="Soqd7WVIrMq5GZ8RxITnLA==" spinCount="100000" sheet="1" objects="1" scenarios="1"/>
  <customSheetViews>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CC/NT/W-GIS/DOM/A01/26/04616</v>
      </c>
      <c r="B1" s="82"/>
      <c r="C1" s="82"/>
      <c r="D1" s="82"/>
      <c r="E1" s="82"/>
      <c r="F1" s="83"/>
      <c r="G1" s="84"/>
      <c r="H1" s="84"/>
      <c r="I1" s="84"/>
      <c r="J1" s="86" t="s">
        <v>335</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27"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7"/>
      <c r="C3" s="1427"/>
      <c r="D3" s="1427"/>
      <c r="E3" s="1427"/>
      <c r="F3" s="1427"/>
      <c r="G3" s="1427"/>
      <c r="H3" s="1427"/>
      <c r="I3" s="1427"/>
      <c r="J3" s="1427"/>
      <c r="K3" s="524"/>
      <c r="M3" s="269"/>
      <c r="N3" s="269"/>
      <c r="O3" s="269"/>
      <c r="P3" s="269"/>
      <c r="AH3" s="199" t="s">
        <v>75</v>
      </c>
      <c r="AJ3" s="220">
        <f>IF(ISERROR(#REF!/('Sch-6'!D14+'Sch-6'!D16+'Sch-6'!D18)),0,#REF!/( 'Sch-6'!D14+'Sch-6'!D16+'Sch-6'!D18))</f>
        <v>0</v>
      </c>
    </row>
    <row r="4" spans="1:39" ht="22.15" customHeight="1">
      <c r="A4" s="1385" t="s">
        <v>76</v>
      </c>
      <c r="B4" s="1385"/>
      <c r="C4" s="1385"/>
      <c r="D4" s="1385"/>
      <c r="E4" s="1385"/>
      <c r="F4" s="1385"/>
      <c r="G4" s="1385"/>
      <c r="H4" s="1385"/>
      <c r="I4" s="1385"/>
      <c r="J4" s="1385"/>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336</v>
      </c>
      <c r="AJ5" s="220">
        <f>IF(ISERROR(#REF!/#REF!),0,#REF! /#REF!)</f>
        <v>0</v>
      </c>
    </row>
    <row r="6" spans="1:39" ht="28.15" customHeight="1">
      <c r="A6" s="32" t="str">
        <f>'Sch-1 old'!A6</f>
        <v>Bidder’s Name and Address (Lead Partner) :</v>
      </c>
      <c r="B6" s="32"/>
      <c r="C6" s="32"/>
      <c r="D6" s="32"/>
      <c r="E6" s="32"/>
      <c r="F6" s="42"/>
      <c r="G6" s="42"/>
      <c r="H6" s="507" t="s">
        <v>79</v>
      </c>
      <c r="I6" s="33"/>
      <c r="J6" s="42"/>
      <c r="K6" s="64"/>
      <c r="M6" s="269"/>
      <c r="N6" s="269"/>
      <c r="O6" s="269"/>
      <c r="P6" s="269"/>
      <c r="AH6" s="199" t="s">
        <v>337</v>
      </c>
      <c r="AJ6" s="220" t="e">
        <f>#REF!</f>
        <v>#REF!</v>
      </c>
    </row>
    <row r="7" spans="1:39" ht="36" customHeight="1">
      <c r="A7" s="1421" t="str">
        <f>'Sch-1 old'!A7</f>
        <v/>
      </c>
      <c r="B7" s="1421"/>
      <c r="C7" s="1421"/>
      <c r="D7" s="1421"/>
      <c r="E7" s="1421"/>
      <c r="F7" s="1421"/>
      <c r="G7" s="1421"/>
      <c r="H7" s="91" t="str">
        <f>'Sch-1 old'!K7</f>
        <v>Contracts Services, 3rd Floor</v>
      </c>
      <c r="I7" s="33"/>
      <c r="J7" s="424"/>
      <c r="K7" s="63"/>
      <c r="M7" s="269"/>
      <c r="N7" s="269"/>
      <c r="O7" s="269"/>
      <c r="P7" s="269"/>
      <c r="AH7" s="199" t="s">
        <v>81</v>
      </c>
      <c r="AJ7" s="220" t="e">
        <f>SUM(AJ3:AJ6)</f>
        <v>#REF!</v>
      </c>
    </row>
    <row r="8" spans="1:39" ht="28.15" customHeight="1">
      <c r="A8" s="43" t="s">
        <v>294</v>
      </c>
      <c r="B8" s="43"/>
      <c r="C8" s="43"/>
      <c r="D8" s="43"/>
      <c r="E8" s="43"/>
      <c r="F8" s="1409" t="str">
        <f>IF('Sch-1 old'!H8=0, "", 'Sch-1 old'!H8)</f>
        <v/>
      </c>
      <c r="G8" s="1409"/>
      <c r="H8" s="91" t="str">
        <f>'Sch-1 old'!K8</f>
        <v>Power Grid Corporation of India Ltd.,</v>
      </c>
      <c r="I8" s="33"/>
      <c r="J8" s="423"/>
      <c r="K8" s="63"/>
      <c r="M8" s="269"/>
      <c r="N8" s="269"/>
      <c r="O8" s="269"/>
      <c r="P8" s="269"/>
    </row>
    <row r="9" spans="1:39" ht="28.15" customHeight="1">
      <c r="A9" s="43" t="s">
        <v>295</v>
      </c>
      <c r="B9" s="43"/>
      <c r="C9" s="43"/>
      <c r="D9" s="43"/>
      <c r="E9" s="43"/>
      <c r="F9" s="1409" t="str">
        <f>IF('Sch-1 old'!H9=0, "", 'Sch-1 old'!H9)</f>
        <v/>
      </c>
      <c r="G9" s="1409"/>
      <c r="H9" s="91" t="str">
        <f>'Sch-1 old'!K9</f>
        <v>"Saudamini", Plot No.-2</v>
      </c>
      <c r="I9" s="33"/>
      <c r="J9" s="423"/>
      <c r="K9" s="63"/>
      <c r="M9" s="269"/>
      <c r="N9" s="269"/>
      <c r="O9" s="269"/>
      <c r="P9" s="269"/>
    </row>
    <row r="10" spans="1:39" ht="28.15" customHeight="1">
      <c r="A10" s="44"/>
      <c r="B10" s="44"/>
      <c r="C10" s="44"/>
      <c r="D10" s="44"/>
      <c r="E10" s="44"/>
      <c r="F10" s="1409" t="str">
        <f>IF('Sch-1 old'!H10=0, "", 'Sch-1 old'!H10)</f>
        <v/>
      </c>
      <c r="G10" s="1409"/>
      <c r="H10" s="91" t="str">
        <f>'Sch-1 old'!K10</f>
        <v xml:space="preserve">Sector-29, </v>
      </c>
      <c r="I10" s="33"/>
      <c r="J10" s="423"/>
      <c r="K10" s="63"/>
      <c r="M10" s="269"/>
      <c r="N10" s="269"/>
      <c r="O10" s="269"/>
      <c r="P10" s="269"/>
      <c r="AH10" s="199" t="s">
        <v>216</v>
      </c>
      <c r="AJ10" s="227">
        <f>'Sch-1 old'!Y10</f>
        <v>0</v>
      </c>
    </row>
    <row r="11" spans="1:39" ht="28.15" customHeight="1">
      <c r="A11" s="44"/>
      <c r="B11" s="44"/>
      <c r="C11" s="44"/>
      <c r="D11" s="44"/>
      <c r="E11" s="44"/>
      <c r="F11" s="1409" t="str">
        <f>IF('Sch-1 old'!H11=0, "", 'Sch-1 old'!H11)</f>
        <v/>
      </c>
      <c r="G11" s="1409"/>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30" t="s">
        <v>338</v>
      </c>
      <c r="B13" s="1430"/>
      <c r="C13" s="1430"/>
      <c r="D13" s="1430"/>
      <c r="E13" s="1430"/>
      <c r="F13" s="1430"/>
      <c r="G13" s="1430"/>
      <c r="H13" s="1430"/>
      <c r="I13" s="1430"/>
      <c r="J13" s="1430"/>
      <c r="K13" s="1431"/>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387" t="s">
        <v>291</v>
      </c>
      <c r="F15" s="1387"/>
      <c r="G15" s="1387"/>
      <c r="H15" s="1387"/>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386"/>
      <c r="H17" s="1386"/>
      <c r="I17" s="1386"/>
      <c r="J17" s="1386"/>
      <c r="K17" s="1386"/>
      <c r="M17" s="269"/>
      <c r="N17" s="269"/>
      <c r="O17" s="269"/>
      <c r="P17" s="269"/>
      <c r="AI17" s="257"/>
      <c r="AJ17" s="229"/>
    </row>
    <row r="18" spans="1:36" ht="28.15" customHeight="1">
      <c r="A18" s="101" t="s">
        <v>158</v>
      </c>
      <c r="B18" s="116" t="str">
        <f>'Sch-1 old'!D48</f>
        <v>--</v>
      </c>
      <c r="C18" s="101"/>
      <c r="D18" s="101"/>
      <c r="E18" s="101"/>
      <c r="F18" s="33"/>
      <c r="G18" s="1386" t="str">
        <f>"Printed Name   : " &amp; 'Sch-1 old'!K49</f>
        <v xml:space="preserve">Printed Name   : </v>
      </c>
      <c r="H18" s="1386"/>
      <c r="I18" s="1386"/>
      <c r="J18" s="1386"/>
      <c r="K18" s="1386"/>
      <c r="M18" s="269"/>
      <c r="N18" s="269"/>
      <c r="O18" s="269"/>
      <c r="P18" s="269"/>
    </row>
    <row r="19" spans="1:36" ht="27.75" customHeight="1">
      <c r="A19" s="101" t="s">
        <v>159</v>
      </c>
      <c r="B19" s="112" t="str">
        <f>'Sch-1 old'!D49</f>
        <v/>
      </c>
      <c r="C19" s="101"/>
      <c r="D19" s="101"/>
      <c r="E19" s="101"/>
      <c r="F19" s="33"/>
      <c r="G19" s="1386" t="str">
        <f>"Designation      : " &amp; 'Sch-1 old'!K50</f>
        <v xml:space="preserve">Designation      : </v>
      </c>
      <c r="H19" s="1386"/>
      <c r="I19" s="1386"/>
      <c r="J19" s="1386"/>
      <c r="K19" s="1386"/>
      <c r="M19" s="269"/>
      <c r="N19" s="269"/>
      <c r="O19" s="269"/>
      <c r="P19" s="269"/>
    </row>
    <row r="20" spans="1:36" ht="0.75" customHeight="1">
      <c r="A20" s="90"/>
      <c r="B20" s="90"/>
      <c r="C20" s="90"/>
      <c r="D20" s="90"/>
      <c r="E20" s="90"/>
      <c r="F20" s="89"/>
      <c r="G20" s="1386"/>
      <c r="H20" s="1386"/>
      <c r="I20" s="1386"/>
      <c r="J20" s="1386"/>
      <c r="K20" s="1386"/>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339</v>
      </c>
      <c r="B22" s="1423" t="s">
        <v>340</v>
      </c>
      <c r="C22" s="1423"/>
      <c r="D22" s="1423"/>
      <c r="E22" s="1423"/>
      <c r="F22" s="1423"/>
      <c r="G22" s="1423"/>
      <c r="H22" s="1423"/>
      <c r="I22" s="1423"/>
      <c r="J22" s="1423"/>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Spec No: CC/NT/W-GIS/DOM/A01/26/04616</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28" t="str">
        <f>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0" s="1428"/>
      <c r="C100" s="1428"/>
      <c r="D100" s="1428"/>
      <c r="E100" s="1428"/>
      <c r="F100" s="1428">
        <f>F3</f>
        <v>0</v>
      </c>
      <c r="G100" s="1428">
        <f>G3</f>
        <v>0</v>
      </c>
      <c r="H100" s="1428"/>
      <c r="I100" s="1428"/>
      <c r="J100" s="1428"/>
      <c r="K100" s="1428">
        <f>K3</f>
        <v>0</v>
      </c>
      <c r="L100" s="188"/>
    </row>
    <row r="101" spans="1:39" s="269" customFormat="1" hidden="1">
      <c r="A101" s="1429" t="str">
        <f>A4</f>
        <v>(SCHEDULE OF RATES AND PRICES )</v>
      </c>
      <c r="B101" s="1429"/>
      <c r="C101" s="1429"/>
      <c r="D101" s="1429"/>
      <c r="E101" s="1429"/>
      <c r="F101" s="1429">
        <f>F4</f>
        <v>0</v>
      </c>
      <c r="G101" s="1429">
        <f>G4</f>
        <v>0</v>
      </c>
      <c r="H101" s="1429"/>
      <c r="I101" s="1429"/>
      <c r="J101" s="1429"/>
      <c r="K101" s="1429">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(Lead Partner) :</v>
      </c>
      <c r="B103" s="32"/>
      <c r="C103" s="32"/>
      <c r="D103" s="32"/>
      <c r="E103" s="32"/>
      <c r="F103" s="42"/>
      <c r="G103" s="42"/>
      <c r="H103" s="42"/>
      <c r="I103" s="42"/>
      <c r="J103" s="42"/>
      <c r="K103" s="64">
        <f t="shared" ref="K103:K108" si="0">K6</f>
        <v>0</v>
      </c>
      <c r="L103" s="188"/>
    </row>
    <row r="104" spans="1:39" s="269" customFormat="1" hidden="1">
      <c r="A104" s="1421" t="str">
        <f>A7</f>
        <v/>
      </c>
      <c r="B104" s="1421"/>
      <c r="C104" s="1421"/>
      <c r="D104" s="1421"/>
      <c r="E104" s="1421"/>
      <c r="F104" s="1421">
        <f t="shared" ref="F104:G108" si="1">F7</f>
        <v>0</v>
      </c>
      <c r="G104" s="1421">
        <f t="shared" si="1"/>
        <v>0</v>
      </c>
      <c r="H104" s="424"/>
      <c r="I104" s="424"/>
      <c r="J104" s="424"/>
      <c r="K104" s="63">
        <f t="shared" si="0"/>
        <v>0</v>
      </c>
      <c r="L104" s="188"/>
    </row>
    <row r="105" spans="1:39" s="269" customFormat="1" hidden="1">
      <c r="A105" s="43" t="str">
        <f>A8</f>
        <v>Name     :</v>
      </c>
      <c r="B105" s="43"/>
      <c r="C105" s="43"/>
      <c r="D105" s="43"/>
      <c r="E105" s="43"/>
      <c r="F105" s="1409" t="str">
        <f t="shared" si="1"/>
        <v/>
      </c>
      <c r="G105" s="1409">
        <f t="shared" si="1"/>
        <v>0</v>
      </c>
      <c r="H105" s="423"/>
      <c r="I105" s="423"/>
      <c r="J105" s="423"/>
      <c r="K105" s="63">
        <f t="shared" si="0"/>
        <v>0</v>
      </c>
      <c r="L105" s="188"/>
    </row>
    <row r="106" spans="1:39" s="269" customFormat="1" hidden="1">
      <c r="A106" s="43" t="str">
        <f>A9</f>
        <v>Address :</v>
      </c>
      <c r="B106" s="43"/>
      <c r="C106" s="43"/>
      <c r="D106" s="43"/>
      <c r="E106" s="43"/>
      <c r="F106" s="1409" t="str">
        <f t="shared" si="1"/>
        <v/>
      </c>
      <c r="G106" s="1409">
        <f t="shared" si="1"/>
        <v>0</v>
      </c>
      <c r="H106" s="423"/>
      <c r="I106" s="423"/>
      <c r="J106" s="423"/>
      <c r="K106" s="63">
        <f t="shared" si="0"/>
        <v>0</v>
      </c>
      <c r="L106" s="188"/>
    </row>
    <row r="107" spans="1:39" s="269" customFormat="1" hidden="1">
      <c r="A107" s="44"/>
      <c r="B107" s="44"/>
      <c r="C107" s="44"/>
      <c r="D107" s="44"/>
      <c r="E107" s="44"/>
      <c r="F107" s="1409" t="str">
        <f t="shared" si="1"/>
        <v/>
      </c>
      <c r="G107" s="1409">
        <f t="shared" si="1"/>
        <v>0</v>
      </c>
      <c r="H107" s="423"/>
      <c r="I107" s="423"/>
      <c r="J107" s="423"/>
      <c r="K107" s="63">
        <f t="shared" si="0"/>
        <v>0</v>
      </c>
      <c r="L107" s="188"/>
    </row>
    <row r="108" spans="1:39" s="269" customFormat="1" hidden="1">
      <c r="A108" s="44"/>
      <c r="B108" s="44"/>
      <c r="C108" s="44"/>
      <c r="D108" s="44"/>
      <c r="E108" s="44"/>
      <c r="F108" s="1409" t="str">
        <f t="shared" si="1"/>
        <v/>
      </c>
      <c r="G108" s="1409">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24" t="e">
        <f>#REF!</f>
        <v>#REF!</v>
      </c>
      <c r="H110" s="1424"/>
      <c r="I110" s="1424"/>
      <c r="J110" s="1424"/>
      <c r="K110" s="1424"/>
      <c r="L110" s="188"/>
      <c r="AI110" s="1424"/>
      <c r="AJ110" s="1424"/>
      <c r="AL110" s="1424"/>
      <c r="AM110" s="1424"/>
    </row>
    <row r="111" spans="1:39" s="269" customFormat="1" hidden="1">
      <c r="A111" s="109" t="e">
        <f>#REF!</f>
        <v>#REF!</v>
      </c>
      <c r="B111" s="109"/>
      <c r="C111" s="109"/>
      <c r="D111" s="109"/>
      <c r="E111" s="109"/>
      <c r="F111" s="109" t="e">
        <f>#REF!</f>
        <v>#REF!</v>
      </c>
      <c r="G111" s="1425" t="e">
        <f>#REF!</f>
        <v>#REF!</v>
      </c>
      <c r="H111" s="1425"/>
      <c r="I111" s="1425"/>
      <c r="J111" s="1425"/>
      <c r="K111" s="1425"/>
      <c r="L111" s="188"/>
      <c r="AI111" s="1425"/>
      <c r="AJ111" s="1425"/>
      <c r="AL111" s="1425"/>
      <c r="AM111" s="1425"/>
    </row>
    <row r="112" spans="1:39" s="269" customFormat="1" hidden="1">
      <c r="A112" s="309" t="e">
        <f>#REF!</f>
        <v>#REF!</v>
      </c>
      <c r="B112" s="309"/>
      <c r="C112" s="309"/>
      <c r="D112" s="309"/>
      <c r="E112" s="309"/>
      <c r="F112" s="310" t="e">
        <f>#REF!</f>
        <v>#REF!</v>
      </c>
      <c r="G112" s="1425"/>
      <c r="H112" s="1425"/>
      <c r="I112" s="1425"/>
      <c r="J112" s="1425"/>
      <c r="K112" s="1425"/>
      <c r="L112" s="188"/>
      <c r="AI112" s="1425"/>
      <c r="AJ112" s="1425"/>
      <c r="AL112" s="1425"/>
      <c r="AM112" s="1425"/>
    </row>
    <row r="113" spans="1:39" s="269" customFormat="1" hidden="1">
      <c r="A113" s="311" t="e">
        <f>#REF!</f>
        <v>#REF!</v>
      </c>
      <c r="B113" s="311"/>
      <c r="C113" s="311"/>
      <c r="D113" s="311"/>
      <c r="E113" s="311"/>
      <c r="F113" s="312" t="e">
        <f>#REF!</f>
        <v>#REF!</v>
      </c>
      <c r="G113" s="1422" t="e">
        <f>#REF!</f>
        <v>#REF!</v>
      </c>
      <c r="H113" s="1422"/>
      <c r="I113" s="1422"/>
      <c r="J113" s="1422"/>
      <c r="K113" s="1422"/>
      <c r="L113" s="186"/>
      <c r="AI113" s="313"/>
      <c r="AJ113" s="313"/>
      <c r="AL113" s="313"/>
      <c r="AM113" s="313"/>
    </row>
    <row r="114" spans="1:39" s="269" customFormat="1" hidden="1">
      <c r="A114" s="311" t="e">
        <f>#REF!</f>
        <v>#REF!</v>
      </c>
      <c r="B114" s="311"/>
      <c r="C114" s="311"/>
      <c r="D114" s="311"/>
      <c r="E114" s="311"/>
      <c r="F114" s="312" t="e">
        <f>#REF!</f>
        <v>#REF!</v>
      </c>
      <c r="G114" s="1422" t="e">
        <f>#REF!</f>
        <v>#REF!</v>
      </c>
      <c r="H114" s="1422"/>
      <c r="I114" s="1422"/>
      <c r="J114" s="1422"/>
      <c r="K114" s="1422"/>
      <c r="L114" s="186"/>
      <c r="AI114" s="314"/>
      <c r="AJ114" s="314"/>
      <c r="AL114" s="313"/>
      <c r="AM114" s="314"/>
    </row>
    <row r="115" spans="1:39" s="269" customFormat="1" ht="20.100000000000001" hidden="1" customHeight="1">
      <c r="A115" s="315"/>
      <c r="B115" s="315"/>
      <c r="C115" s="315"/>
      <c r="D115" s="315"/>
      <c r="E115" s="315"/>
      <c r="F115" s="310" t="e">
        <f>#REF!</f>
        <v>#REF!</v>
      </c>
      <c r="G115" s="1422" t="e">
        <f>#REF!</f>
        <v>#REF!</v>
      </c>
      <c r="H115" s="1422"/>
      <c r="I115" s="1422"/>
      <c r="J115" s="1422"/>
      <c r="K115" s="1422"/>
      <c r="L115" s="188"/>
      <c r="AI115" s="314"/>
      <c r="AJ115" s="314"/>
      <c r="AL115" s="314"/>
      <c r="AM115" s="314"/>
    </row>
    <row r="116" spans="1:39" s="269" customFormat="1" hidden="1">
      <c r="A116" s="309" t="e">
        <f>#REF!</f>
        <v>#REF!</v>
      </c>
      <c r="B116" s="309"/>
      <c r="C116" s="309"/>
      <c r="D116" s="309"/>
      <c r="E116" s="309"/>
      <c r="F116" s="310" t="e">
        <f>#REF!</f>
        <v>#REF!</v>
      </c>
      <c r="G116" s="1422"/>
      <c r="H116" s="1422"/>
      <c r="I116" s="1422"/>
      <c r="J116" s="1422"/>
      <c r="K116" s="1422"/>
      <c r="L116" s="188"/>
      <c r="AI116" s="1422"/>
      <c r="AJ116" s="1422"/>
      <c r="AL116" s="1422"/>
      <c r="AM116" s="1422"/>
    </row>
    <row r="117" spans="1:39" s="269" customFormat="1" hidden="1">
      <c r="A117" s="316" t="e">
        <f>#REF!</f>
        <v>#REF!</v>
      </c>
      <c r="B117" s="316"/>
      <c r="C117" s="316"/>
      <c r="D117" s="316"/>
      <c r="E117" s="316"/>
      <c r="F117" s="310" t="e">
        <f>#REF!</f>
        <v>#REF!</v>
      </c>
      <c r="G117" s="1422"/>
      <c r="H117" s="1422"/>
      <c r="I117" s="1422"/>
      <c r="J117" s="1422"/>
      <c r="K117" s="1422"/>
      <c r="L117" s="188"/>
      <c r="AI117" s="1422"/>
      <c r="AJ117" s="1422"/>
      <c r="AL117" s="1422"/>
      <c r="AM117" s="1422"/>
    </row>
    <row r="118" spans="1:39" s="269" customFormat="1" hidden="1">
      <c r="A118" s="317" t="e">
        <f>#REF!</f>
        <v>#REF!</v>
      </c>
      <c r="B118" s="317"/>
      <c r="C118" s="317"/>
      <c r="D118" s="317"/>
      <c r="E118" s="317"/>
      <c r="F118" s="310" t="e">
        <f>#REF!</f>
        <v>#REF!</v>
      </c>
      <c r="G118" s="1422"/>
      <c r="H118" s="1422"/>
      <c r="I118" s="1422"/>
      <c r="J118" s="1422"/>
      <c r="K118" s="1422"/>
      <c r="L118" s="188"/>
      <c r="AI118" s="1422"/>
      <c r="AJ118" s="1422"/>
      <c r="AL118" s="1422"/>
      <c r="AM118" s="1422"/>
    </row>
    <row r="119" spans="1:39" s="269" customFormat="1" hidden="1">
      <c r="A119" s="311" t="e">
        <f>#REF!</f>
        <v>#REF!</v>
      </c>
      <c r="B119" s="311"/>
      <c r="C119" s="311"/>
      <c r="D119" s="311"/>
      <c r="E119" s="311"/>
      <c r="F119" s="312" t="e">
        <f>#REF!</f>
        <v>#REF!</v>
      </c>
      <c r="G119" s="1422" t="e">
        <f>#REF!</f>
        <v>#REF!</v>
      </c>
      <c r="H119" s="1422"/>
      <c r="I119" s="1422"/>
      <c r="J119" s="1422"/>
      <c r="K119" s="1422"/>
      <c r="L119" s="186"/>
      <c r="AI119" s="314"/>
      <c r="AJ119" s="314"/>
      <c r="AL119" s="313"/>
      <c r="AM119" s="314"/>
    </row>
    <row r="120" spans="1:39" s="269" customFormat="1" hidden="1">
      <c r="A120" s="311" t="e">
        <f>#REF!</f>
        <v>#REF!</v>
      </c>
      <c r="B120" s="311"/>
      <c r="C120" s="311"/>
      <c r="D120" s="311"/>
      <c r="E120" s="311"/>
      <c r="F120" s="312" t="e">
        <f>#REF!</f>
        <v>#REF!</v>
      </c>
      <c r="G120" s="1422" t="e">
        <f>#REF!</f>
        <v>#REF!</v>
      </c>
      <c r="H120" s="1422"/>
      <c r="I120" s="1422"/>
      <c r="J120" s="1422"/>
      <c r="K120" s="1422"/>
      <c r="L120" s="186"/>
      <c r="AI120" s="314"/>
      <c r="AJ120" s="314"/>
      <c r="AL120" s="313"/>
      <c r="AM120" s="314"/>
    </row>
    <row r="121" spans="1:39" s="269" customFormat="1" hidden="1">
      <c r="A121" s="311" t="e">
        <f>#REF!</f>
        <v>#REF!</v>
      </c>
      <c r="B121" s="311"/>
      <c r="C121" s="311"/>
      <c r="D121" s="311"/>
      <c r="E121" s="311"/>
      <c r="F121" s="312" t="e">
        <f>#REF!</f>
        <v>#REF!</v>
      </c>
      <c r="G121" s="1422" t="e">
        <f>#REF!</f>
        <v>#REF!</v>
      </c>
      <c r="H121" s="1422"/>
      <c r="I121" s="1422"/>
      <c r="J121" s="1422"/>
      <c r="K121" s="1422"/>
      <c r="L121" s="186"/>
      <c r="AI121" s="314"/>
      <c r="AJ121" s="314"/>
      <c r="AL121" s="313"/>
      <c r="AM121" s="314"/>
    </row>
    <row r="122" spans="1:39" s="269" customFormat="1" hidden="1">
      <c r="A122" s="311" t="e">
        <f>#REF!</f>
        <v>#REF!</v>
      </c>
      <c r="B122" s="311"/>
      <c r="C122" s="311"/>
      <c r="D122" s="311"/>
      <c r="E122" s="311"/>
      <c r="F122" s="312" t="e">
        <f>#REF!</f>
        <v>#REF!</v>
      </c>
      <c r="G122" s="1422" t="e">
        <f>#REF!</f>
        <v>#REF!</v>
      </c>
      <c r="H122" s="1422"/>
      <c r="I122" s="1422"/>
      <c r="J122" s="1422"/>
      <c r="K122" s="1422"/>
      <c r="L122" s="186"/>
      <c r="AI122" s="314"/>
      <c r="AJ122" s="314"/>
      <c r="AL122" s="313"/>
      <c r="AM122" s="314"/>
    </row>
    <row r="123" spans="1:39" s="269" customFormat="1" hidden="1">
      <c r="A123" s="311"/>
      <c r="B123" s="311"/>
      <c r="C123" s="311"/>
      <c r="D123" s="311"/>
      <c r="E123" s="311"/>
      <c r="F123" s="310" t="e">
        <f>#REF!</f>
        <v>#REF!</v>
      </c>
      <c r="G123" s="1422" t="e">
        <f>#REF!</f>
        <v>#REF!</v>
      </c>
      <c r="H123" s="1422"/>
      <c r="I123" s="1422"/>
      <c r="J123" s="1422"/>
      <c r="K123" s="1422"/>
      <c r="L123" s="186"/>
      <c r="AI123" s="314"/>
      <c r="AJ123" s="314"/>
      <c r="AL123" s="314"/>
      <c r="AM123" s="314"/>
    </row>
    <row r="124" spans="1:39" s="269" customFormat="1" ht="20.100000000000001" hidden="1" customHeight="1">
      <c r="A124" s="317" t="e">
        <f>#REF!</f>
        <v>#REF!</v>
      </c>
      <c r="B124" s="317"/>
      <c r="C124" s="317"/>
      <c r="D124" s="317"/>
      <c r="E124" s="317"/>
      <c r="F124" s="310" t="e">
        <f>#REF!</f>
        <v>#REF!</v>
      </c>
      <c r="G124" s="1422"/>
      <c r="H124" s="1422"/>
      <c r="I124" s="1422"/>
      <c r="J124" s="1422"/>
      <c r="K124" s="1422"/>
      <c r="L124" s="186"/>
      <c r="AI124" s="314"/>
      <c r="AJ124" s="314"/>
      <c r="AL124" s="314"/>
      <c r="AM124" s="314"/>
    </row>
    <row r="125" spans="1:39" s="269" customFormat="1" hidden="1">
      <c r="A125" s="311" t="e">
        <f>#REF!</f>
        <v>#REF!</v>
      </c>
      <c r="B125" s="311"/>
      <c r="C125" s="311"/>
      <c r="D125" s="311"/>
      <c r="E125" s="311"/>
      <c r="F125" s="312" t="e">
        <f>#REF!</f>
        <v>#REF!</v>
      </c>
      <c r="G125" s="1422" t="e">
        <f>#REF!</f>
        <v>#REF!</v>
      </c>
      <c r="H125" s="1422"/>
      <c r="I125" s="1422"/>
      <c r="J125" s="1422"/>
      <c r="K125" s="1422"/>
      <c r="L125" s="186"/>
      <c r="AI125" s="314"/>
      <c r="AJ125" s="314"/>
      <c r="AL125" s="313"/>
      <c r="AM125" s="314"/>
    </row>
    <row r="126" spans="1:39" s="269" customFormat="1" hidden="1">
      <c r="A126" s="311" t="e">
        <f>#REF!</f>
        <v>#REF!</v>
      </c>
      <c r="B126" s="311"/>
      <c r="C126" s="311"/>
      <c r="D126" s="311"/>
      <c r="E126" s="311"/>
      <c r="F126" s="312" t="e">
        <f>#REF!</f>
        <v>#REF!</v>
      </c>
      <c r="G126" s="1422" t="e">
        <f>#REF!</f>
        <v>#REF!</v>
      </c>
      <c r="H126" s="1422"/>
      <c r="I126" s="1422"/>
      <c r="J126" s="1422"/>
      <c r="K126" s="1422"/>
      <c r="L126" s="186"/>
      <c r="AI126" s="314"/>
      <c r="AJ126" s="314"/>
      <c r="AL126" s="313"/>
      <c r="AM126" s="314"/>
    </row>
    <row r="127" spans="1:39" s="269" customFormat="1" ht="20.100000000000001" hidden="1" customHeight="1">
      <c r="A127" s="311" t="e">
        <f>#REF!</f>
        <v>#REF!</v>
      </c>
      <c r="B127" s="311"/>
      <c r="C127" s="311"/>
      <c r="D127" s="311"/>
      <c r="E127" s="311"/>
      <c r="F127" s="312" t="e">
        <f>#REF!</f>
        <v>#REF!</v>
      </c>
      <c r="G127" s="1422" t="e">
        <f>#REF!</f>
        <v>#REF!</v>
      </c>
      <c r="H127" s="1422"/>
      <c r="I127" s="1422"/>
      <c r="J127" s="1422"/>
      <c r="K127" s="1422"/>
      <c r="L127" s="186"/>
      <c r="AI127" s="314"/>
      <c r="AJ127" s="314"/>
      <c r="AL127" s="313"/>
      <c r="AM127" s="314"/>
    </row>
    <row r="128" spans="1:39" s="269" customFormat="1" hidden="1">
      <c r="A128" s="311" t="e">
        <f>#REF!</f>
        <v>#REF!</v>
      </c>
      <c r="B128" s="311"/>
      <c r="C128" s="311"/>
      <c r="D128" s="311"/>
      <c r="E128" s="311"/>
      <c r="F128" s="312" t="e">
        <f>#REF!</f>
        <v>#REF!</v>
      </c>
      <c r="G128" s="1422" t="e">
        <f>#REF!</f>
        <v>#REF!</v>
      </c>
      <c r="H128" s="1422"/>
      <c r="I128" s="1422"/>
      <c r="J128" s="1422"/>
      <c r="K128" s="1422"/>
      <c r="L128" s="186"/>
      <c r="AI128" s="314"/>
      <c r="AJ128" s="314"/>
      <c r="AL128" s="313"/>
      <c r="AM128" s="314"/>
    </row>
    <row r="129" spans="1:39" s="270" customFormat="1" ht="20.100000000000001" hidden="1" customHeight="1">
      <c r="A129" s="318"/>
      <c r="B129" s="318"/>
      <c r="C129" s="318"/>
      <c r="D129" s="318"/>
      <c r="E129" s="318"/>
      <c r="F129" s="310" t="e">
        <f>#REF!</f>
        <v>#REF!</v>
      </c>
      <c r="G129" s="1422" t="e">
        <f>#REF!</f>
        <v>#REF!</v>
      </c>
      <c r="H129" s="1422"/>
      <c r="I129" s="1422"/>
      <c r="J129" s="1422"/>
      <c r="K129" s="1422"/>
      <c r="L129" s="186"/>
      <c r="AI129" s="314"/>
      <c r="AJ129" s="314"/>
      <c r="AL129" s="314"/>
      <c r="AM129" s="314"/>
    </row>
    <row r="130" spans="1:39" s="269" customFormat="1" ht="24" hidden="1" customHeight="1">
      <c r="A130" s="317" t="e">
        <f>#REF!</f>
        <v>#REF!</v>
      </c>
      <c r="B130" s="317"/>
      <c r="C130" s="317"/>
      <c r="D130" s="317"/>
      <c r="E130" s="317"/>
      <c r="F130" s="310" t="e">
        <f>#REF!</f>
        <v>#REF!</v>
      </c>
      <c r="G130" s="1422"/>
      <c r="H130" s="1422"/>
      <c r="I130" s="1422"/>
      <c r="J130" s="1422"/>
      <c r="K130" s="1422"/>
      <c r="L130" s="186"/>
      <c r="AI130" s="314"/>
      <c r="AJ130" s="314"/>
      <c r="AL130" s="314"/>
      <c r="AM130" s="314"/>
    </row>
    <row r="131" spans="1:39" s="269" customFormat="1" hidden="1">
      <c r="A131" s="311" t="e">
        <f>#REF!</f>
        <v>#REF!</v>
      </c>
      <c r="B131" s="311"/>
      <c r="C131" s="311"/>
      <c r="D131" s="311"/>
      <c r="E131" s="311"/>
      <c r="F131" s="312" t="e">
        <f>#REF!</f>
        <v>#REF!</v>
      </c>
      <c r="G131" s="1422" t="e">
        <f>#REF!</f>
        <v>#REF!</v>
      </c>
      <c r="H131" s="1422"/>
      <c r="I131" s="1422"/>
      <c r="J131" s="1422"/>
      <c r="K131" s="1422"/>
      <c r="L131" s="186"/>
      <c r="AI131" s="314"/>
      <c r="AJ131" s="314"/>
      <c r="AL131" s="313"/>
      <c r="AM131" s="314"/>
    </row>
    <row r="132" spans="1:39" s="269" customFormat="1" hidden="1">
      <c r="A132" s="311" t="e">
        <f>#REF!</f>
        <v>#REF!</v>
      </c>
      <c r="B132" s="311"/>
      <c r="C132" s="311"/>
      <c r="D132" s="311"/>
      <c r="E132" s="311"/>
      <c r="F132" s="312" t="e">
        <f>#REF!</f>
        <v>#REF!</v>
      </c>
      <c r="G132" s="1422" t="e">
        <f>#REF!</f>
        <v>#REF!</v>
      </c>
      <c r="H132" s="1422"/>
      <c r="I132" s="1422"/>
      <c r="J132" s="1422"/>
      <c r="K132" s="1422"/>
      <c r="L132" s="186"/>
      <c r="AI132" s="314"/>
      <c r="AJ132" s="314"/>
      <c r="AL132" s="313"/>
      <c r="AM132" s="314"/>
    </row>
    <row r="133" spans="1:39" s="269" customFormat="1" ht="33" hidden="1" customHeight="1">
      <c r="A133" s="311" t="e">
        <f>#REF!</f>
        <v>#REF!</v>
      </c>
      <c r="B133" s="311"/>
      <c r="C133" s="311"/>
      <c r="D133" s="311"/>
      <c r="E133" s="311"/>
      <c r="F133" s="312" t="e">
        <f>#REF!</f>
        <v>#REF!</v>
      </c>
      <c r="G133" s="1422" t="e">
        <f>#REF!</f>
        <v>#REF!</v>
      </c>
      <c r="H133" s="1422"/>
      <c r="I133" s="1422"/>
      <c r="J133" s="1422"/>
      <c r="K133" s="1422"/>
      <c r="L133" s="186"/>
      <c r="AI133" s="314"/>
      <c r="AJ133" s="314"/>
      <c r="AL133" s="313"/>
      <c r="AM133" s="314"/>
    </row>
    <row r="134" spans="1:39" s="270" customFormat="1" ht="20.100000000000001" hidden="1" customHeight="1">
      <c r="A134" s="311"/>
      <c r="B134" s="311"/>
      <c r="C134" s="311"/>
      <c r="D134" s="311"/>
      <c r="E134" s="311"/>
      <c r="F134" s="310" t="e">
        <f>#REF!</f>
        <v>#REF!</v>
      </c>
      <c r="G134" s="1422" t="e">
        <f>#REF!</f>
        <v>#REF!</v>
      </c>
      <c r="H134" s="1422"/>
      <c r="I134" s="1422"/>
      <c r="J134" s="1422"/>
      <c r="K134" s="1422"/>
      <c r="L134" s="186"/>
      <c r="AI134" s="314"/>
      <c r="AJ134" s="314"/>
      <c r="AL134" s="314"/>
      <c r="AM134" s="314"/>
    </row>
    <row r="135" spans="1:39" s="269" customFormat="1" ht="20.100000000000001" hidden="1" customHeight="1">
      <c r="A135" s="317" t="e">
        <f>#REF!</f>
        <v>#REF!</v>
      </c>
      <c r="B135" s="317"/>
      <c r="C135" s="317"/>
      <c r="D135" s="317"/>
      <c r="E135" s="317"/>
      <c r="F135" s="310" t="e">
        <f>#REF!</f>
        <v>#REF!</v>
      </c>
      <c r="G135" s="1422"/>
      <c r="H135" s="1422"/>
      <c r="I135" s="1422"/>
      <c r="J135" s="1422"/>
      <c r="K135" s="1422"/>
      <c r="L135" s="186"/>
      <c r="AI135" s="314"/>
      <c r="AJ135" s="314"/>
      <c r="AL135" s="314"/>
      <c r="AM135" s="314"/>
    </row>
    <row r="136" spans="1:39" s="269" customFormat="1" hidden="1">
      <c r="A136" s="311" t="e">
        <f>#REF!</f>
        <v>#REF!</v>
      </c>
      <c r="B136" s="311"/>
      <c r="C136" s="311"/>
      <c r="D136" s="311"/>
      <c r="E136" s="311"/>
      <c r="F136" s="312" t="e">
        <f>#REF!</f>
        <v>#REF!</v>
      </c>
      <c r="G136" s="1422" t="e">
        <f>#REF!</f>
        <v>#REF!</v>
      </c>
      <c r="H136" s="1422"/>
      <c r="I136" s="1422"/>
      <c r="J136" s="1422"/>
      <c r="K136" s="1422"/>
      <c r="L136" s="186"/>
      <c r="AI136" s="314"/>
      <c r="AJ136" s="314"/>
      <c r="AL136" s="313"/>
      <c r="AM136" s="314"/>
    </row>
    <row r="137" spans="1:39" s="269" customFormat="1" hidden="1">
      <c r="A137" s="311" t="e">
        <f>#REF!</f>
        <v>#REF!</v>
      </c>
      <c r="B137" s="311"/>
      <c r="C137" s="311"/>
      <c r="D137" s="311"/>
      <c r="E137" s="311"/>
      <c r="F137" s="312" t="e">
        <f>#REF!</f>
        <v>#REF!</v>
      </c>
      <c r="G137" s="1422" t="e">
        <f>#REF!</f>
        <v>#REF!</v>
      </c>
      <c r="H137" s="1422"/>
      <c r="I137" s="1422"/>
      <c r="J137" s="1422"/>
      <c r="K137" s="1422"/>
      <c r="L137" s="186"/>
      <c r="AI137" s="314"/>
      <c r="AJ137" s="314"/>
      <c r="AL137" s="313"/>
      <c r="AM137" s="314"/>
    </row>
    <row r="138" spans="1:39" s="269" customFormat="1" hidden="1">
      <c r="A138" s="311" t="e">
        <f>#REF!</f>
        <v>#REF!</v>
      </c>
      <c r="B138" s="311"/>
      <c r="C138" s="311"/>
      <c r="D138" s="311"/>
      <c r="E138" s="311"/>
      <c r="F138" s="312" t="e">
        <f>#REF!</f>
        <v>#REF!</v>
      </c>
      <c r="G138" s="1422" t="e">
        <f>#REF!</f>
        <v>#REF!</v>
      </c>
      <c r="H138" s="1422"/>
      <c r="I138" s="1422"/>
      <c r="J138" s="1422"/>
      <c r="K138" s="1422"/>
      <c r="L138" s="186"/>
      <c r="AI138" s="314"/>
      <c r="AJ138" s="314"/>
      <c r="AL138" s="313"/>
      <c r="AM138" s="314"/>
    </row>
    <row r="139" spans="1:39" s="269" customFormat="1" hidden="1">
      <c r="A139" s="311"/>
      <c r="B139" s="311"/>
      <c r="C139" s="311"/>
      <c r="D139" s="311"/>
      <c r="E139" s="311"/>
      <c r="F139" s="310" t="e">
        <f>#REF!</f>
        <v>#REF!</v>
      </c>
      <c r="G139" s="1422" t="e">
        <f>#REF!</f>
        <v>#REF!</v>
      </c>
      <c r="H139" s="1422"/>
      <c r="I139" s="1422"/>
      <c r="J139" s="1422"/>
      <c r="K139" s="1422"/>
      <c r="L139" s="186"/>
      <c r="AI139" s="314"/>
      <c r="AJ139" s="314"/>
      <c r="AL139" s="314"/>
      <c r="AM139" s="314"/>
    </row>
    <row r="140" spans="1:39" s="269" customFormat="1" ht="20.100000000000001" hidden="1" customHeight="1">
      <c r="A140" s="317" t="e">
        <f>#REF!</f>
        <v>#REF!</v>
      </c>
      <c r="B140" s="317"/>
      <c r="C140" s="317"/>
      <c r="D140" s="317"/>
      <c r="E140" s="317"/>
      <c r="F140" s="310" t="e">
        <f>#REF!</f>
        <v>#REF!</v>
      </c>
      <c r="G140" s="1422"/>
      <c r="H140" s="1422"/>
      <c r="I140" s="1422"/>
      <c r="J140" s="1422"/>
      <c r="K140" s="1422"/>
      <c r="L140" s="186"/>
      <c r="AI140" s="314"/>
      <c r="AJ140" s="314"/>
      <c r="AL140" s="314"/>
      <c r="AM140" s="314"/>
    </row>
    <row r="141" spans="1:39" s="269" customFormat="1" hidden="1">
      <c r="A141" s="311" t="e">
        <f>#REF!</f>
        <v>#REF!</v>
      </c>
      <c r="B141" s="311"/>
      <c r="C141" s="311"/>
      <c r="D141" s="311"/>
      <c r="E141" s="311"/>
      <c r="F141" s="312" t="e">
        <f>#REF!</f>
        <v>#REF!</v>
      </c>
      <c r="G141" s="1422" t="e">
        <f>#REF!</f>
        <v>#REF!</v>
      </c>
      <c r="H141" s="1422"/>
      <c r="I141" s="1422"/>
      <c r="J141" s="1422"/>
      <c r="K141" s="1422"/>
      <c r="L141" s="186"/>
      <c r="AI141" s="314"/>
      <c r="AJ141" s="314"/>
      <c r="AL141" s="313"/>
      <c r="AM141" s="314"/>
    </row>
    <row r="142" spans="1:39" s="269" customFormat="1" hidden="1">
      <c r="A142" s="311" t="e">
        <f>#REF!</f>
        <v>#REF!</v>
      </c>
      <c r="B142" s="311"/>
      <c r="C142" s="311"/>
      <c r="D142" s="311"/>
      <c r="E142" s="311"/>
      <c r="F142" s="312" t="e">
        <f>#REF!</f>
        <v>#REF!</v>
      </c>
      <c r="G142" s="1422" t="e">
        <f>#REF!</f>
        <v>#REF!</v>
      </c>
      <c r="H142" s="1422"/>
      <c r="I142" s="1422"/>
      <c r="J142" s="1422"/>
      <c r="K142" s="1422"/>
      <c r="L142" s="186"/>
      <c r="AI142" s="314"/>
      <c r="AJ142" s="314"/>
      <c r="AL142" s="313"/>
      <c r="AM142" s="314"/>
    </row>
    <row r="143" spans="1:39" s="269" customFormat="1" hidden="1">
      <c r="A143" s="311" t="e">
        <f>#REF!</f>
        <v>#REF!</v>
      </c>
      <c r="B143" s="311"/>
      <c r="C143" s="311"/>
      <c r="D143" s="311"/>
      <c r="E143" s="311"/>
      <c r="F143" s="312" t="e">
        <f>#REF!</f>
        <v>#REF!</v>
      </c>
      <c r="G143" s="1422" t="e">
        <f>#REF!</f>
        <v>#REF!</v>
      </c>
      <c r="H143" s="1422"/>
      <c r="I143" s="1422"/>
      <c r="J143" s="1422"/>
      <c r="K143" s="1422"/>
      <c r="L143" s="186"/>
      <c r="AI143" s="314"/>
      <c r="AJ143" s="314"/>
      <c r="AL143" s="313"/>
      <c r="AM143" s="314"/>
    </row>
    <row r="144" spans="1:39" s="269" customFormat="1" hidden="1">
      <c r="A144" s="311" t="e">
        <f>#REF!</f>
        <v>#REF!</v>
      </c>
      <c r="B144" s="311"/>
      <c r="C144" s="311"/>
      <c r="D144" s="311"/>
      <c r="E144" s="311"/>
      <c r="F144" s="312" t="e">
        <f>#REF!</f>
        <v>#REF!</v>
      </c>
      <c r="G144" s="1422" t="e">
        <f>#REF!</f>
        <v>#REF!</v>
      </c>
      <c r="H144" s="1422"/>
      <c r="I144" s="1422"/>
      <c r="J144" s="1422"/>
      <c r="K144" s="1422"/>
      <c r="L144" s="186"/>
      <c r="AI144" s="314"/>
      <c r="AJ144" s="314"/>
      <c r="AL144" s="313"/>
      <c r="AM144" s="314"/>
    </row>
    <row r="145" spans="1:39" s="270" customFormat="1" ht="20.100000000000001" hidden="1" customHeight="1">
      <c r="A145" s="311"/>
      <c r="B145" s="311"/>
      <c r="C145" s="311"/>
      <c r="D145" s="311"/>
      <c r="E145" s="311"/>
      <c r="F145" s="310" t="e">
        <f>#REF!</f>
        <v>#REF!</v>
      </c>
      <c r="G145" s="1422" t="e">
        <f>#REF!</f>
        <v>#REF!</v>
      </c>
      <c r="H145" s="1422"/>
      <c r="I145" s="1422"/>
      <c r="J145" s="1422"/>
      <c r="K145" s="1422"/>
      <c r="L145" s="186"/>
      <c r="AI145" s="314"/>
      <c r="AJ145" s="314"/>
      <c r="AL145" s="314"/>
      <c r="AM145" s="314"/>
    </row>
    <row r="146" spans="1:39" s="269" customFormat="1" ht="20.100000000000001" hidden="1" customHeight="1">
      <c r="A146" s="319"/>
      <c r="B146" s="319"/>
      <c r="C146" s="319"/>
      <c r="D146" s="319"/>
      <c r="E146" s="319"/>
      <c r="F146" s="310" t="e">
        <f>#REF!</f>
        <v>#REF!</v>
      </c>
      <c r="G146" s="1422" t="e">
        <f>#REF!</f>
        <v>#REF!</v>
      </c>
      <c r="H146" s="1422"/>
      <c r="I146" s="1422"/>
      <c r="J146" s="1422"/>
      <c r="K146" s="1422"/>
      <c r="L146" s="186"/>
      <c r="AI146" s="314"/>
      <c r="AJ146" s="314"/>
      <c r="AL146" s="314"/>
      <c r="AM146" s="314"/>
    </row>
    <row r="147" spans="1:39" s="269" customFormat="1" hidden="1">
      <c r="A147" s="319"/>
      <c r="B147" s="319"/>
      <c r="C147" s="319"/>
      <c r="D147" s="319"/>
      <c r="E147" s="319"/>
      <c r="F147" s="310"/>
      <c r="G147" s="1422"/>
      <c r="H147" s="1422"/>
      <c r="I147" s="1422"/>
      <c r="J147" s="1422"/>
      <c r="K147" s="1422"/>
      <c r="L147" s="186"/>
      <c r="AI147" s="314"/>
      <c r="AJ147" s="314"/>
      <c r="AL147" s="314"/>
      <c r="AM147" s="314"/>
    </row>
    <row r="148" spans="1:39" s="269" customFormat="1" ht="20.100000000000001" hidden="1" customHeight="1">
      <c r="A148" s="316" t="e">
        <f>#REF!</f>
        <v>#REF!</v>
      </c>
      <c r="B148" s="316"/>
      <c r="C148" s="316"/>
      <c r="D148" s="316"/>
      <c r="E148" s="316"/>
      <c r="F148" s="310" t="e">
        <f>#REF!</f>
        <v>#REF!</v>
      </c>
      <c r="G148" s="1422"/>
      <c r="H148" s="1422"/>
      <c r="I148" s="1422"/>
      <c r="J148" s="1422"/>
      <c r="K148" s="1422"/>
      <c r="L148" s="186"/>
      <c r="AI148" s="314"/>
      <c r="AJ148" s="314"/>
      <c r="AL148" s="314"/>
      <c r="AM148" s="314"/>
    </row>
    <row r="149" spans="1:39" s="269" customFormat="1" ht="30" hidden="1" customHeight="1">
      <c r="A149" s="317" t="e">
        <f>#REF!</f>
        <v>#REF!</v>
      </c>
      <c r="B149" s="317"/>
      <c r="C149" s="317"/>
      <c r="D149" s="317"/>
      <c r="E149" s="317"/>
      <c r="F149" s="310" t="e">
        <f>#REF!</f>
        <v>#REF!</v>
      </c>
      <c r="G149" s="1422"/>
      <c r="H149" s="1422"/>
      <c r="I149" s="1422"/>
      <c r="J149" s="1422"/>
      <c r="K149" s="1422"/>
      <c r="L149" s="186"/>
      <c r="AI149" s="314"/>
      <c r="AJ149" s="314"/>
      <c r="AL149" s="314"/>
      <c r="AM149" s="314"/>
    </row>
    <row r="150" spans="1:39" s="269" customFormat="1" hidden="1">
      <c r="A150" s="311" t="e">
        <f>#REF!</f>
        <v>#REF!</v>
      </c>
      <c r="B150" s="311"/>
      <c r="C150" s="311"/>
      <c r="D150" s="311"/>
      <c r="E150" s="311"/>
      <c r="F150" s="312" t="e">
        <f>#REF!</f>
        <v>#REF!</v>
      </c>
      <c r="G150" s="1422" t="e">
        <f>#REF!</f>
        <v>#REF!</v>
      </c>
      <c r="H150" s="1422"/>
      <c r="I150" s="1422"/>
      <c r="J150" s="1422"/>
      <c r="K150" s="1422"/>
      <c r="L150" s="186"/>
      <c r="AI150" s="314"/>
      <c r="AJ150" s="314"/>
      <c r="AL150" s="313"/>
      <c r="AM150" s="314"/>
    </row>
    <row r="151" spans="1:39" s="269" customFormat="1" hidden="1">
      <c r="A151" s="311" t="e">
        <f>#REF!</f>
        <v>#REF!</v>
      </c>
      <c r="B151" s="311"/>
      <c r="C151" s="311"/>
      <c r="D151" s="311"/>
      <c r="E151" s="311"/>
      <c r="F151" s="312" t="e">
        <f>#REF!</f>
        <v>#REF!</v>
      </c>
      <c r="G151" s="1422" t="e">
        <f>#REF!</f>
        <v>#REF!</v>
      </c>
      <c r="H151" s="1422"/>
      <c r="I151" s="1422"/>
      <c r="J151" s="1422"/>
      <c r="K151" s="1422"/>
      <c r="L151" s="186"/>
      <c r="AI151" s="314"/>
      <c r="AJ151" s="314"/>
      <c r="AL151" s="313"/>
      <c r="AM151" s="314"/>
    </row>
    <row r="152" spans="1:39" s="269" customFormat="1" hidden="1">
      <c r="A152" s="311" t="e">
        <f>#REF!</f>
        <v>#REF!</v>
      </c>
      <c r="B152" s="311"/>
      <c r="C152" s="311"/>
      <c r="D152" s="311"/>
      <c r="E152" s="311"/>
      <c r="F152" s="312" t="e">
        <f>#REF!</f>
        <v>#REF!</v>
      </c>
      <c r="G152" s="1422" t="e">
        <f>#REF!</f>
        <v>#REF!</v>
      </c>
      <c r="H152" s="1422"/>
      <c r="I152" s="1422"/>
      <c r="J152" s="1422"/>
      <c r="K152" s="1422"/>
      <c r="L152" s="186"/>
      <c r="AI152" s="314"/>
      <c r="AJ152" s="314"/>
      <c r="AL152" s="313"/>
      <c r="AM152" s="314"/>
    </row>
    <row r="153" spans="1:39" s="269" customFormat="1" ht="20.100000000000001" hidden="1" customHeight="1">
      <c r="A153" s="320"/>
      <c r="B153" s="320"/>
      <c r="C153" s="320"/>
      <c r="D153" s="320"/>
      <c r="E153" s="320"/>
      <c r="F153" s="310" t="e">
        <f>#REF!</f>
        <v>#REF!</v>
      </c>
      <c r="G153" s="1422" t="e">
        <f>#REF!</f>
        <v>#REF!</v>
      </c>
      <c r="H153" s="1422"/>
      <c r="I153" s="1422"/>
      <c r="J153" s="1422"/>
      <c r="K153" s="1422"/>
      <c r="L153" s="186"/>
      <c r="AI153" s="314"/>
      <c r="AJ153" s="314"/>
      <c r="AL153" s="314"/>
      <c r="AM153" s="314"/>
    </row>
    <row r="154" spans="1:39" s="269" customFormat="1" ht="20.100000000000001" hidden="1" customHeight="1">
      <c r="A154" s="319"/>
      <c r="B154" s="319"/>
      <c r="C154" s="319"/>
      <c r="D154" s="319"/>
      <c r="E154" s="319"/>
      <c r="F154" s="310" t="e">
        <f>#REF!</f>
        <v>#REF!</v>
      </c>
      <c r="G154" s="1422" t="e">
        <f>#REF!</f>
        <v>#REF!</v>
      </c>
      <c r="H154" s="1422"/>
      <c r="I154" s="1422"/>
      <c r="J154" s="1422"/>
      <c r="K154" s="1422"/>
      <c r="L154" s="186"/>
      <c r="AI154" s="314"/>
      <c r="AJ154" s="314"/>
      <c r="AL154" s="314"/>
      <c r="AM154" s="314"/>
    </row>
    <row r="155" spans="1:39" s="269" customFormat="1" ht="20.100000000000001" hidden="1" customHeight="1">
      <c r="A155" s="309" t="e">
        <f>#REF!</f>
        <v>#REF!</v>
      </c>
      <c r="B155" s="309"/>
      <c r="C155" s="309"/>
      <c r="D155" s="309"/>
      <c r="E155" s="309"/>
      <c r="F155" s="310" t="e">
        <f>#REF!</f>
        <v>#REF!</v>
      </c>
      <c r="G155" s="1422"/>
      <c r="H155" s="1422"/>
      <c r="I155" s="1422"/>
      <c r="J155" s="1422"/>
      <c r="K155" s="1422"/>
      <c r="L155" s="186"/>
      <c r="AI155" s="314"/>
      <c r="AJ155" s="314"/>
      <c r="AL155" s="314"/>
      <c r="AM155" s="314"/>
    </row>
    <row r="156" spans="1:39" s="269" customFormat="1" ht="30" hidden="1" customHeight="1">
      <c r="A156" s="316" t="e">
        <f>#REF!</f>
        <v>#REF!</v>
      </c>
      <c r="B156" s="316"/>
      <c r="C156" s="316"/>
      <c r="D156" s="316"/>
      <c r="E156" s="316"/>
      <c r="F156" s="310" t="e">
        <f>#REF!</f>
        <v>#REF!</v>
      </c>
      <c r="G156" s="1422"/>
      <c r="H156" s="1422"/>
      <c r="I156" s="1422"/>
      <c r="J156" s="1422"/>
      <c r="K156" s="1422"/>
      <c r="L156" s="186"/>
      <c r="AI156" s="314"/>
      <c r="AJ156" s="314"/>
      <c r="AL156" s="314"/>
      <c r="AM156" s="314"/>
    </row>
    <row r="157" spans="1:39" s="269" customFormat="1" ht="20.100000000000001" hidden="1" customHeight="1">
      <c r="A157" s="311" t="e">
        <f>#REF!</f>
        <v>#REF!</v>
      </c>
      <c r="B157" s="311"/>
      <c r="C157" s="311"/>
      <c r="D157" s="311"/>
      <c r="E157" s="311"/>
      <c r="F157" s="312" t="e">
        <f>#REF!</f>
        <v>#REF!</v>
      </c>
      <c r="G157" s="1422" t="e">
        <f>#REF!</f>
        <v>#REF!</v>
      </c>
      <c r="H157" s="1422"/>
      <c r="I157" s="1422"/>
      <c r="J157" s="1422"/>
      <c r="K157" s="1422"/>
      <c r="L157" s="186"/>
      <c r="AI157" s="314"/>
      <c r="AJ157" s="314"/>
      <c r="AL157" s="313"/>
      <c r="AM157" s="314"/>
    </row>
    <row r="158" spans="1:39" s="269" customFormat="1" ht="20.100000000000001" hidden="1" customHeight="1">
      <c r="A158" s="311" t="e">
        <f>#REF!</f>
        <v>#REF!</v>
      </c>
      <c r="B158" s="311"/>
      <c r="C158" s="311"/>
      <c r="D158" s="311"/>
      <c r="E158" s="311"/>
      <c r="F158" s="312" t="e">
        <f>#REF!</f>
        <v>#REF!</v>
      </c>
      <c r="G158" s="1422" t="e">
        <f>#REF!</f>
        <v>#REF!</v>
      </c>
      <c r="H158" s="1422"/>
      <c r="I158" s="1422"/>
      <c r="J158" s="1422"/>
      <c r="K158" s="1422"/>
      <c r="L158" s="186"/>
      <c r="AI158" s="314"/>
      <c r="AJ158" s="314"/>
      <c r="AL158" s="313"/>
      <c r="AM158" s="314"/>
    </row>
    <row r="159" spans="1:39" s="269" customFormat="1" ht="20.100000000000001" hidden="1" customHeight="1">
      <c r="A159" s="311" t="e">
        <f>#REF!</f>
        <v>#REF!</v>
      </c>
      <c r="B159" s="311"/>
      <c r="C159" s="311"/>
      <c r="D159" s="311"/>
      <c r="E159" s="311"/>
      <c r="F159" s="312" t="e">
        <f>#REF!</f>
        <v>#REF!</v>
      </c>
      <c r="G159" s="1422" t="e">
        <f>#REF!</f>
        <v>#REF!</v>
      </c>
      <c r="H159" s="1422"/>
      <c r="I159" s="1422"/>
      <c r="J159" s="1422"/>
      <c r="K159" s="1422"/>
      <c r="L159" s="186"/>
      <c r="AI159" s="314"/>
      <c r="AJ159" s="314"/>
      <c r="AL159" s="313"/>
      <c r="AM159" s="314"/>
    </row>
    <row r="160" spans="1:39" s="269" customFormat="1" ht="20.100000000000001" hidden="1" customHeight="1">
      <c r="A160" s="311" t="e">
        <f>#REF!</f>
        <v>#REF!</v>
      </c>
      <c r="B160" s="311"/>
      <c r="C160" s="311"/>
      <c r="D160" s="311"/>
      <c r="E160" s="311"/>
      <c r="F160" s="312" t="e">
        <f>#REF!</f>
        <v>#REF!</v>
      </c>
      <c r="G160" s="1422" t="e">
        <f>#REF!</f>
        <v>#REF!</v>
      </c>
      <c r="H160" s="1422"/>
      <c r="I160" s="1422"/>
      <c r="J160" s="1422"/>
      <c r="K160" s="1422"/>
      <c r="L160" s="186"/>
      <c r="AI160" s="314"/>
      <c r="AJ160" s="314"/>
      <c r="AL160" s="313"/>
      <c r="AM160" s="314"/>
    </row>
    <row r="161" spans="1:39" s="269" customFormat="1" ht="20.100000000000001" hidden="1" customHeight="1">
      <c r="A161" s="311" t="e">
        <f>#REF!</f>
        <v>#REF!</v>
      </c>
      <c r="B161" s="311"/>
      <c r="C161" s="311"/>
      <c r="D161" s="311"/>
      <c r="E161" s="311"/>
      <c r="F161" s="312" t="e">
        <f>#REF!</f>
        <v>#REF!</v>
      </c>
      <c r="G161" s="1422" t="e">
        <f>#REF!</f>
        <v>#REF!</v>
      </c>
      <c r="H161" s="1422"/>
      <c r="I161" s="1422"/>
      <c r="J161" s="1422"/>
      <c r="K161" s="1422"/>
      <c r="L161" s="186"/>
      <c r="AI161" s="314"/>
      <c r="AJ161" s="314"/>
      <c r="AL161" s="313"/>
      <c r="AM161" s="314"/>
    </row>
    <row r="162" spans="1:39" s="269" customFormat="1" ht="20.100000000000001" hidden="1" customHeight="1">
      <c r="A162" s="315"/>
      <c r="B162" s="315"/>
      <c r="C162" s="315"/>
      <c r="D162" s="315"/>
      <c r="E162" s="315"/>
      <c r="F162" s="310" t="e">
        <f>#REF!</f>
        <v>#REF!</v>
      </c>
      <c r="G162" s="1422" t="e">
        <f>#REF!</f>
        <v>#REF!</v>
      </c>
      <c r="H162" s="1422"/>
      <c r="I162" s="1422"/>
      <c r="J162" s="1422"/>
      <c r="K162" s="1422"/>
      <c r="L162" s="186"/>
      <c r="AI162" s="314"/>
      <c r="AJ162" s="314"/>
      <c r="AL162" s="314"/>
      <c r="AM162" s="314"/>
    </row>
    <row r="163" spans="1:39" s="269" customFormat="1" ht="20.100000000000001" hidden="1" customHeight="1">
      <c r="A163" s="316" t="e">
        <f>#REF!</f>
        <v>#REF!</v>
      </c>
      <c r="B163" s="316"/>
      <c r="C163" s="316"/>
      <c r="D163" s="316"/>
      <c r="E163" s="316"/>
      <c r="F163" s="310" t="e">
        <f>#REF!</f>
        <v>#REF!</v>
      </c>
      <c r="G163" s="1422"/>
      <c r="H163" s="1422"/>
      <c r="I163" s="1422"/>
      <c r="J163" s="1422"/>
      <c r="K163" s="1422"/>
      <c r="L163" s="186"/>
      <c r="AI163" s="314"/>
      <c r="AJ163" s="314"/>
      <c r="AL163" s="314"/>
      <c r="AM163" s="314"/>
    </row>
    <row r="164" spans="1:39" s="269" customFormat="1" ht="20.100000000000001" hidden="1" customHeight="1">
      <c r="A164" s="311" t="e">
        <f>#REF!</f>
        <v>#REF!</v>
      </c>
      <c r="B164" s="311"/>
      <c r="C164" s="311"/>
      <c r="D164" s="311"/>
      <c r="E164" s="311"/>
      <c r="F164" s="321" t="e">
        <f>#REF!</f>
        <v>#REF!</v>
      </c>
      <c r="G164" s="1422" t="e">
        <f>#REF!</f>
        <v>#REF!</v>
      </c>
      <c r="H164" s="1422"/>
      <c r="I164" s="1422"/>
      <c r="J164" s="1422"/>
      <c r="K164" s="1422"/>
      <c r="L164" s="186"/>
      <c r="AI164" s="314"/>
      <c r="AJ164" s="314"/>
      <c r="AL164" s="313"/>
      <c r="AM164" s="314"/>
    </row>
    <row r="165" spans="1:39" s="269" customFormat="1" ht="20.100000000000001" hidden="1" customHeight="1">
      <c r="A165" s="311" t="e">
        <f>#REF!</f>
        <v>#REF!</v>
      </c>
      <c r="B165" s="311"/>
      <c r="C165" s="311"/>
      <c r="D165" s="311"/>
      <c r="E165" s="311"/>
      <c r="F165" s="321" t="e">
        <f>#REF!</f>
        <v>#REF!</v>
      </c>
      <c r="G165" s="1422" t="e">
        <f>#REF!</f>
        <v>#REF!</v>
      </c>
      <c r="H165" s="1422"/>
      <c r="I165" s="1422"/>
      <c r="J165" s="1422"/>
      <c r="K165" s="1422"/>
      <c r="L165" s="186"/>
      <c r="AI165" s="314"/>
      <c r="AJ165" s="314"/>
      <c r="AL165" s="313"/>
      <c r="AM165" s="314"/>
    </row>
    <row r="166" spans="1:39" s="269" customFormat="1" ht="20.100000000000001" hidden="1" customHeight="1">
      <c r="A166" s="311" t="e">
        <f>#REF!</f>
        <v>#REF!</v>
      </c>
      <c r="B166" s="311"/>
      <c r="C166" s="311"/>
      <c r="D166" s="311"/>
      <c r="E166" s="311"/>
      <c r="F166" s="321" t="e">
        <f>#REF!</f>
        <v>#REF!</v>
      </c>
      <c r="G166" s="1422" t="e">
        <f>#REF!</f>
        <v>#REF!</v>
      </c>
      <c r="H166" s="1422"/>
      <c r="I166" s="1422"/>
      <c r="J166" s="1422"/>
      <c r="K166" s="1422"/>
      <c r="L166" s="186"/>
      <c r="AI166" s="314"/>
      <c r="AJ166" s="314"/>
      <c r="AL166" s="313"/>
      <c r="AM166" s="314"/>
    </row>
    <row r="167" spans="1:39" s="269" customFormat="1" ht="20.100000000000001" hidden="1" customHeight="1">
      <c r="A167" s="311" t="e">
        <f>#REF!</f>
        <v>#REF!</v>
      </c>
      <c r="B167" s="311"/>
      <c r="C167" s="311"/>
      <c r="D167" s="311"/>
      <c r="E167" s="311"/>
      <c r="F167" s="321" t="e">
        <f>#REF!</f>
        <v>#REF!</v>
      </c>
      <c r="G167" s="1422" t="e">
        <f>#REF!</f>
        <v>#REF!</v>
      </c>
      <c r="H167" s="1422"/>
      <c r="I167" s="1422"/>
      <c r="J167" s="1422"/>
      <c r="K167" s="1422"/>
      <c r="L167" s="186"/>
      <c r="AI167" s="314"/>
      <c r="AJ167" s="314"/>
      <c r="AL167" s="313"/>
      <c r="AM167" s="314"/>
    </row>
    <row r="168" spans="1:39" s="269" customFormat="1" ht="20.100000000000001" hidden="1" customHeight="1">
      <c r="A168" s="311" t="e">
        <f>#REF!</f>
        <v>#REF!</v>
      </c>
      <c r="B168" s="311"/>
      <c r="C168" s="311"/>
      <c r="D168" s="311"/>
      <c r="E168" s="311"/>
      <c r="F168" s="321" t="e">
        <f>#REF!</f>
        <v>#REF!</v>
      </c>
      <c r="G168" s="1422" t="e">
        <f>#REF!</f>
        <v>#REF!</v>
      </c>
      <c r="H168" s="1422"/>
      <c r="I168" s="1422"/>
      <c r="J168" s="1422"/>
      <c r="K168" s="1422"/>
      <c r="L168" s="186"/>
      <c r="AI168" s="314"/>
      <c r="AJ168" s="314"/>
      <c r="AL168" s="313"/>
      <c r="AM168" s="314"/>
    </row>
    <row r="169" spans="1:39" s="269" customFormat="1" ht="20.100000000000001" hidden="1" customHeight="1">
      <c r="A169" s="311" t="e">
        <f>#REF!</f>
        <v>#REF!</v>
      </c>
      <c r="B169" s="311"/>
      <c r="C169" s="311"/>
      <c r="D169" s="311"/>
      <c r="E169" s="311"/>
      <c r="F169" s="321" t="e">
        <f>#REF!</f>
        <v>#REF!</v>
      </c>
      <c r="G169" s="1422" t="e">
        <f>#REF!</f>
        <v>#REF!</v>
      </c>
      <c r="H169" s="1422"/>
      <c r="I169" s="1422"/>
      <c r="J169" s="1422"/>
      <c r="K169" s="1422"/>
      <c r="L169" s="186"/>
      <c r="AI169" s="314"/>
      <c r="AJ169" s="314"/>
      <c r="AL169" s="313"/>
      <c r="AM169" s="314"/>
    </row>
    <row r="170" spans="1:39" s="269" customFormat="1" ht="20.100000000000001" hidden="1" customHeight="1">
      <c r="A170" s="322"/>
      <c r="B170" s="322"/>
      <c r="C170" s="322"/>
      <c r="D170" s="322"/>
      <c r="E170" s="322"/>
      <c r="F170" s="310" t="e">
        <f>#REF!</f>
        <v>#REF!</v>
      </c>
      <c r="G170" s="1422" t="e">
        <f>#REF!</f>
        <v>#REF!</v>
      </c>
      <c r="H170" s="1422"/>
      <c r="I170" s="1422"/>
      <c r="J170" s="1422"/>
      <c r="K170" s="1422"/>
      <c r="L170" s="186"/>
      <c r="AI170" s="314"/>
      <c r="AJ170" s="314"/>
      <c r="AL170" s="314"/>
      <c r="AM170" s="314"/>
    </row>
    <row r="171" spans="1:39" s="269" customFormat="1" ht="35.25" hidden="1" customHeight="1">
      <c r="A171" s="316" t="e">
        <f>#REF!</f>
        <v>#REF!</v>
      </c>
      <c r="B171" s="316"/>
      <c r="C171" s="316"/>
      <c r="D171" s="316"/>
      <c r="E171" s="316"/>
      <c r="F171" s="310" t="e">
        <f>#REF!</f>
        <v>#REF!</v>
      </c>
      <c r="G171" s="1422"/>
      <c r="H171" s="1422"/>
      <c r="I171" s="1422"/>
      <c r="J171" s="1422"/>
      <c r="K171" s="1422"/>
      <c r="L171" s="186"/>
      <c r="AI171" s="314"/>
      <c r="AJ171" s="314"/>
      <c r="AL171" s="314"/>
      <c r="AM171" s="314"/>
    </row>
    <row r="172" spans="1:39" s="269" customFormat="1" ht="19.5" hidden="1" customHeight="1">
      <c r="A172" s="311" t="e">
        <f>#REF!</f>
        <v>#REF!</v>
      </c>
      <c r="B172" s="311"/>
      <c r="C172" s="311"/>
      <c r="D172" s="311"/>
      <c r="E172" s="311"/>
      <c r="F172" s="321" t="e">
        <f>#REF!</f>
        <v>#REF!</v>
      </c>
      <c r="G172" s="1422" t="e">
        <f>#REF!</f>
        <v>#REF!</v>
      </c>
      <c r="H172" s="1422"/>
      <c r="I172" s="1422"/>
      <c r="J172" s="1422"/>
      <c r="K172" s="1422"/>
      <c r="L172" s="186"/>
      <c r="AI172" s="314"/>
      <c r="AJ172" s="314"/>
      <c r="AL172" s="313"/>
      <c r="AM172" s="314"/>
    </row>
    <row r="173" spans="1:39" s="269" customFormat="1" ht="19.5" hidden="1" customHeight="1">
      <c r="A173" s="311" t="e">
        <f>#REF!</f>
        <v>#REF!</v>
      </c>
      <c r="B173" s="311"/>
      <c r="C173" s="311"/>
      <c r="D173" s="311"/>
      <c r="E173" s="311"/>
      <c r="F173" s="321" t="e">
        <f>#REF!</f>
        <v>#REF!</v>
      </c>
      <c r="G173" s="1422" t="e">
        <f>#REF!</f>
        <v>#REF!</v>
      </c>
      <c r="H173" s="1422"/>
      <c r="I173" s="1422"/>
      <c r="J173" s="1422"/>
      <c r="K173" s="1422"/>
      <c r="L173" s="186"/>
      <c r="AI173" s="314"/>
      <c r="AJ173" s="314"/>
      <c r="AL173" s="313"/>
      <c r="AM173" s="314"/>
    </row>
    <row r="174" spans="1:39" s="269" customFormat="1" ht="19.5" hidden="1" customHeight="1">
      <c r="A174" s="311" t="e">
        <f>#REF!</f>
        <v>#REF!</v>
      </c>
      <c r="B174" s="311"/>
      <c r="C174" s="311"/>
      <c r="D174" s="311"/>
      <c r="E174" s="311"/>
      <c r="F174" s="321" t="e">
        <f>#REF!</f>
        <v>#REF!</v>
      </c>
      <c r="G174" s="1422" t="e">
        <f>#REF!</f>
        <v>#REF!</v>
      </c>
      <c r="H174" s="1422"/>
      <c r="I174" s="1422"/>
      <c r="J174" s="1422"/>
      <c r="K174" s="1422"/>
      <c r="L174" s="186"/>
      <c r="AI174" s="314"/>
      <c r="AJ174" s="314"/>
      <c r="AL174" s="313"/>
      <c r="AM174" s="314"/>
    </row>
    <row r="175" spans="1:39" s="269" customFormat="1" ht="19.5" hidden="1" customHeight="1">
      <c r="A175" s="311" t="e">
        <f>#REF!</f>
        <v>#REF!</v>
      </c>
      <c r="B175" s="311"/>
      <c r="C175" s="311"/>
      <c r="D175" s="311"/>
      <c r="E175" s="311"/>
      <c r="F175" s="321" t="e">
        <f>#REF!</f>
        <v>#REF!</v>
      </c>
      <c r="G175" s="1422" t="e">
        <f>#REF!</f>
        <v>#REF!</v>
      </c>
      <c r="H175" s="1422"/>
      <c r="I175" s="1422"/>
      <c r="J175" s="1422"/>
      <c r="K175" s="1422"/>
      <c r="L175" s="186"/>
      <c r="AI175" s="314"/>
      <c r="AJ175" s="314"/>
      <c r="AL175" s="313"/>
      <c r="AM175" s="314"/>
    </row>
    <row r="176" spans="1:39" s="269" customFormat="1" ht="33" hidden="1" customHeight="1">
      <c r="A176" s="311" t="e">
        <f>#REF!</f>
        <v>#REF!</v>
      </c>
      <c r="B176" s="311"/>
      <c r="C176" s="311"/>
      <c r="D176" s="311"/>
      <c r="E176" s="311"/>
      <c r="F176" s="321" t="e">
        <f>#REF!</f>
        <v>#REF!</v>
      </c>
      <c r="G176" s="1422" t="e">
        <f>#REF!</f>
        <v>#REF!</v>
      </c>
      <c r="H176" s="1422"/>
      <c r="I176" s="1422"/>
      <c r="J176" s="1422"/>
      <c r="K176" s="1422"/>
      <c r="L176" s="186"/>
      <c r="AI176" s="314"/>
      <c r="AJ176" s="314"/>
      <c r="AL176" s="313"/>
      <c r="AM176" s="314"/>
    </row>
    <row r="177" spans="1:39" s="269" customFormat="1" ht="19.5" hidden="1" customHeight="1">
      <c r="A177" s="311" t="e">
        <f>#REF!</f>
        <v>#REF!</v>
      </c>
      <c r="B177" s="311"/>
      <c r="C177" s="311"/>
      <c r="D177" s="311"/>
      <c r="E177" s="311"/>
      <c r="F177" s="321" t="e">
        <f>#REF!</f>
        <v>#REF!</v>
      </c>
      <c r="G177" s="1422" t="e">
        <f>#REF!</f>
        <v>#REF!</v>
      </c>
      <c r="H177" s="1422"/>
      <c r="I177" s="1422"/>
      <c r="J177" s="1422"/>
      <c r="K177" s="1422"/>
      <c r="L177" s="186"/>
      <c r="AI177" s="314"/>
      <c r="AJ177" s="314"/>
      <c r="AL177" s="313"/>
      <c r="AM177" s="314"/>
    </row>
    <row r="178" spans="1:39" s="269" customFormat="1" ht="19.5" hidden="1" customHeight="1">
      <c r="A178" s="311" t="e">
        <f>#REF!</f>
        <v>#REF!</v>
      </c>
      <c r="B178" s="311"/>
      <c r="C178" s="311"/>
      <c r="D178" s="311"/>
      <c r="E178" s="311"/>
      <c r="F178" s="321" t="e">
        <f>#REF!</f>
        <v>#REF!</v>
      </c>
      <c r="G178" s="1422" t="e">
        <f>#REF!</f>
        <v>#REF!</v>
      </c>
      <c r="H178" s="1422"/>
      <c r="I178" s="1422"/>
      <c r="J178" s="1422"/>
      <c r="K178" s="1422"/>
      <c r="L178" s="186"/>
      <c r="AI178" s="314"/>
      <c r="AJ178" s="314"/>
      <c r="AL178" s="313"/>
      <c r="AM178" s="314"/>
    </row>
    <row r="179" spans="1:39" s="269" customFormat="1" ht="19.5" hidden="1" customHeight="1">
      <c r="A179" s="311" t="e">
        <f>#REF!</f>
        <v>#REF!</v>
      </c>
      <c r="B179" s="311"/>
      <c r="C179" s="311"/>
      <c r="D179" s="311"/>
      <c r="E179" s="311"/>
      <c r="F179" s="321" t="e">
        <f>#REF!</f>
        <v>#REF!</v>
      </c>
      <c r="G179" s="1422" t="e">
        <f>#REF!</f>
        <v>#REF!</v>
      </c>
      <c r="H179" s="1422"/>
      <c r="I179" s="1422"/>
      <c r="J179" s="1422"/>
      <c r="K179" s="1422"/>
      <c r="L179" s="186"/>
      <c r="AI179" s="314"/>
      <c r="AJ179" s="314"/>
      <c r="AL179" s="313"/>
      <c r="AM179" s="314"/>
    </row>
    <row r="180" spans="1:39" s="269" customFormat="1" ht="19.5" hidden="1" customHeight="1">
      <c r="A180" s="311" t="e">
        <f>#REF!</f>
        <v>#REF!</v>
      </c>
      <c r="B180" s="311"/>
      <c r="C180" s="311"/>
      <c r="D180" s="311"/>
      <c r="E180" s="311"/>
      <c r="F180" s="321" t="e">
        <f>#REF!</f>
        <v>#REF!</v>
      </c>
      <c r="G180" s="1422" t="e">
        <f>#REF!</f>
        <v>#REF!</v>
      </c>
      <c r="H180" s="1422"/>
      <c r="I180" s="1422"/>
      <c r="J180" s="1422"/>
      <c r="K180" s="1422"/>
      <c r="L180" s="186"/>
      <c r="AI180" s="314"/>
      <c r="AJ180" s="314"/>
      <c r="AL180" s="313"/>
      <c r="AM180" s="314"/>
    </row>
    <row r="181" spans="1:39" s="269" customFormat="1" ht="19.5" hidden="1" customHeight="1">
      <c r="A181" s="322"/>
      <c r="B181" s="322"/>
      <c r="C181" s="322"/>
      <c r="D181" s="322"/>
      <c r="E181" s="322"/>
      <c r="F181" s="310" t="e">
        <f>#REF!</f>
        <v>#REF!</v>
      </c>
      <c r="G181" s="1422" t="e">
        <f>#REF!</f>
        <v>#REF!</v>
      </c>
      <c r="H181" s="1422"/>
      <c r="I181" s="1422"/>
      <c r="J181" s="1422"/>
      <c r="K181" s="1422"/>
      <c r="L181" s="186"/>
      <c r="AI181" s="314"/>
      <c r="AJ181" s="314"/>
      <c r="AL181" s="314"/>
      <c r="AM181" s="314"/>
    </row>
    <row r="182" spans="1:39" s="269" customFormat="1" ht="19.5" hidden="1" customHeight="1">
      <c r="A182" s="316" t="e">
        <f>#REF!</f>
        <v>#REF!</v>
      </c>
      <c r="B182" s="316"/>
      <c r="C182" s="316"/>
      <c r="D182" s="316"/>
      <c r="E182" s="316"/>
      <c r="F182" s="310" t="e">
        <f>#REF!</f>
        <v>#REF!</v>
      </c>
      <c r="G182" s="1422"/>
      <c r="H182" s="1422"/>
      <c r="I182" s="1422"/>
      <c r="J182" s="1422"/>
      <c r="K182" s="1422"/>
      <c r="L182" s="186"/>
      <c r="AI182" s="314"/>
      <c r="AJ182" s="314"/>
      <c r="AL182" s="314"/>
      <c r="AM182" s="314"/>
    </row>
    <row r="183" spans="1:39" s="269" customFormat="1" ht="19.5" hidden="1" customHeight="1">
      <c r="A183" s="311" t="e">
        <f>#REF!</f>
        <v>#REF!</v>
      </c>
      <c r="B183" s="311"/>
      <c r="C183" s="311"/>
      <c r="D183" s="311"/>
      <c r="E183" s="311"/>
      <c r="F183" s="312" t="e">
        <f>#REF!</f>
        <v>#REF!</v>
      </c>
      <c r="G183" s="1422" t="e">
        <f>#REF!</f>
        <v>#REF!</v>
      </c>
      <c r="H183" s="1422"/>
      <c r="I183" s="1422"/>
      <c r="J183" s="1422"/>
      <c r="K183" s="1422"/>
      <c r="L183" s="186"/>
      <c r="AI183" s="314"/>
      <c r="AJ183" s="314"/>
      <c r="AL183" s="313"/>
      <c r="AM183" s="314"/>
    </row>
    <row r="184" spans="1:39" s="269" customFormat="1" ht="19.5" hidden="1" customHeight="1">
      <c r="A184" s="311" t="e">
        <f>#REF!</f>
        <v>#REF!</v>
      </c>
      <c r="B184" s="311"/>
      <c r="C184" s="311"/>
      <c r="D184" s="311"/>
      <c r="E184" s="311"/>
      <c r="F184" s="312" t="e">
        <f>#REF!</f>
        <v>#REF!</v>
      </c>
      <c r="G184" s="1422" t="e">
        <f>#REF!</f>
        <v>#REF!</v>
      </c>
      <c r="H184" s="1422"/>
      <c r="I184" s="1422"/>
      <c r="J184" s="1422"/>
      <c r="K184" s="1422"/>
      <c r="L184" s="186"/>
      <c r="AI184" s="314"/>
      <c r="AJ184" s="314"/>
      <c r="AL184" s="313"/>
      <c r="AM184" s="314"/>
    </row>
    <row r="185" spans="1:39" s="269" customFormat="1" ht="19.5" hidden="1" customHeight="1">
      <c r="A185" s="311" t="e">
        <f>#REF!</f>
        <v>#REF!</v>
      </c>
      <c r="B185" s="311"/>
      <c r="C185" s="311"/>
      <c r="D185" s="311"/>
      <c r="E185" s="311"/>
      <c r="F185" s="312" t="e">
        <f>#REF!</f>
        <v>#REF!</v>
      </c>
      <c r="G185" s="1422" t="e">
        <f>#REF!</f>
        <v>#REF!</v>
      </c>
      <c r="H185" s="1422"/>
      <c r="I185" s="1422"/>
      <c r="J185" s="1422"/>
      <c r="K185" s="1422"/>
      <c r="L185" s="186"/>
      <c r="AI185" s="314"/>
      <c r="AJ185" s="314"/>
      <c r="AL185" s="313"/>
      <c r="AM185" s="314"/>
    </row>
    <row r="186" spans="1:39" s="269" customFormat="1" ht="19.5" hidden="1" customHeight="1">
      <c r="A186" s="322"/>
      <c r="B186" s="322"/>
      <c r="C186" s="322"/>
      <c r="D186" s="322"/>
      <c r="E186" s="322"/>
      <c r="F186" s="310" t="e">
        <f>#REF!</f>
        <v>#REF!</v>
      </c>
      <c r="G186" s="1422" t="e">
        <f>#REF!</f>
        <v>#REF!</v>
      </c>
      <c r="H186" s="1422"/>
      <c r="I186" s="1422"/>
      <c r="J186" s="1422"/>
      <c r="K186" s="1422"/>
      <c r="L186" s="186"/>
      <c r="AI186" s="314"/>
      <c r="AJ186" s="314"/>
      <c r="AL186" s="314"/>
      <c r="AM186" s="314"/>
    </row>
    <row r="187" spans="1:39" s="269" customFormat="1" ht="33" hidden="1" customHeight="1">
      <c r="A187" s="316" t="e">
        <f>#REF!</f>
        <v>#REF!</v>
      </c>
      <c r="B187" s="316"/>
      <c r="C187" s="316"/>
      <c r="D187" s="316"/>
      <c r="E187" s="316"/>
      <c r="F187" s="310" t="e">
        <f>#REF!</f>
        <v>#REF!</v>
      </c>
      <c r="G187" s="1422"/>
      <c r="H187" s="1422"/>
      <c r="I187" s="1422"/>
      <c r="J187" s="1422"/>
      <c r="K187" s="1422"/>
      <c r="L187" s="186"/>
      <c r="AI187" s="314"/>
      <c r="AJ187" s="314"/>
      <c r="AL187" s="314"/>
      <c r="AM187" s="314"/>
    </row>
    <row r="188" spans="1:39" s="269" customFormat="1" ht="19.5" hidden="1" customHeight="1">
      <c r="A188" s="322" t="e">
        <f>#REF!</f>
        <v>#REF!</v>
      </c>
      <c r="B188" s="322"/>
      <c r="C188" s="322"/>
      <c r="D188" s="322"/>
      <c r="E188" s="322"/>
      <c r="F188" s="312" t="e">
        <f>#REF!</f>
        <v>#REF!</v>
      </c>
      <c r="G188" s="1422" t="e">
        <f>#REF!</f>
        <v>#REF!</v>
      </c>
      <c r="H188" s="1422"/>
      <c r="I188" s="1422"/>
      <c r="J188" s="1422"/>
      <c r="K188" s="1422"/>
      <c r="L188" s="186"/>
      <c r="AI188" s="314"/>
      <c r="AJ188" s="314"/>
      <c r="AL188" s="313"/>
      <c r="AM188" s="314"/>
    </row>
    <row r="189" spans="1:39" s="269" customFormat="1" ht="19.5" hidden="1" customHeight="1">
      <c r="A189" s="322" t="e">
        <f>#REF!</f>
        <v>#REF!</v>
      </c>
      <c r="B189" s="322"/>
      <c r="C189" s="322"/>
      <c r="D189" s="322"/>
      <c r="E189" s="322"/>
      <c r="F189" s="312" t="e">
        <f>#REF!</f>
        <v>#REF!</v>
      </c>
      <c r="G189" s="1422" t="e">
        <f>#REF!</f>
        <v>#REF!</v>
      </c>
      <c r="H189" s="1422"/>
      <c r="I189" s="1422"/>
      <c r="J189" s="1422"/>
      <c r="K189" s="1422"/>
      <c r="L189" s="186"/>
      <c r="AI189" s="314"/>
      <c r="AJ189" s="314"/>
      <c r="AL189" s="313"/>
      <c r="AM189" s="314"/>
    </row>
    <row r="190" spans="1:39" s="269" customFormat="1" ht="19.5" hidden="1" customHeight="1">
      <c r="A190" s="322" t="e">
        <f>#REF!</f>
        <v>#REF!</v>
      </c>
      <c r="B190" s="322"/>
      <c r="C190" s="322"/>
      <c r="D190" s="322"/>
      <c r="E190" s="322"/>
      <c r="F190" s="312" t="e">
        <f>#REF!</f>
        <v>#REF!</v>
      </c>
      <c r="G190" s="1422" t="e">
        <f>#REF!</f>
        <v>#REF!</v>
      </c>
      <c r="H190" s="1422"/>
      <c r="I190" s="1422"/>
      <c r="J190" s="1422"/>
      <c r="K190" s="1422"/>
      <c r="L190" s="186"/>
      <c r="AI190" s="314"/>
      <c r="AJ190" s="314"/>
      <c r="AL190" s="313"/>
      <c r="AM190" s="314"/>
    </row>
    <row r="191" spans="1:39" s="269" customFormat="1" ht="19.5" hidden="1" customHeight="1">
      <c r="A191" s="322"/>
      <c r="B191" s="322"/>
      <c r="C191" s="322"/>
      <c r="D191" s="322"/>
      <c r="E191" s="322"/>
      <c r="F191" s="310" t="e">
        <f>#REF!</f>
        <v>#REF!</v>
      </c>
      <c r="G191" s="1422" t="e">
        <f>#REF!</f>
        <v>#REF!</v>
      </c>
      <c r="H191" s="1422"/>
      <c r="I191" s="1422"/>
      <c r="J191" s="1422"/>
      <c r="K191" s="1422"/>
      <c r="L191" s="186"/>
      <c r="AI191" s="314"/>
      <c r="AJ191" s="314"/>
      <c r="AL191" s="314"/>
      <c r="AM191" s="314"/>
    </row>
    <row r="192" spans="1:39" s="269" customFormat="1" ht="19.5" hidden="1" customHeight="1">
      <c r="A192" s="316" t="e">
        <f>#REF!</f>
        <v>#REF!</v>
      </c>
      <c r="B192" s="316"/>
      <c r="C192" s="316"/>
      <c r="D192" s="316"/>
      <c r="E192" s="316"/>
      <c r="F192" s="310" t="e">
        <f>#REF!</f>
        <v>#REF!</v>
      </c>
      <c r="G192" s="1422"/>
      <c r="H192" s="1422"/>
      <c r="I192" s="1422"/>
      <c r="J192" s="1422"/>
      <c r="K192" s="1422"/>
      <c r="L192" s="186"/>
      <c r="AI192" s="314"/>
      <c r="AJ192" s="314"/>
      <c r="AL192" s="314"/>
      <c r="AM192" s="314"/>
    </row>
    <row r="193" spans="1:39" s="269" customFormat="1" ht="19.5" hidden="1" customHeight="1">
      <c r="A193" s="311" t="e">
        <f>#REF!</f>
        <v>#REF!</v>
      </c>
      <c r="B193" s="311"/>
      <c r="C193" s="311"/>
      <c r="D193" s="311"/>
      <c r="E193" s="311"/>
      <c r="F193" s="312" t="e">
        <f>#REF!</f>
        <v>#REF!</v>
      </c>
      <c r="G193" s="1422" t="e">
        <f>#REF!</f>
        <v>#REF!</v>
      </c>
      <c r="H193" s="1422"/>
      <c r="I193" s="1422"/>
      <c r="J193" s="1422"/>
      <c r="K193" s="1422"/>
      <c r="L193" s="186"/>
      <c r="AI193" s="314"/>
      <c r="AJ193" s="314"/>
      <c r="AL193" s="313"/>
      <c r="AM193" s="314"/>
    </row>
    <row r="194" spans="1:39" s="269" customFormat="1" ht="19.5" hidden="1" customHeight="1">
      <c r="A194" s="311" t="e">
        <f>#REF!</f>
        <v>#REF!</v>
      </c>
      <c r="B194" s="311"/>
      <c r="C194" s="311"/>
      <c r="D194" s="311"/>
      <c r="E194" s="311"/>
      <c r="F194" s="312" t="e">
        <f>#REF!</f>
        <v>#REF!</v>
      </c>
      <c r="G194" s="1422" t="e">
        <f>#REF!</f>
        <v>#REF!</v>
      </c>
      <c r="H194" s="1422"/>
      <c r="I194" s="1422"/>
      <c r="J194" s="1422"/>
      <c r="K194" s="1422"/>
      <c r="L194" s="186"/>
      <c r="AI194" s="314"/>
      <c r="AJ194" s="314"/>
      <c r="AL194" s="313"/>
      <c r="AM194" s="314"/>
    </row>
    <row r="195" spans="1:39" s="269" customFormat="1" ht="19.5" hidden="1" customHeight="1">
      <c r="A195" s="322"/>
      <c r="B195" s="322"/>
      <c r="C195" s="322"/>
      <c r="D195" s="322"/>
      <c r="E195" s="322"/>
      <c r="F195" s="310" t="e">
        <f>#REF!</f>
        <v>#REF!</v>
      </c>
      <c r="G195" s="1422" t="e">
        <f>#REF!</f>
        <v>#REF!</v>
      </c>
      <c r="H195" s="1422"/>
      <c r="I195" s="1422"/>
      <c r="J195" s="1422"/>
      <c r="K195" s="1422"/>
      <c r="L195" s="186"/>
      <c r="AI195" s="314"/>
      <c r="AJ195" s="314"/>
      <c r="AL195" s="314"/>
      <c r="AM195" s="314"/>
    </row>
    <row r="196" spans="1:39" s="269" customFormat="1" ht="33" hidden="1" customHeight="1">
      <c r="A196" s="316" t="e">
        <f>#REF!</f>
        <v>#REF!</v>
      </c>
      <c r="B196" s="316"/>
      <c r="C196" s="316"/>
      <c r="D196" s="316"/>
      <c r="E196" s="316"/>
      <c r="F196" s="310" t="e">
        <f>#REF!</f>
        <v>#REF!</v>
      </c>
      <c r="G196" s="1422"/>
      <c r="H196" s="1422"/>
      <c r="I196" s="1422"/>
      <c r="J196" s="1422"/>
      <c r="K196" s="1422"/>
      <c r="L196" s="186"/>
      <c r="AI196" s="314"/>
      <c r="AJ196" s="314"/>
      <c r="AL196" s="314"/>
      <c r="AM196" s="314"/>
    </row>
    <row r="197" spans="1:39" s="269" customFormat="1" ht="19.5" hidden="1" customHeight="1">
      <c r="A197" s="311" t="e">
        <f>#REF!</f>
        <v>#REF!</v>
      </c>
      <c r="B197" s="311"/>
      <c r="C197" s="311"/>
      <c r="D197" s="311"/>
      <c r="E197" s="311"/>
      <c r="F197" s="312" t="e">
        <f>#REF!</f>
        <v>#REF!</v>
      </c>
      <c r="G197" s="1422" t="e">
        <f>#REF!</f>
        <v>#REF!</v>
      </c>
      <c r="H197" s="1422"/>
      <c r="I197" s="1422"/>
      <c r="J197" s="1422"/>
      <c r="K197" s="1422"/>
      <c r="L197" s="186"/>
      <c r="AI197" s="314"/>
      <c r="AJ197" s="314"/>
      <c r="AL197" s="313"/>
      <c r="AM197" s="314"/>
    </row>
    <row r="198" spans="1:39" s="269" customFormat="1" ht="19.5" hidden="1" customHeight="1">
      <c r="A198" s="311" t="e">
        <f>#REF!</f>
        <v>#REF!</v>
      </c>
      <c r="B198" s="311"/>
      <c r="C198" s="311"/>
      <c r="D198" s="311"/>
      <c r="E198" s="311"/>
      <c r="F198" s="312" t="e">
        <f>#REF!</f>
        <v>#REF!</v>
      </c>
      <c r="G198" s="1422" t="e">
        <f>#REF!</f>
        <v>#REF!</v>
      </c>
      <c r="H198" s="1422"/>
      <c r="I198" s="1422"/>
      <c r="J198" s="1422"/>
      <c r="K198" s="1422"/>
      <c r="L198" s="186"/>
      <c r="AI198" s="314"/>
      <c r="AJ198" s="314"/>
      <c r="AL198" s="313"/>
      <c r="AM198" s="314"/>
    </row>
    <row r="199" spans="1:39" s="269" customFormat="1" ht="19.5" hidden="1" customHeight="1">
      <c r="A199" s="311" t="e">
        <f>#REF!</f>
        <v>#REF!</v>
      </c>
      <c r="B199" s="311"/>
      <c r="C199" s="311"/>
      <c r="D199" s="311"/>
      <c r="E199" s="311"/>
      <c r="F199" s="312" t="e">
        <f>#REF!</f>
        <v>#REF!</v>
      </c>
      <c r="G199" s="1422" t="e">
        <f>#REF!</f>
        <v>#REF!</v>
      </c>
      <c r="H199" s="1422"/>
      <c r="I199" s="1422"/>
      <c r="J199" s="1422"/>
      <c r="K199" s="1422"/>
      <c r="L199" s="186"/>
      <c r="AI199" s="314"/>
      <c r="AJ199" s="314"/>
      <c r="AL199" s="313"/>
      <c r="AM199" s="314"/>
    </row>
    <row r="200" spans="1:39" s="269" customFormat="1" ht="19.5" hidden="1" customHeight="1">
      <c r="A200" s="311" t="e">
        <f>#REF!</f>
        <v>#REF!</v>
      </c>
      <c r="B200" s="311"/>
      <c r="C200" s="311"/>
      <c r="D200" s="311"/>
      <c r="E200" s="311"/>
      <c r="F200" s="312" t="e">
        <f>#REF!</f>
        <v>#REF!</v>
      </c>
      <c r="G200" s="1422" t="e">
        <f>#REF!</f>
        <v>#REF!</v>
      </c>
      <c r="H200" s="1422"/>
      <c r="I200" s="1422"/>
      <c r="J200" s="1422"/>
      <c r="K200" s="1422"/>
      <c r="L200" s="186"/>
      <c r="AI200" s="314"/>
      <c r="AJ200" s="314"/>
      <c r="AL200" s="313"/>
      <c r="AM200" s="314"/>
    </row>
    <row r="201" spans="1:39" s="269" customFormat="1" ht="19.5" hidden="1" customHeight="1">
      <c r="A201" s="311" t="e">
        <f>#REF!</f>
        <v>#REF!</v>
      </c>
      <c r="B201" s="311"/>
      <c r="C201" s="311"/>
      <c r="D201" s="311"/>
      <c r="E201" s="311"/>
      <c r="F201" s="312" t="e">
        <f>#REF!</f>
        <v>#REF!</v>
      </c>
      <c r="G201" s="1422" t="e">
        <f>#REF!</f>
        <v>#REF!</v>
      </c>
      <c r="H201" s="1422"/>
      <c r="I201" s="1422"/>
      <c r="J201" s="1422"/>
      <c r="K201" s="1422"/>
      <c r="L201" s="186"/>
      <c r="AI201" s="314"/>
      <c r="AJ201" s="314"/>
      <c r="AL201" s="313"/>
      <c r="AM201" s="314"/>
    </row>
    <row r="202" spans="1:39" s="269" customFormat="1" ht="19.5" hidden="1" customHeight="1">
      <c r="A202" s="311" t="e">
        <f>#REF!</f>
        <v>#REF!</v>
      </c>
      <c r="B202" s="311"/>
      <c r="C202" s="311"/>
      <c r="D202" s="311"/>
      <c r="E202" s="311"/>
      <c r="F202" s="312" t="e">
        <f>#REF!</f>
        <v>#REF!</v>
      </c>
      <c r="G202" s="1422" t="e">
        <f>#REF!</f>
        <v>#REF!</v>
      </c>
      <c r="H202" s="1422"/>
      <c r="I202" s="1422"/>
      <c r="J202" s="1422"/>
      <c r="K202" s="1422"/>
      <c r="L202" s="186"/>
      <c r="AI202" s="314"/>
      <c r="AJ202" s="314"/>
      <c r="AL202" s="313"/>
      <c r="AM202" s="314"/>
    </row>
    <row r="203" spans="1:39" s="269" customFormat="1" ht="19.5" hidden="1" customHeight="1">
      <c r="A203" s="322"/>
      <c r="B203" s="322"/>
      <c r="C203" s="322"/>
      <c r="D203" s="322"/>
      <c r="E203" s="322"/>
      <c r="F203" s="310" t="e">
        <f>#REF!</f>
        <v>#REF!</v>
      </c>
      <c r="G203" s="1422" t="e">
        <f>#REF!</f>
        <v>#REF!</v>
      </c>
      <c r="H203" s="1422"/>
      <c r="I203" s="1422"/>
      <c r="J203" s="1422"/>
      <c r="K203" s="1422"/>
      <c r="L203" s="186"/>
      <c r="AI203" s="314"/>
      <c r="AJ203" s="314"/>
      <c r="AL203" s="314"/>
      <c r="AM203" s="314"/>
    </row>
    <row r="204" spans="1:39" s="269" customFormat="1" ht="33" hidden="1" customHeight="1">
      <c r="A204" s="316" t="e">
        <f>#REF!</f>
        <v>#REF!</v>
      </c>
      <c r="B204" s="316"/>
      <c r="C204" s="316"/>
      <c r="D204" s="316"/>
      <c r="E204" s="316"/>
      <c r="F204" s="310" t="e">
        <f>#REF!</f>
        <v>#REF!</v>
      </c>
      <c r="G204" s="1422"/>
      <c r="H204" s="1422"/>
      <c r="I204" s="1422"/>
      <c r="J204" s="1422"/>
      <c r="K204" s="1422"/>
      <c r="L204" s="186"/>
      <c r="AI204" s="314"/>
      <c r="AJ204" s="314"/>
      <c r="AL204" s="314"/>
      <c r="AM204" s="314"/>
    </row>
    <row r="205" spans="1:39" s="269" customFormat="1" ht="33" hidden="1" customHeight="1">
      <c r="A205" s="311" t="e">
        <f>#REF!</f>
        <v>#REF!</v>
      </c>
      <c r="B205" s="311"/>
      <c r="C205" s="311"/>
      <c r="D205" s="311"/>
      <c r="E205" s="311"/>
      <c r="F205" s="312" t="e">
        <f>#REF!</f>
        <v>#REF!</v>
      </c>
      <c r="G205" s="1422" t="e">
        <f>#REF!</f>
        <v>#REF!</v>
      </c>
      <c r="H205" s="1422"/>
      <c r="I205" s="1422"/>
      <c r="J205" s="1422"/>
      <c r="K205" s="1422"/>
      <c r="L205" s="186"/>
      <c r="AI205" s="314"/>
      <c r="AJ205" s="314"/>
      <c r="AL205" s="313"/>
      <c r="AM205" s="314"/>
    </row>
    <row r="206" spans="1:39" s="269" customFormat="1" ht="19.5" hidden="1" customHeight="1">
      <c r="A206" s="311" t="e">
        <f>#REF!</f>
        <v>#REF!</v>
      </c>
      <c r="B206" s="311"/>
      <c r="C206" s="311"/>
      <c r="D206" s="311"/>
      <c r="E206" s="311"/>
      <c r="F206" s="312" t="e">
        <f>#REF!</f>
        <v>#REF!</v>
      </c>
      <c r="G206" s="1422" t="e">
        <f>#REF!</f>
        <v>#REF!</v>
      </c>
      <c r="H206" s="1422"/>
      <c r="I206" s="1422"/>
      <c r="J206" s="1422"/>
      <c r="K206" s="1422"/>
      <c r="L206" s="186"/>
      <c r="AI206" s="314"/>
      <c r="AJ206" s="314"/>
      <c r="AL206" s="313"/>
      <c r="AM206" s="314"/>
    </row>
    <row r="207" spans="1:39" s="269" customFormat="1" ht="19.5" hidden="1" customHeight="1">
      <c r="A207" s="311" t="e">
        <f>#REF!</f>
        <v>#REF!</v>
      </c>
      <c r="B207" s="311"/>
      <c r="C207" s="311"/>
      <c r="D207" s="311"/>
      <c r="E207" s="311"/>
      <c r="F207" s="312" t="e">
        <f>#REF!</f>
        <v>#REF!</v>
      </c>
      <c r="G207" s="1422" t="e">
        <f>#REF!</f>
        <v>#REF!</v>
      </c>
      <c r="H207" s="1422"/>
      <c r="I207" s="1422"/>
      <c r="J207" s="1422"/>
      <c r="K207" s="1422"/>
      <c r="L207" s="186"/>
      <c r="AI207" s="314"/>
      <c r="AJ207" s="314"/>
      <c r="AL207" s="313"/>
      <c r="AM207" s="314"/>
    </row>
    <row r="208" spans="1:39" s="269" customFormat="1" ht="19.5" hidden="1" customHeight="1">
      <c r="A208" s="322" t="e">
        <f>#REF!</f>
        <v>#REF!</v>
      </c>
      <c r="B208" s="322"/>
      <c r="C208" s="322"/>
      <c r="D208" s="322"/>
      <c r="E208" s="322"/>
      <c r="F208" s="310" t="e">
        <f>#REF!</f>
        <v>#REF!</v>
      </c>
      <c r="G208" s="1422" t="e">
        <f>#REF!</f>
        <v>#REF!</v>
      </c>
      <c r="H208" s="1422"/>
      <c r="I208" s="1422"/>
      <c r="J208" s="1422"/>
      <c r="K208" s="1422"/>
      <c r="L208" s="186"/>
      <c r="AI208" s="314"/>
      <c r="AJ208" s="314"/>
      <c r="AL208" s="314"/>
      <c r="AM208" s="314"/>
    </row>
    <row r="209" spans="1:39" s="269" customFormat="1" ht="33" hidden="1" customHeight="1">
      <c r="A209" s="316" t="e">
        <f>#REF!</f>
        <v>#REF!</v>
      </c>
      <c r="B209" s="316"/>
      <c r="C209" s="316"/>
      <c r="D209" s="316"/>
      <c r="E209" s="316"/>
      <c r="F209" s="310" t="e">
        <f>#REF!</f>
        <v>#REF!</v>
      </c>
      <c r="G209" s="1422"/>
      <c r="H209" s="1422"/>
      <c r="I209" s="1422"/>
      <c r="J209" s="1422"/>
      <c r="K209" s="1422"/>
      <c r="L209" s="186"/>
      <c r="AI209" s="314"/>
      <c r="AJ209" s="314"/>
      <c r="AL209" s="314"/>
      <c r="AM209" s="314"/>
    </row>
    <row r="210" spans="1:39" s="269" customFormat="1" ht="19.5" hidden="1" customHeight="1">
      <c r="A210" s="311" t="e">
        <f>#REF!</f>
        <v>#REF!</v>
      </c>
      <c r="B210" s="311"/>
      <c r="C210" s="311"/>
      <c r="D210" s="311"/>
      <c r="E210" s="311"/>
      <c r="F210" s="312" t="e">
        <f>#REF!</f>
        <v>#REF!</v>
      </c>
      <c r="G210" s="1422" t="e">
        <f>#REF!</f>
        <v>#REF!</v>
      </c>
      <c r="H210" s="1422"/>
      <c r="I210" s="1422"/>
      <c r="J210" s="1422"/>
      <c r="K210" s="1422"/>
      <c r="L210" s="186"/>
      <c r="AI210" s="314"/>
      <c r="AJ210" s="314"/>
      <c r="AL210" s="313"/>
      <c r="AM210" s="314"/>
    </row>
    <row r="211" spans="1:39" s="269" customFormat="1" ht="19.5" hidden="1" customHeight="1">
      <c r="A211" s="311" t="e">
        <f>#REF!</f>
        <v>#REF!</v>
      </c>
      <c r="B211" s="311"/>
      <c r="C211" s="311"/>
      <c r="D211" s="311"/>
      <c r="E211" s="311"/>
      <c r="F211" s="312" t="e">
        <f>#REF!</f>
        <v>#REF!</v>
      </c>
      <c r="G211" s="1422" t="e">
        <f>#REF!</f>
        <v>#REF!</v>
      </c>
      <c r="H211" s="1422"/>
      <c r="I211" s="1422"/>
      <c r="J211" s="1422"/>
      <c r="K211" s="1422"/>
      <c r="L211" s="186"/>
      <c r="AI211" s="314"/>
      <c r="AJ211" s="314"/>
      <c r="AL211" s="313"/>
      <c r="AM211" s="314"/>
    </row>
    <row r="212" spans="1:39" s="269" customFormat="1" ht="32.25" hidden="1" customHeight="1">
      <c r="A212" s="311" t="e">
        <f>#REF!</f>
        <v>#REF!</v>
      </c>
      <c r="B212" s="311"/>
      <c r="C212" s="311"/>
      <c r="D212" s="311"/>
      <c r="E212" s="311"/>
      <c r="F212" s="312" t="e">
        <f>#REF!</f>
        <v>#REF!</v>
      </c>
      <c r="G212" s="1422" t="e">
        <f>#REF!</f>
        <v>#REF!</v>
      </c>
      <c r="H212" s="1422"/>
      <c r="I212" s="1422"/>
      <c r="J212" s="1422"/>
      <c r="K212" s="1422"/>
      <c r="L212" s="186"/>
      <c r="AI212" s="314"/>
      <c r="AJ212" s="314"/>
      <c r="AL212" s="313"/>
      <c r="AM212" s="314"/>
    </row>
    <row r="213" spans="1:39" s="269" customFormat="1" ht="19.5" hidden="1" customHeight="1">
      <c r="A213" s="311" t="e">
        <f>#REF!</f>
        <v>#REF!</v>
      </c>
      <c r="B213" s="311"/>
      <c r="C213" s="311"/>
      <c r="D213" s="311"/>
      <c r="E213" s="311"/>
      <c r="F213" s="312" t="e">
        <f>#REF!</f>
        <v>#REF!</v>
      </c>
      <c r="G213" s="1422" t="e">
        <f>#REF!</f>
        <v>#REF!</v>
      </c>
      <c r="H213" s="1422"/>
      <c r="I213" s="1422"/>
      <c r="J213" s="1422"/>
      <c r="K213" s="1422"/>
      <c r="L213" s="186"/>
      <c r="AI213" s="314"/>
      <c r="AJ213" s="314"/>
      <c r="AL213" s="313"/>
      <c r="AM213" s="314"/>
    </row>
    <row r="214" spans="1:39" s="269" customFormat="1" ht="19.5" hidden="1" customHeight="1">
      <c r="A214" s="315"/>
      <c r="B214" s="315"/>
      <c r="C214" s="315"/>
      <c r="D214" s="315"/>
      <c r="E214" s="315"/>
      <c r="F214" s="310" t="e">
        <f>#REF!</f>
        <v>#REF!</v>
      </c>
      <c r="G214" s="1422" t="e">
        <f>#REF!</f>
        <v>#REF!</v>
      </c>
      <c r="H214" s="1422"/>
      <c r="I214" s="1422"/>
      <c r="J214" s="1422"/>
      <c r="K214" s="1422"/>
      <c r="L214" s="188"/>
      <c r="AI214" s="314"/>
      <c r="AJ214" s="314"/>
      <c r="AL214" s="314"/>
      <c r="AM214" s="314"/>
    </row>
    <row r="215" spans="1:39" s="269" customFormat="1" hidden="1">
      <c r="A215" s="318"/>
      <c r="B215" s="318"/>
      <c r="C215" s="318"/>
      <c r="D215" s="318"/>
      <c r="E215" s="318"/>
      <c r="F215" s="310" t="e">
        <f>#REF!</f>
        <v>#REF!</v>
      </c>
      <c r="G215" s="1422" t="e">
        <f>#REF!</f>
        <v>#REF!</v>
      </c>
      <c r="H215" s="1422"/>
      <c r="I215" s="1422"/>
      <c r="J215" s="1422"/>
      <c r="K215" s="1422"/>
      <c r="L215" s="188"/>
      <c r="AI215" s="314"/>
      <c r="AJ215" s="314"/>
      <c r="AL215" s="314"/>
      <c r="AM215" s="314"/>
    </row>
    <row r="216" spans="1:39" s="269" customFormat="1" ht="19.5" hidden="1" customHeight="1">
      <c r="A216" s="319"/>
      <c r="B216" s="319"/>
      <c r="C216" s="319"/>
      <c r="D216" s="319"/>
      <c r="E216" s="319"/>
      <c r="F216" s="310" t="e">
        <f>#REF!</f>
        <v>#REF!</v>
      </c>
      <c r="G216" s="1422" t="e">
        <f>#REF!</f>
        <v>#REF!</v>
      </c>
      <c r="H216" s="1422"/>
      <c r="I216" s="1422"/>
      <c r="J216" s="1422"/>
      <c r="K216" s="1422"/>
      <c r="L216" s="188"/>
      <c r="AI216" s="314"/>
      <c r="AJ216" s="314"/>
      <c r="AL216" s="314"/>
      <c r="AM216" s="314"/>
    </row>
    <row r="217" spans="1:39" s="184" customFormat="1">
      <c r="A217" s="230"/>
      <c r="B217" s="230"/>
      <c r="C217" s="230"/>
      <c r="D217" s="230"/>
      <c r="E217" s="230"/>
      <c r="F217" s="223"/>
      <c r="G217" s="1426"/>
      <c r="H217" s="1426"/>
      <c r="I217" s="1426"/>
      <c r="J217" s="1426"/>
      <c r="K217" s="1426"/>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XSEOC0Yh73yF18G9j3qtJVDc99s67sUXmb57ZnTcDBH7ivvrx9ZX25hs7PUYmhQhcGcxyYvpn7dU9KXqZ5yS8w==" saltValue="eW/vJvNI9so+C5Ra7pG41g==" spinCount="100000" sheet="1" objects="1" scenarios="1"/>
  <customSheetViews>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7"/>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8"/>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4"/>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5"/>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27"/>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28"/>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A3:J3"/>
    <mergeCell ref="A4:J4"/>
    <mergeCell ref="A100:K100"/>
    <mergeCell ref="A101:K101"/>
    <mergeCell ref="F10:G10"/>
    <mergeCell ref="F11:G11"/>
    <mergeCell ref="F8:G8"/>
    <mergeCell ref="F9:G9"/>
    <mergeCell ref="A7:G7"/>
    <mergeCell ref="A13:K13"/>
    <mergeCell ref="E15:H15"/>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60:K160"/>
    <mergeCell ref="G161:K161"/>
    <mergeCell ref="G162:K162"/>
    <mergeCell ref="G163:K163"/>
    <mergeCell ref="G150:K150"/>
    <mergeCell ref="G151:K151"/>
    <mergeCell ref="G154:K154"/>
    <mergeCell ref="G155:K155"/>
    <mergeCell ref="G156:K156"/>
    <mergeCell ref="G157:K15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80:K180"/>
    <mergeCell ref="G181:K181"/>
    <mergeCell ref="G184:K184"/>
    <mergeCell ref="G185:K185"/>
    <mergeCell ref="G182:K182"/>
    <mergeCell ref="G183:K183"/>
    <mergeCell ref="G178:K178"/>
    <mergeCell ref="G179:K179"/>
    <mergeCell ref="G176:K176"/>
    <mergeCell ref="G177:K177"/>
    <mergeCell ref="G201:K201"/>
    <mergeCell ref="G186:K186"/>
    <mergeCell ref="G187:K187"/>
    <mergeCell ref="G188:K188"/>
    <mergeCell ref="G189:K189"/>
    <mergeCell ref="G190:K190"/>
    <mergeCell ref="G191:K191"/>
    <mergeCell ref="G196:K196"/>
    <mergeCell ref="G197:K197"/>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AI118:AJ118"/>
    <mergeCell ref="AL118:AM118"/>
    <mergeCell ref="AI110:AJ110"/>
    <mergeCell ref="AL110:AM110"/>
    <mergeCell ref="AI111:AJ111"/>
    <mergeCell ref="AL111:AM111"/>
    <mergeCell ref="AI112:AJ112"/>
    <mergeCell ref="AL112:AM112"/>
    <mergeCell ref="AL116:AM116"/>
    <mergeCell ref="AI116:AJ116"/>
    <mergeCell ref="F105:G105"/>
    <mergeCell ref="F106:G106"/>
    <mergeCell ref="F107:G107"/>
    <mergeCell ref="A104:G104"/>
    <mergeCell ref="G19:K19"/>
    <mergeCell ref="G18:K18"/>
    <mergeCell ref="G17:K17"/>
    <mergeCell ref="G20:K20"/>
    <mergeCell ref="AL117:AM117"/>
    <mergeCell ref="B22:J22"/>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Spec No: CC/NT/W-GIS/DOM/A01/26/04616</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28"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28"/>
      <c r="C3" s="1428"/>
      <c r="D3" s="1428"/>
      <c r="E3" s="1428"/>
      <c r="F3" s="1428"/>
      <c r="G3" s="1428"/>
      <c r="I3" s="269"/>
      <c r="J3" s="269"/>
      <c r="K3" s="269"/>
      <c r="L3" s="269"/>
      <c r="AD3" s="199" t="s">
        <v>75</v>
      </c>
      <c r="AF3" s="220">
        <f>IF(ISERROR(#REF!/('Sch-6'!D14+'Sch-6'!D16+'Sch-6'!D18)),0,#REF!/( 'Sch-6'!D14+'Sch-6'!D16+'Sch-6'!D18))</f>
        <v>0</v>
      </c>
    </row>
    <row r="4" spans="1:35" ht="22.15" customHeight="1">
      <c r="A4" s="1385" t="s">
        <v>341</v>
      </c>
      <c r="B4" s="1385"/>
      <c r="C4" s="1385"/>
      <c r="D4" s="1385"/>
      <c r="E4" s="1385"/>
      <c r="F4" s="1385"/>
      <c r="G4" s="1385"/>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336</v>
      </c>
      <c r="AF5" s="220">
        <f>IF(ISERROR(#REF!/#REF!),0,#REF! /#REF!)</f>
        <v>0</v>
      </c>
    </row>
    <row r="6" spans="1:35" ht="28.15" customHeight="1">
      <c r="A6" s="32" t="str">
        <f>'Sch-1 old'!A6</f>
        <v>Bidder’s Name and Address (Lead Partner) :</v>
      </c>
      <c r="B6" s="42"/>
      <c r="C6" s="42"/>
      <c r="D6" s="42"/>
      <c r="E6" s="507" t="s">
        <v>79</v>
      </c>
      <c r="F6" s="42"/>
      <c r="G6" s="64"/>
      <c r="I6" s="269"/>
      <c r="J6" s="269"/>
      <c r="K6" s="269"/>
      <c r="L6" s="269"/>
      <c r="AD6" s="199" t="s">
        <v>337</v>
      </c>
      <c r="AF6" s="220" t="e">
        <f>#REF!</f>
        <v>#REF!</v>
      </c>
    </row>
    <row r="7" spans="1:35" ht="36" customHeight="1">
      <c r="A7" s="1421" t="str">
        <f>'Sch-1 old'!A7</f>
        <v/>
      </c>
      <c r="B7" s="1421"/>
      <c r="C7" s="1421"/>
      <c r="D7" s="424"/>
      <c r="E7" s="508" t="str">
        <f>'Sch-1 old'!K7</f>
        <v>Contracts Services, 3rd Floor</v>
      </c>
      <c r="F7" s="424"/>
      <c r="G7" s="63"/>
      <c r="I7" s="269"/>
      <c r="J7" s="269"/>
      <c r="K7" s="269"/>
      <c r="L7" s="269"/>
      <c r="AD7" s="199" t="s">
        <v>81</v>
      </c>
      <c r="AF7" s="220" t="e">
        <f>SUM(AF3:AF6)</f>
        <v>#REF!</v>
      </c>
    </row>
    <row r="8" spans="1:35" ht="28.15" customHeight="1">
      <c r="A8" s="43" t="s">
        <v>294</v>
      </c>
      <c r="B8" s="1409" t="str">
        <f>IF('Sch-1 old'!H8=0, "", 'Sch-1 old'!H8)</f>
        <v/>
      </c>
      <c r="C8" s="1409"/>
      <c r="D8" s="423"/>
      <c r="E8" s="508" t="str">
        <f>'Sch-1 old'!K8</f>
        <v>Power Grid Corporation of India Ltd.,</v>
      </c>
      <c r="F8" s="423"/>
      <c r="G8" s="63"/>
      <c r="I8" s="269"/>
      <c r="J8" s="269"/>
      <c r="K8" s="269"/>
      <c r="L8" s="269"/>
    </row>
    <row r="9" spans="1:35" ht="28.15" customHeight="1">
      <c r="A9" s="43" t="s">
        <v>295</v>
      </c>
      <c r="B9" s="1409" t="str">
        <f>IF('Sch-1 old'!H9=0, "", 'Sch-1 old'!H9)</f>
        <v/>
      </c>
      <c r="C9" s="1409"/>
      <c r="D9" s="423"/>
      <c r="E9" s="508" t="str">
        <f>'Sch-1 old'!K9</f>
        <v>"Saudamini", Plot No.-2</v>
      </c>
      <c r="F9" s="423"/>
      <c r="G9" s="63"/>
      <c r="I9" s="269"/>
      <c r="J9" s="269"/>
      <c r="K9" s="269"/>
      <c r="L9" s="269"/>
    </row>
    <row r="10" spans="1:35" ht="28.15" customHeight="1">
      <c r="A10" s="44"/>
      <c r="B10" s="1409" t="str">
        <f>IF('Sch-1 old'!H10=0, "", 'Sch-1 old'!H10)</f>
        <v/>
      </c>
      <c r="C10" s="1409"/>
      <c r="D10" s="423"/>
      <c r="E10" s="508" t="str">
        <f>'Sch-1 old'!K10</f>
        <v xml:space="preserve">Sector-29, </v>
      </c>
      <c r="F10" s="423"/>
      <c r="G10" s="63"/>
      <c r="I10" s="269"/>
      <c r="J10" s="269"/>
      <c r="K10" s="269"/>
      <c r="L10" s="269"/>
      <c r="AD10" s="199" t="s">
        <v>216</v>
      </c>
      <c r="AF10" s="227">
        <f>'Sch-1 old'!Y10</f>
        <v>0</v>
      </c>
    </row>
    <row r="11" spans="1:35" ht="28.15" customHeight="1">
      <c r="A11" s="44"/>
      <c r="B11" s="1409" t="str">
        <f>IF('Sch-1 old'!H11=0, "", 'Sch-1 old'!H11)</f>
        <v/>
      </c>
      <c r="C11" s="1409"/>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30" t="s">
        <v>342</v>
      </c>
      <c r="B13" s="1430"/>
      <c r="C13" s="1430"/>
      <c r="D13" s="1430"/>
      <c r="E13" s="1430"/>
      <c r="F13" s="1430"/>
      <c r="G13" s="1431"/>
      <c r="I13" s="269"/>
      <c r="J13" s="269"/>
      <c r="K13" s="269"/>
      <c r="L13" s="269"/>
    </row>
    <row r="14" spans="1:35" ht="33.75" customHeight="1">
      <c r="A14" s="110" t="s">
        <v>343</v>
      </c>
      <c r="B14" s="493" t="s">
        <v>344</v>
      </c>
      <c r="C14" s="493" t="s">
        <v>98</v>
      </c>
      <c r="D14" s="493" t="s">
        <v>218</v>
      </c>
      <c r="E14" s="493" t="s">
        <v>345</v>
      </c>
      <c r="F14" s="111" t="s">
        <v>346</v>
      </c>
      <c r="G14" s="308"/>
      <c r="I14" s="269"/>
      <c r="J14" s="269"/>
      <c r="K14" s="269"/>
      <c r="L14" s="269"/>
      <c r="AE14" s="1426" t="s">
        <v>347</v>
      </c>
      <c r="AF14" s="1426"/>
      <c r="AG14" s="201" t="s">
        <v>87</v>
      </c>
      <c r="AH14" s="1426" t="s">
        <v>348</v>
      </c>
      <c r="AI14" s="1426"/>
    </row>
    <row r="15" spans="1:35" s="428" customFormat="1">
      <c r="A15" s="512" t="s">
        <v>15</v>
      </c>
      <c r="B15" s="509"/>
      <c r="C15" s="509"/>
      <c r="D15" s="509"/>
      <c r="E15" s="510"/>
      <c r="F15" s="511"/>
    </row>
    <row r="16" spans="1:35" s="428" customFormat="1">
      <c r="A16" s="513" t="s">
        <v>281</v>
      </c>
      <c r="B16" s="509"/>
      <c r="C16" s="509"/>
      <c r="D16" s="509"/>
      <c r="E16" s="510"/>
      <c r="F16" s="511"/>
    </row>
    <row r="17" spans="1:35" s="428" customFormat="1">
      <c r="A17" s="513" t="s">
        <v>283</v>
      </c>
      <c r="B17" s="509"/>
      <c r="C17" s="509"/>
      <c r="D17" s="509"/>
      <c r="E17" s="510"/>
      <c r="F17" s="511"/>
    </row>
    <row r="18" spans="1:35" s="428" customFormat="1" ht="15.75">
      <c r="A18" s="514"/>
      <c r="B18" s="516" t="s">
        <v>349</v>
      </c>
      <c r="C18" s="516"/>
      <c r="D18" s="516"/>
      <c r="E18" s="516"/>
      <c r="F18" s="517">
        <f>SUM(F16:F17)</f>
        <v>0</v>
      </c>
    </row>
    <row r="19" spans="1:35" s="428" customFormat="1" ht="15.75">
      <c r="A19" s="515"/>
      <c r="B19" s="516" t="s">
        <v>350</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351</v>
      </c>
      <c r="AE21" s="229" t="e">
        <f>#REF!-#REF!</f>
        <v>#REF!</v>
      </c>
      <c r="AG21" s="257" t="s">
        <v>352</v>
      </c>
      <c r="AH21" s="229" t="e">
        <f>#REF!-#REF!</f>
        <v>#REF!</v>
      </c>
    </row>
    <row r="22" spans="1:35" ht="18.600000000000001" customHeight="1">
      <c r="A22" s="1432"/>
      <c r="B22" s="1432"/>
      <c r="C22" s="1432"/>
      <c r="D22" s="1432"/>
      <c r="E22" s="1432"/>
      <c r="F22" s="1432"/>
      <c r="G22" s="1432"/>
      <c r="I22" s="269"/>
      <c r="J22" s="269"/>
      <c r="K22" s="269"/>
      <c r="L22" s="269"/>
      <c r="AD22" s="184" t="s">
        <v>87</v>
      </c>
      <c r="AE22" s="257" t="e">
        <f>IF(#REF!&gt;0,#REF!&amp; " Item(s) in Sch-3", "")</f>
        <v>#REF!</v>
      </c>
      <c r="AF22" s="229"/>
    </row>
    <row r="23" spans="1:35" ht="28.15" customHeight="1">
      <c r="A23" s="373"/>
      <c r="B23" s="373"/>
      <c r="C23" s="1386" t="s">
        <v>353</v>
      </c>
      <c r="D23" s="1386"/>
      <c r="E23" s="1386"/>
      <c r="F23" s="1386"/>
      <c r="G23" s="1386"/>
      <c r="I23" s="269"/>
      <c r="J23" s="269"/>
      <c r="K23" s="269"/>
      <c r="L23" s="269"/>
      <c r="AE23" s="257"/>
      <c r="AF23" s="229"/>
    </row>
    <row r="24" spans="1:35" ht="28.15" customHeight="1">
      <c r="A24" s="101" t="s">
        <v>158</v>
      </c>
      <c r="B24" s="116" t="str">
        <f>'Sch-1 old'!D48</f>
        <v>--</v>
      </c>
      <c r="C24" s="1386" t="str">
        <f>"Printed Name   : " &amp; 'Sch-1 old'!K49</f>
        <v xml:space="preserve">Printed Name   : </v>
      </c>
      <c r="D24" s="1386"/>
      <c r="E24" s="1386"/>
      <c r="F24" s="1386"/>
      <c r="G24" s="1386"/>
      <c r="I24" s="269"/>
      <c r="J24" s="269"/>
      <c r="K24" s="269"/>
      <c r="L24" s="269"/>
    </row>
    <row r="25" spans="1:35" ht="28.15" customHeight="1">
      <c r="A25" s="101" t="s">
        <v>159</v>
      </c>
      <c r="B25" s="112" t="str">
        <f>'Sch-1 old'!D49</f>
        <v/>
      </c>
      <c r="C25" s="1386" t="str">
        <f>"Designation      : " &amp; 'Sch-1 old'!K50</f>
        <v xml:space="preserve">Designation      : </v>
      </c>
      <c r="D25" s="1386"/>
      <c r="E25" s="1386"/>
      <c r="F25" s="1386"/>
      <c r="G25" s="1386"/>
      <c r="I25" s="269"/>
      <c r="J25" s="269"/>
      <c r="K25" s="269"/>
      <c r="L25" s="269"/>
    </row>
    <row r="26" spans="1:35" ht="28.15" customHeight="1">
      <c r="A26" s="90"/>
      <c r="B26" s="89"/>
      <c r="C26" s="1386" t="s">
        <v>354</v>
      </c>
      <c r="D26" s="1386"/>
      <c r="E26" s="1386"/>
      <c r="F26" s="1386"/>
      <c r="G26" s="1386"/>
      <c r="I26" s="269"/>
      <c r="J26" s="269"/>
      <c r="K26" s="269"/>
      <c r="L26" s="269"/>
    </row>
    <row r="27" spans="1:35" ht="28.15" customHeight="1">
      <c r="A27" s="90"/>
      <c r="B27" s="89"/>
      <c r="C27" s="302"/>
      <c r="D27" s="302"/>
      <c r="E27" s="302"/>
      <c r="F27" s="302"/>
      <c r="G27" s="302"/>
      <c r="I27" s="269"/>
      <c r="J27" s="269"/>
      <c r="K27" s="269"/>
      <c r="L27" s="269"/>
    </row>
    <row r="28" spans="1:35" ht="36.75" customHeight="1">
      <c r="A28" s="113" t="s">
        <v>339</v>
      </c>
      <c r="B28" s="1433" t="s">
        <v>340</v>
      </c>
      <c r="C28" s="1433"/>
      <c r="D28" s="1433"/>
      <c r="E28" s="1433"/>
      <c r="F28" s="1433"/>
      <c r="G28" s="1433"/>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Spec No: CC/NT/W-GIS/DOM/A01/26/04616</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28" t="str">
        <f t="shared" ref="A106:C107" si="0">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6" s="1428">
        <f t="shared" si="0"/>
        <v>0</v>
      </c>
      <c r="C106" s="1428">
        <f t="shared" si="0"/>
        <v>0</v>
      </c>
      <c r="D106" s="1428"/>
      <c r="E106" s="1428"/>
      <c r="F106" s="1428"/>
      <c r="G106" s="1428">
        <f>G3</f>
        <v>0</v>
      </c>
      <c r="H106" s="188"/>
    </row>
    <row r="107" spans="1:12" s="269" customFormat="1" hidden="1">
      <c r="A107" s="1429" t="str">
        <f t="shared" si="0"/>
        <v>(SCHEDULE OF RATES AND PRICES : TYPE TEST CHARGES)</v>
      </c>
      <c r="B107" s="1429">
        <f t="shared" si="0"/>
        <v>0</v>
      </c>
      <c r="C107" s="1429">
        <f t="shared" si="0"/>
        <v>0</v>
      </c>
      <c r="D107" s="1429"/>
      <c r="E107" s="1429"/>
      <c r="F107" s="1429"/>
      <c r="G107" s="1429">
        <f>G4</f>
        <v>0</v>
      </c>
      <c r="H107" s="188"/>
    </row>
    <row r="108" spans="1:12" s="269" customFormat="1" hidden="1">
      <c r="A108" s="69"/>
      <c r="B108" s="109"/>
      <c r="C108" s="109"/>
      <c r="D108" s="109"/>
      <c r="E108" s="109"/>
      <c r="F108" s="109"/>
      <c r="G108" s="109"/>
      <c r="H108" s="188"/>
    </row>
    <row r="109" spans="1:12" s="269" customFormat="1" hidden="1">
      <c r="A109" s="32" t="str">
        <f>A6</f>
        <v>Bidder’s Name and Address (Lead Partner) :</v>
      </c>
      <c r="B109" s="42"/>
      <c r="C109" s="42"/>
      <c r="D109" s="42"/>
      <c r="E109" s="42"/>
      <c r="F109" s="42"/>
      <c r="G109" s="64">
        <f t="shared" ref="G109:G114" si="1">G6</f>
        <v>0</v>
      </c>
      <c r="H109" s="188"/>
    </row>
    <row r="110" spans="1:12" s="269" customFormat="1" hidden="1">
      <c r="A110" s="1421" t="str">
        <f>A7</f>
        <v/>
      </c>
      <c r="B110" s="1421">
        <f t="shared" ref="B110:C114" si="2">B7</f>
        <v>0</v>
      </c>
      <c r="C110" s="1421">
        <f t="shared" si="2"/>
        <v>0</v>
      </c>
      <c r="D110" s="424"/>
      <c r="E110" s="424"/>
      <c r="F110" s="424"/>
      <c r="G110" s="63">
        <f t="shared" si="1"/>
        <v>0</v>
      </c>
      <c r="H110" s="188"/>
    </row>
    <row r="111" spans="1:12" s="269" customFormat="1" hidden="1">
      <c r="A111" s="43" t="str">
        <f>A8</f>
        <v>Name     :</v>
      </c>
      <c r="B111" s="1409" t="str">
        <f t="shared" si="2"/>
        <v/>
      </c>
      <c r="C111" s="1409">
        <f t="shared" si="2"/>
        <v>0</v>
      </c>
      <c r="D111" s="423"/>
      <c r="E111" s="423"/>
      <c r="F111" s="423"/>
      <c r="G111" s="63">
        <f t="shared" si="1"/>
        <v>0</v>
      </c>
      <c r="H111" s="188"/>
    </row>
    <row r="112" spans="1:12" s="269" customFormat="1" hidden="1">
      <c r="A112" s="43" t="str">
        <f>A9</f>
        <v>Address :</v>
      </c>
      <c r="B112" s="1409" t="str">
        <f t="shared" si="2"/>
        <v/>
      </c>
      <c r="C112" s="1409">
        <f t="shared" si="2"/>
        <v>0</v>
      </c>
      <c r="D112" s="423"/>
      <c r="E112" s="423"/>
      <c r="F112" s="423"/>
      <c r="G112" s="63">
        <f t="shared" si="1"/>
        <v>0</v>
      </c>
      <c r="H112" s="188"/>
    </row>
    <row r="113" spans="1:35" s="269" customFormat="1" hidden="1">
      <c r="A113" s="44"/>
      <c r="B113" s="1409" t="str">
        <f t="shared" si="2"/>
        <v/>
      </c>
      <c r="C113" s="1409">
        <f t="shared" si="2"/>
        <v>0</v>
      </c>
      <c r="D113" s="423"/>
      <c r="E113" s="423"/>
      <c r="F113" s="423"/>
      <c r="G113" s="63">
        <f t="shared" si="1"/>
        <v>0</v>
      </c>
      <c r="H113" s="188"/>
    </row>
    <row r="114" spans="1:35" s="269" customFormat="1" hidden="1">
      <c r="A114" s="44"/>
      <c r="B114" s="1409" t="str">
        <f t="shared" si="2"/>
        <v/>
      </c>
      <c r="C114" s="1409">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24">
        <f>G14</f>
        <v>0</v>
      </c>
      <c r="D116" s="1424"/>
      <c r="E116" s="1424"/>
      <c r="F116" s="1424"/>
      <c r="G116" s="1424"/>
      <c r="H116" s="188"/>
      <c r="AE116" s="1424"/>
      <c r="AF116" s="1424"/>
      <c r="AH116" s="1424"/>
      <c r="AI116" s="1424"/>
    </row>
    <row r="117" spans="1:35" s="269" customFormat="1" hidden="1">
      <c r="A117" s="109" t="e">
        <f>#REF!</f>
        <v>#REF!</v>
      </c>
      <c r="B117" s="109" t="e">
        <f>#REF!</f>
        <v>#REF!</v>
      </c>
      <c r="C117" s="1425" t="e">
        <f>#REF!</f>
        <v>#REF!</v>
      </c>
      <c r="D117" s="1425"/>
      <c r="E117" s="1425"/>
      <c r="F117" s="1425"/>
      <c r="G117" s="1425"/>
      <c r="H117" s="188"/>
      <c r="AE117" s="1425"/>
      <c r="AF117" s="1425"/>
      <c r="AH117" s="1425"/>
      <c r="AI117" s="1425"/>
    </row>
    <row r="118" spans="1:35" s="269" customFormat="1" hidden="1">
      <c r="A118" s="309" t="e">
        <f>#REF!</f>
        <v>#REF!</v>
      </c>
      <c r="B118" s="310" t="e">
        <f>#REF!</f>
        <v>#REF!</v>
      </c>
      <c r="C118" s="1425"/>
      <c r="D118" s="1425"/>
      <c r="E118" s="1425"/>
      <c r="F118" s="1425"/>
      <c r="G118" s="1425"/>
      <c r="H118" s="188"/>
      <c r="AE118" s="1425"/>
      <c r="AF118" s="1425"/>
      <c r="AH118" s="1425"/>
      <c r="AI118" s="1425"/>
    </row>
    <row r="119" spans="1:35" s="269" customFormat="1" hidden="1">
      <c r="A119" s="311" t="e">
        <f>#REF!</f>
        <v>#REF!</v>
      </c>
      <c r="B119" s="312" t="e">
        <f>#REF!</f>
        <v>#REF!</v>
      </c>
      <c r="C119" s="1422" t="e">
        <f>#REF!</f>
        <v>#REF!</v>
      </c>
      <c r="D119" s="1422"/>
      <c r="E119" s="1422"/>
      <c r="F119" s="1422"/>
      <c r="G119" s="1422"/>
      <c r="H119" s="186"/>
      <c r="AE119" s="313"/>
      <c r="AF119" s="313"/>
      <c r="AH119" s="313"/>
      <c r="AI119" s="313"/>
    </row>
    <row r="120" spans="1:35" s="269" customFormat="1" hidden="1">
      <c r="A120" s="311" t="e">
        <f>#REF!</f>
        <v>#REF!</v>
      </c>
      <c r="B120" s="312" t="e">
        <f>#REF!</f>
        <v>#REF!</v>
      </c>
      <c r="C120" s="1422" t="e">
        <f>#REF!</f>
        <v>#REF!</v>
      </c>
      <c r="D120" s="1422"/>
      <c r="E120" s="1422"/>
      <c r="F120" s="1422"/>
      <c r="G120" s="1422"/>
      <c r="H120" s="186"/>
      <c r="AE120" s="314"/>
      <c r="AF120" s="314"/>
      <c r="AH120" s="313"/>
      <c r="AI120" s="314"/>
    </row>
    <row r="121" spans="1:35" s="269" customFormat="1" ht="20.100000000000001" hidden="1" customHeight="1">
      <c r="A121" s="315"/>
      <c r="B121" s="310" t="e">
        <f>#REF!</f>
        <v>#REF!</v>
      </c>
      <c r="C121" s="1422" t="e">
        <f>#REF!</f>
        <v>#REF!</v>
      </c>
      <c r="D121" s="1422"/>
      <c r="E121" s="1422"/>
      <c r="F121" s="1422"/>
      <c r="G121" s="1422"/>
      <c r="H121" s="188"/>
      <c r="AE121" s="314"/>
      <c r="AF121" s="314"/>
      <c r="AH121" s="314"/>
      <c r="AI121" s="314"/>
    </row>
    <row r="122" spans="1:35" s="269" customFormat="1" hidden="1">
      <c r="A122" s="309" t="e">
        <f>#REF!</f>
        <v>#REF!</v>
      </c>
      <c r="B122" s="310" t="e">
        <f>#REF!</f>
        <v>#REF!</v>
      </c>
      <c r="C122" s="1422"/>
      <c r="D122" s="1422"/>
      <c r="E122" s="1422"/>
      <c r="F122" s="1422"/>
      <c r="G122" s="1422"/>
      <c r="H122" s="188"/>
      <c r="AE122" s="1422"/>
      <c r="AF122" s="1422"/>
      <c r="AH122" s="1422"/>
      <c r="AI122" s="1422"/>
    </row>
    <row r="123" spans="1:35" s="269" customFormat="1" hidden="1">
      <c r="A123" s="316" t="e">
        <f>#REF!</f>
        <v>#REF!</v>
      </c>
      <c r="B123" s="310" t="e">
        <f>#REF!</f>
        <v>#REF!</v>
      </c>
      <c r="C123" s="1422"/>
      <c r="D123" s="1422"/>
      <c r="E123" s="1422"/>
      <c r="F123" s="1422"/>
      <c r="G123" s="1422"/>
      <c r="H123" s="188"/>
      <c r="AE123" s="1422"/>
      <c r="AF123" s="1422"/>
      <c r="AH123" s="1422"/>
      <c r="AI123" s="1422"/>
    </row>
    <row r="124" spans="1:35" s="269" customFormat="1" hidden="1">
      <c r="A124" s="317" t="e">
        <f>#REF!</f>
        <v>#REF!</v>
      </c>
      <c r="B124" s="310" t="e">
        <f>#REF!</f>
        <v>#REF!</v>
      </c>
      <c r="C124" s="1422"/>
      <c r="D124" s="1422"/>
      <c r="E124" s="1422"/>
      <c r="F124" s="1422"/>
      <c r="G124" s="1422"/>
      <c r="H124" s="188"/>
      <c r="AE124" s="1422"/>
      <c r="AF124" s="1422"/>
      <c r="AH124" s="1422"/>
      <c r="AI124" s="1422"/>
    </row>
    <row r="125" spans="1:35" s="269" customFormat="1" hidden="1">
      <c r="A125" s="311" t="e">
        <f>#REF!</f>
        <v>#REF!</v>
      </c>
      <c r="B125" s="312" t="e">
        <f>#REF!</f>
        <v>#REF!</v>
      </c>
      <c r="C125" s="1422" t="e">
        <f>#REF!</f>
        <v>#REF!</v>
      </c>
      <c r="D125" s="1422"/>
      <c r="E125" s="1422"/>
      <c r="F125" s="1422"/>
      <c r="G125" s="1422"/>
      <c r="H125" s="186"/>
      <c r="AE125" s="314"/>
      <c r="AF125" s="314"/>
      <c r="AH125" s="313"/>
      <c r="AI125" s="314"/>
    </row>
    <row r="126" spans="1:35" s="269" customFormat="1" hidden="1">
      <c r="A126" s="311" t="e">
        <f>#REF!</f>
        <v>#REF!</v>
      </c>
      <c r="B126" s="312" t="e">
        <f>#REF!</f>
        <v>#REF!</v>
      </c>
      <c r="C126" s="1422" t="e">
        <f>#REF!</f>
        <v>#REF!</v>
      </c>
      <c r="D126" s="1422"/>
      <c r="E126" s="1422"/>
      <c r="F126" s="1422"/>
      <c r="G126" s="1422"/>
      <c r="H126" s="186"/>
      <c r="AE126" s="314"/>
      <c r="AF126" s="314"/>
      <c r="AH126" s="313"/>
      <c r="AI126" s="314"/>
    </row>
    <row r="127" spans="1:35" s="269" customFormat="1" hidden="1">
      <c r="A127" s="311" t="e">
        <f>#REF!</f>
        <v>#REF!</v>
      </c>
      <c r="B127" s="312" t="e">
        <f>#REF!</f>
        <v>#REF!</v>
      </c>
      <c r="C127" s="1422" t="e">
        <f>#REF!</f>
        <v>#REF!</v>
      </c>
      <c r="D127" s="1422"/>
      <c r="E127" s="1422"/>
      <c r="F127" s="1422"/>
      <c r="G127" s="1422"/>
      <c r="H127" s="186"/>
      <c r="AE127" s="314"/>
      <c r="AF127" s="314"/>
      <c r="AH127" s="313"/>
      <c r="AI127" s="314"/>
    </row>
    <row r="128" spans="1:35" s="269" customFormat="1" hidden="1">
      <c r="A128" s="311" t="e">
        <f>#REF!</f>
        <v>#REF!</v>
      </c>
      <c r="B128" s="312" t="e">
        <f>#REF!</f>
        <v>#REF!</v>
      </c>
      <c r="C128" s="1422" t="e">
        <f>#REF!</f>
        <v>#REF!</v>
      </c>
      <c r="D128" s="1422"/>
      <c r="E128" s="1422"/>
      <c r="F128" s="1422"/>
      <c r="G128" s="1422"/>
      <c r="H128" s="186"/>
      <c r="AE128" s="314"/>
      <c r="AF128" s="314"/>
      <c r="AH128" s="313"/>
      <c r="AI128" s="314"/>
    </row>
    <row r="129" spans="1:35" s="269" customFormat="1" hidden="1">
      <c r="A129" s="311"/>
      <c r="B129" s="310" t="e">
        <f>#REF!</f>
        <v>#REF!</v>
      </c>
      <c r="C129" s="1422" t="e">
        <f>#REF!</f>
        <v>#REF!</v>
      </c>
      <c r="D129" s="1422"/>
      <c r="E129" s="1422"/>
      <c r="F129" s="1422"/>
      <c r="G129" s="1422"/>
      <c r="H129" s="186"/>
      <c r="AE129" s="314"/>
      <c r="AF129" s="314"/>
      <c r="AH129" s="314"/>
      <c r="AI129" s="314"/>
    </row>
    <row r="130" spans="1:35" s="269" customFormat="1" ht="20.100000000000001" hidden="1" customHeight="1">
      <c r="A130" s="317" t="e">
        <f>#REF!</f>
        <v>#REF!</v>
      </c>
      <c r="B130" s="310" t="e">
        <f>#REF!</f>
        <v>#REF!</v>
      </c>
      <c r="C130" s="1422"/>
      <c r="D130" s="1422"/>
      <c r="E130" s="1422"/>
      <c r="F130" s="1422"/>
      <c r="G130" s="1422"/>
      <c r="H130" s="186"/>
      <c r="AE130" s="314"/>
      <c r="AF130" s="314"/>
      <c r="AH130" s="314"/>
      <c r="AI130" s="314"/>
    </row>
    <row r="131" spans="1:35" s="269" customFormat="1" hidden="1">
      <c r="A131" s="311" t="e">
        <f>#REF!</f>
        <v>#REF!</v>
      </c>
      <c r="B131" s="312" t="e">
        <f>#REF!</f>
        <v>#REF!</v>
      </c>
      <c r="C131" s="1422" t="e">
        <f>#REF!</f>
        <v>#REF!</v>
      </c>
      <c r="D131" s="1422"/>
      <c r="E131" s="1422"/>
      <c r="F131" s="1422"/>
      <c r="G131" s="1422"/>
      <c r="H131" s="186"/>
      <c r="AE131" s="314"/>
      <c r="AF131" s="314"/>
      <c r="AH131" s="313"/>
      <c r="AI131" s="314"/>
    </row>
    <row r="132" spans="1:35" s="269" customFormat="1" hidden="1">
      <c r="A132" s="311" t="e">
        <f>#REF!</f>
        <v>#REF!</v>
      </c>
      <c r="B132" s="312" t="e">
        <f>#REF!</f>
        <v>#REF!</v>
      </c>
      <c r="C132" s="1422" t="e">
        <f>#REF!</f>
        <v>#REF!</v>
      </c>
      <c r="D132" s="1422"/>
      <c r="E132" s="1422"/>
      <c r="F132" s="1422"/>
      <c r="G132" s="1422"/>
      <c r="H132" s="186"/>
      <c r="AE132" s="314"/>
      <c r="AF132" s="314"/>
      <c r="AH132" s="313"/>
      <c r="AI132" s="314"/>
    </row>
    <row r="133" spans="1:35" s="269" customFormat="1" ht="20.100000000000001" hidden="1" customHeight="1">
      <c r="A133" s="311" t="e">
        <f>#REF!</f>
        <v>#REF!</v>
      </c>
      <c r="B133" s="312" t="e">
        <f>#REF!</f>
        <v>#REF!</v>
      </c>
      <c r="C133" s="1422" t="e">
        <f>#REF!</f>
        <v>#REF!</v>
      </c>
      <c r="D133" s="1422"/>
      <c r="E133" s="1422"/>
      <c r="F133" s="1422"/>
      <c r="G133" s="1422"/>
      <c r="H133" s="186"/>
      <c r="AE133" s="314"/>
      <c r="AF133" s="314"/>
      <c r="AH133" s="313"/>
      <c r="AI133" s="314"/>
    </row>
    <row r="134" spans="1:35" s="269" customFormat="1" hidden="1">
      <c r="A134" s="311" t="e">
        <f>#REF!</f>
        <v>#REF!</v>
      </c>
      <c r="B134" s="312" t="e">
        <f>#REF!</f>
        <v>#REF!</v>
      </c>
      <c r="C134" s="1422" t="e">
        <f>#REF!</f>
        <v>#REF!</v>
      </c>
      <c r="D134" s="1422"/>
      <c r="E134" s="1422"/>
      <c r="F134" s="1422"/>
      <c r="G134" s="1422"/>
      <c r="H134" s="186"/>
      <c r="AE134" s="314"/>
      <c r="AF134" s="314"/>
      <c r="AH134" s="313"/>
      <c r="AI134" s="314"/>
    </row>
    <row r="135" spans="1:35" s="270" customFormat="1" ht="20.100000000000001" hidden="1" customHeight="1">
      <c r="A135" s="318"/>
      <c r="B135" s="310" t="e">
        <f>#REF!</f>
        <v>#REF!</v>
      </c>
      <c r="C135" s="1422" t="e">
        <f>#REF!</f>
        <v>#REF!</v>
      </c>
      <c r="D135" s="1422"/>
      <c r="E135" s="1422"/>
      <c r="F135" s="1422"/>
      <c r="G135" s="1422"/>
      <c r="H135" s="186"/>
      <c r="AE135" s="314"/>
      <c r="AF135" s="314"/>
      <c r="AH135" s="314"/>
      <c r="AI135" s="314"/>
    </row>
    <row r="136" spans="1:35" s="269" customFormat="1" ht="24" hidden="1" customHeight="1">
      <c r="A136" s="317" t="e">
        <f>#REF!</f>
        <v>#REF!</v>
      </c>
      <c r="B136" s="310" t="e">
        <f>#REF!</f>
        <v>#REF!</v>
      </c>
      <c r="C136" s="1422"/>
      <c r="D136" s="1422"/>
      <c r="E136" s="1422"/>
      <c r="F136" s="1422"/>
      <c r="G136" s="1422"/>
      <c r="H136" s="186"/>
      <c r="AE136" s="314"/>
      <c r="AF136" s="314"/>
      <c r="AH136" s="314"/>
      <c r="AI136" s="314"/>
    </row>
    <row r="137" spans="1:35" s="269" customFormat="1" hidden="1">
      <c r="A137" s="311" t="e">
        <f>#REF!</f>
        <v>#REF!</v>
      </c>
      <c r="B137" s="312" t="e">
        <f>#REF!</f>
        <v>#REF!</v>
      </c>
      <c r="C137" s="1422" t="e">
        <f>#REF!</f>
        <v>#REF!</v>
      </c>
      <c r="D137" s="1422"/>
      <c r="E137" s="1422"/>
      <c r="F137" s="1422"/>
      <c r="G137" s="1422"/>
      <c r="H137" s="186"/>
      <c r="AE137" s="314"/>
      <c r="AF137" s="314"/>
      <c r="AH137" s="313"/>
      <c r="AI137" s="314"/>
    </row>
    <row r="138" spans="1:35" s="269" customFormat="1" hidden="1">
      <c r="A138" s="311" t="e">
        <f>#REF!</f>
        <v>#REF!</v>
      </c>
      <c r="B138" s="312" t="e">
        <f>#REF!</f>
        <v>#REF!</v>
      </c>
      <c r="C138" s="1422" t="e">
        <f>#REF!</f>
        <v>#REF!</v>
      </c>
      <c r="D138" s="1422"/>
      <c r="E138" s="1422"/>
      <c r="F138" s="1422"/>
      <c r="G138" s="1422"/>
      <c r="H138" s="186"/>
      <c r="AE138" s="314"/>
      <c r="AF138" s="314"/>
      <c r="AH138" s="313"/>
      <c r="AI138" s="314"/>
    </row>
    <row r="139" spans="1:35" s="269" customFormat="1" ht="33" hidden="1" customHeight="1">
      <c r="A139" s="311" t="e">
        <f>#REF!</f>
        <v>#REF!</v>
      </c>
      <c r="B139" s="312" t="e">
        <f>#REF!</f>
        <v>#REF!</v>
      </c>
      <c r="C139" s="1422" t="e">
        <f>#REF!</f>
        <v>#REF!</v>
      </c>
      <c r="D139" s="1422"/>
      <c r="E139" s="1422"/>
      <c r="F139" s="1422"/>
      <c r="G139" s="1422"/>
      <c r="H139" s="186"/>
      <c r="AE139" s="314"/>
      <c r="AF139" s="314"/>
      <c r="AH139" s="313"/>
      <c r="AI139" s="314"/>
    </row>
    <row r="140" spans="1:35" s="270" customFormat="1" ht="20.100000000000001" hidden="1" customHeight="1">
      <c r="A140" s="311"/>
      <c r="B140" s="310" t="e">
        <f>#REF!</f>
        <v>#REF!</v>
      </c>
      <c r="C140" s="1422" t="e">
        <f>#REF!</f>
        <v>#REF!</v>
      </c>
      <c r="D140" s="1422"/>
      <c r="E140" s="1422"/>
      <c r="F140" s="1422"/>
      <c r="G140" s="1422"/>
      <c r="H140" s="186"/>
      <c r="AE140" s="314"/>
      <c r="AF140" s="314"/>
      <c r="AH140" s="314"/>
      <c r="AI140" s="314"/>
    </row>
    <row r="141" spans="1:35" s="269" customFormat="1" ht="20.100000000000001" hidden="1" customHeight="1">
      <c r="A141" s="317" t="e">
        <f>#REF!</f>
        <v>#REF!</v>
      </c>
      <c r="B141" s="310" t="e">
        <f>#REF!</f>
        <v>#REF!</v>
      </c>
      <c r="C141" s="1422"/>
      <c r="D141" s="1422"/>
      <c r="E141" s="1422"/>
      <c r="F141" s="1422"/>
      <c r="G141" s="1422"/>
      <c r="H141" s="186"/>
      <c r="AE141" s="314"/>
      <c r="AF141" s="314"/>
      <c r="AH141" s="314"/>
      <c r="AI141" s="314"/>
    </row>
    <row r="142" spans="1:35" s="269" customFormat="1" hidden="1">
      <c r="A142" s="311" t="e">
        <f>#REF!</f>
        <v>#REF!</v>
      </c>
      <c r="B142" s="312" t="e">
        <f>#REF!</f>
        <v>#REF!</v>
      </c>
      <c r="C142" s="1422" t="e">
        <f>#REF!</f>
        <v>#REF!</v>
      </c>
      <c r="D142" s="1422"/>
      <c r="E142" s="1422"/>
      <c r="F142" s="1422"/>
      <c r="G142" s="1422"/>
      <c r="H142" s="186"/>
      <c r="AE142" s="314"/>
      <c r="AF142" s="314"/>
      <c r="AH142" s="313"/>
      <c r="AI142" s="314"/>
    </row>
    <row r="143" spans="1:35" s="269" customFormat="1" hidden="1">
      <c r="A143" s="311" t="e">
        <f>#REF!</f>
        <v>#REF!</v>
      </c>
      <c r="B143" s="312" t="e">
        <f>#REF!</f>
        <v>#REF!</v>
      </c>
      <c r="C143" s="1422" t="e">
        <f>#REF!</f>
        <v>#REF!</v>
      </c>
      <c r="D143" s="1422"/>
      <c r="E143" s="1422"/>
      <c r="F143" s="1422"/>
      <c r="G143" s="1422"/>
      <c r="H143" s="186"/>
      <c r="AE143" s="314"/>
      <c r="AF143" s="314"/>
      <c r="AH143" s="313"/>
      <c r="AI143" s="314"/>
    </row>
    <row r="144" spans="1:35" s="269" customFormat="1" hidden="1">
      <c r="A144" s="311" t="e">
        <f>#REF!</f>
        <v>#REF!</v>
      </c>
      <c r="B144" s="312" t="e">
        <f>#REF!</f>
        <v>#REF!</v>
      </c>
      <c r="C144" s="1422" t="e">
        <f>#REF!</f>
        <v>#REF!</v>
      </c>
      <c r="D144" s="1422"/>
      <c r="E144" s="1422"/>
      <c r="F144" s="1422"/>
      <c r="G144" s="1422"/>
      <c r="H144" s="186"/>
      <c r="AE144" s="314"/>
      <c r="AF144" s="314"/>
      <c r="AH144" s="313"/>
      <c r="AI144" s="314"/>
    </row>
    <row r="145" spans="1:35" s="269" customFormat="1" hidden="1">
      <c r="A145" s="311"/>
      <c r="B145" s="310" t="e">
        <f>#REF!</f>
        <v>#REF!</v>
      </c>
      <c r="C145" s="1422" t="e">
        <f>#REF!</f>
        <v>#REF!</v>
      </c>
      <c r="D145" s="1422"/>
      <c r="E145" s="1422"/>
      <c r="F145" s="1422"/>
      <c r="G145" s="1422"/>
      <c r="H145" s="186"/>
      <c r="AE145" s="314"/>
      <c r="AF145" s="314"/>
      <c r="AH145" s="314"/>
      <c r="AI145" s="314"/>
    </row>
    <row r="146" spans="1:35" s="269" customFormat="1" ht="20.100000000000001" hidden="1" customHeight="1">
      <c r="A146" s="317" t="e">
        <f>#REF!</f>
        <v>#REF!</v>
      </c>
      <c r="B146" s="310" t="e">
        <f>#REF!</f>
        <v>#REF!</v>
      </c>
      <c r="C146" s="1422"/>
      <c r="D146" s="1422"/>
      <c r="E146" s="1422"/>
      <c r="F146" s="1422"/>
      <c r="G146" s="1422"/>
      <c r="H146" s="186"/>
      <c r="AE146" s="314"/>
      <c r="AF146" s="314"/>
      <c r="AH146" s="314"/>
      <c r="AI146" s="314"/>
    </row>
    <row r="147" spans="1:35" s="269" customFormat="1" hidden="1">
      <c r="A147" s="311" t="e">
        <f>#REF!</f>
        <v>#REF!</v>
      </c>
      <c r="B147" s="312" t="e">
        <f>#REF!</f>
        <v>#REF!</v>
      </c>
      <c r="C147" s="1422" t="e">
        <f>#REF!</f>
        <v>#REF!</v>
      </c>
      <c r="D147" s="1422"/>
      <c r="E147" s="1422"/>
      <c r="F147" s="1422"/>
      <c r="G147" s="1422"/>
      <c r="H147" s="186"/>
      <c r="AE147" s="314"/>
      <c r="AF147" s="314"/>
      <c r="AH147" s="313"/>
      <c r="AI147" s="314"/>
    </row>
    <row r="148" spans="1:35" s="269" customFormat="1" hidden="1">
      <c r="A148" s="311" t="e">
        <f>#REF!</f>
        <v>#REF!</v>
      </c>
      <c r="B148" s="312" t="e">
        <f>#REF!</f>
        <v>#REF!</v>
      </c>
      <c r="C148" s="1422" t="e">
        <f>#REF!</f>
        <v>#REF!</v>
      </c>
      <c r="D148" s="1422"/>
      <c r="E148" s="1422"/>
      <c r="F148" s="1422"/>
      <c r="G148" s="1422"/>
      <c r="H148" s="186"/>
      <c r="AE148" s="314"/>
      <c r="AF148" s="314"/>
      <c r="AH148" s="313"/>
      <c r="AI148" s="314"/>
    </row>
    <row r="149" spans="1:35" s="269" customFormat="1" hidden="1">
      <c r="A149" s="311" t="e">
        <f>#REF!</f>
        <v>#REF!</v>
      </c>
      <c r="B149" s="312" t="e">
        <f>#REF!</f>
        <v>#REF!</v>
      </c>
      <c r="C149" s="1422" t="e">
        <f>#REF!</f>
        <v>#REF!</v>
      </c>
      <c r="D149" s="1422"/>
      <c r="E149" s="1422"/>
      <c r="F149" s="1422"/>
      <c r="G149" s="1422"/>
      <c r="H149" s="186"/>
      <c r="AE149" s="314"/>
      <c r="AF149" s="314"/>
      <c r="AH149" s="313"/>
      <c r="AI149" s="314"/>
    </row>
    <row r="150" spans="1:35" s="269" customFormat="1" hidden="1">
      <c r="A150" s="311" t="e">
        <f>#REF!</f>
        <v>#REF!</v>
      </c>
      <c r="B150" s="312" t="e">
        <f>#REF!</f>
        <v>#REF!</v>
      </c>
      <c r="C150" s="1422" t="e">
        <f>#REF!</f>
        <v>#REF!</v>
      </c>
      <c r="D150" s="1422"/>
      <c r="E150" s="1422"/>
      <c r="F150" s="1422"/>
      <c r="G150" s="1422"/>
      <c r="H150" s="186"/>
      <c r="AE150" s="314"/>
      <c r="AF150" s="314"/>
      <c r="AH150" s="313"/>
      <c r="AI150" s="314"/>
    </row>
    <row r="151" spans="1:35" s="270" customFormat="1" ht="20.100000000000001" hidden="1" customHeight="1">
      <c r="A151" s="311"/>
      <c r="B151" s="310" t="e">
        <f>#REF!</f>
        <v>#REF!</v>
      </c>
      <c r="C151" s="1422" t="e">
        <f>#REF!</f>
        <v>#REF!</v>
      </c>
      <c r="D151" s="1422"/>
      <c r="E151" s="1422"/>
      <c r="F151" s="1422"/>
      <c r="G151" s="1422"/>
      <c r="H151" s="186"/>
      <c r="AE151" s="314"/>
      <c r="AF151" s="314"/>
      <c r="AH151" s="314"/>
      <c r="AI151" s="314"/>
    </row>
    <row r="152" spans="1:35" s="269" customFormat="1" ht="20.100000000000001" hidden="1" customHeight="1">
      <c r="A152" s="319"/>
      <c r="B152" s="310" t="e">
        <f>#REF!</f>
        <v>#REF!</v>
      </c>
      <c r="C152" s="1422" t="e">
        <f>#REF!</f>
        <v>#REF!</v>
      </c>
      <c r="D152" s="1422"/>
      <c r="E152" s="1422"/>
      <c r="F152" s="1422"/>
      <c r="G152" s="1422"/>
      <c r="H152" s="186"/>
      <c r="AE152" s="314"/>
      <c r="AF152" s="314"/>
      <c r="AH152" s="314"/>
      <c r="AI152" s="314"/>
    </row>
    <row r="153" spans="1:35" s="269" customFormat="1" hidden="1">
      <c r="A153" s="319"/>
      <c r="B153" s="310"/>
      <c r="C153" s="1422"/>
      <c r="D153" s="1422"/>
      <c r="E153" s="1422"/>
      <c r="F153" s="1422"/>
      <c r="G153" s="1422"/>
      <c r="H153" s="186"/>
      <c r="AE153" s="314"/>
      <c r="AF153" s="314"/>
      <c r="AH153" s="314"/>
      <c r="AI153" s="314"/>
    </row>
    <row r="154" spans="1:35" s="269" customFormat="1" ht="20.100000000000001" hidden="1" customHeight="1">
      <c r="A154" s="316" t="e">
        <f>#REF!</f>
        <v>#REF!</v>
      </c>
      <c r="B154" s="310" t="e">
        <f>#REF!</f>
        <v>#REF!</v>
      </c>
      <c r="C154" s="1422"/>
      <c r="D154" s="1422"/>
      <c r="E154" s="1422"/>
      <c r="F154" s="1422"/>
      <c r="G154" s="1422"/>
      <c r="H154" s="186"/>
      <c r="AE154" s="314"/>
      <c r="AF154" s="314"/>
      <c r="AH154" s="314"/>
      <c r="AI154" s="314"/>
    </row>
    <row r="155" spans="1:35" s="269" customFormat="1" ht="30" hidden="1" customHeight="1">
      <c r="A155" s="317" t="e">
        <f>#REF!</f>
        <v>#REF!</v>
      </c>
      <c r="B155" s="310" t="e">
        <f>#REF!</f>
        <v>#REF!</v>
      </c>
      <c r="C155" s="1422"/>
      <c r="D155" s="1422"/>
      <c r="E155" s="1422"/>
      <c r="F155" s="1422"/>
      <c r="G155" s="1422"/>
      <c r="H155" s="186"/>
      <c r="AE155" s="314"/>
      <c r="AF155" s="314"/>
      <c r="AH155" s="314"/>
      <c r="AI155" s="314"/>
    </row>
    <row r="156" spans="1:35" s="269" customFormat="1" hidden="1">
      <c r="A156" s="311" t="e">
        <f>#REF!</f>
        <v>#REF!</v>
      </c>
      <c r="B156" s="312" t="e">
        <f>#REF!</f>
        <v>#REF!</v>
      </c>
      <c r="C156" s="1422" t="e">
        <f>#REF!</f>
        <v>#REF!</v>
      </c>
      <c r="D156" s="1422"/>
      <c r="E156" s="1422"/>
      <c r="F156" s="1422"/>
      <c r="G156" s="1422"/>
      <c r="H156" s="186"/>
      <c r="AE156" s="314"/>
      <c r="AF156" s="314"/>
      <c r="AH156" s="313"/>
      <c r="AI156" s="314"/>
    </row>
    <row r="157" spans="1:35" s="269" customFormat="1" hidden="1">
      <c r="A157" s="311" t="e">
        <f>#REF!</f>
        <v>#REF!</v>
      </c>
      <c r="B157" s="312" t="e">
        <f>#REF!</f>
        <v>#REF!</v>
      </c>
      <c r="C157" s="1422" t="e">
        <f>#REF!</f>
        <v>#REF!</v>
      </c>
      <c r="D157" s="1422"/>
      <c r="E157" s="1422"/>
      <c r="F157" s="1422"/>
      <c r="G157" s="1422"/>
      <c r="H157" s="186"/>
      <c r="AE157" s="314"/>
      <c r="AF157" s="314"/>
      <c r="AH157" s="313"/>
      <c r="AI157" s="314"/>
    </row>
    <row r="158" spans="1:35" s="269" customFormat="1" hidden="1">
      <c r="A158" s="311" t="e">
        <f>#REF!</f>
        <v>#REF!</v>
      </c>
      <c r="B158" s="312" t="e">
        <f>#REF!</f>
        <v>#REF!</v>
      </c>
      <c r="C158" s="1422" t="e">
        <f>#REF!</f>
        <v>#REF!</v>
      </c>
      <c r="D158" s="1422"/>
      <c r="E158" s="1422"/>
      <c r="F158" s="1422"/>
      <c r="G158" s="1422"/>
      <c r="H158" s="186"/>
      <c r="AE158" s="314"/>
      <c r="AF158" s="314"/>
      <c r="AH158" s="313"/>
      <c r="AI158" s="314"/>
    </row>
    <row r="159" spans="1:35" s="269" customFormat="1" ht="20.100000000000001" hidden="1" customHeight="1">
      <c r="A159" s="320"/>
      <c r="B159" s="310" t="e">
        <f>#REF!</f>
        <v>#REF!</v>
      </c>
      <c r="C159" s="1422" t="e">
        <f>#REF!</f>
        <v>#REF!</v>
      </c>
      <c r="D159" s="1422"/>
      <c r="E159" s="1422"/>
      <c r="F159" s="1422"/>
      <c r="G159" s="1422"/>
      <c r="H159" s="186"/>
      <c r="AE159" s="314"/>
      <c r="AF159" s="314"/>
      <c r="AH159" s="314"/>
      <c r="AI159" s="314"/>
    </row>
    <row r="160" spans="1:35" s="269" customFormat="1" ht="20.100000000000001" hidden="1" customHeight="1">
      <c r="A160" s="319"/>
      <c r="B160" s="310" t="e">
        <f>#REF!</f>
        <v>#REF!</v>
      </c>
      <c r="C160" s="1422" t="e">
        <f>#REF!</f>
        <v>#REF!</v>
      </c>
      <c r="D160" s="1422"/>
      <c r="E160" s="1422"/>
      <c r="F160" s="1422"/>
      <c r="G160" s="1422"/>
      <c r="H160" s="186"/>
      <c r="AE160" s="314"/>
      <c r="AF160" s="314"/>
      <c r="AH160" s="314"/>
      <c r="AI160" s="314"/>
    </row>
    <row r="161" spans="1:35" s="269" customFormat="1" ht="20.100000000000001" hidden="1" customHeight="1">
      <c r="A161" s="309" t="e">
        <f>#REF!</f>
        <v>#REF!</v>
      </c>
      <c r="B161" s="310" t="e">
        <f>#REF!</f>
        <v>#REF!</v>
      </c>
      <c r="C161" s="1422"/>
      <c r="D161" s="1422"/>
      <c r="E161" s="1422"/>
      <c r="F161" s="1422"/>
      <c r="G161" s="1422"/>
      <c r="H161" s="186"/>
      <c r="AE161" s="314"/>
      <c r="AF161" s="314"/>
      <c r="AH161" s="314"/>
      <c r="AI161" s="314"/>
    </row>
    <row r="162" spans="1:35" s="269" customFormat="1" ht="30" hidden="1" customHeight="1">
      <c r="A162" s="316" t="e">
        <f>#REF!</f>
        <v>#REF!</v>
      </c>
      <c r="B162" s="310" t="e">
        <f>#REF!</f>
        <v>#REF!</v>
      </c>
      <c r="C162" s="1422"/>
      <c r="D162" s="1422"/>
      <c r="E162" s="1422"/>
      <c r="F162" s="1422"/>
      <c r="G162" s="1422"/>
      <c r="H162" s="186"/>
      <c r="AE162" s="314"/>
      <c r="AF162" s="314"/>
      <c r="AH162" s="314"/>
      <c r="AI162" s="314"/>
    </row>
    <row r="163" spans="1:35" s="269" customFormat="1" ht="20.100000000000001" hidden="1" customHeight="1">
      <c r="A163" s="311" t="e">
        <f>#REF!</f>
        <v>#REF!</v>
      </c>
      <c r="B163" s="312" t="e">
        <f>#REF!</f>
        <v>#REF!</v>
      </c>
      <c r="C163" s="1422" t="e">
        <f>#REF!</f>
        <v>#REF!</v>
      </c>
      <c r="D163" s="1422"/>
      <c r="E163" s="1422"/>
      <c r="F163" s="1422"/>
      <c r="G163" s="1422"/>
      <c r="H163" s="186"/>
      <c r="AE163" s="314"/>
      <c r="AF163" s="314"/>
      <c r="AH163" s="313"/>
      <c r="AI163" s="314"/>
    </row>
    <row r="164" spans="1:35" s="269" customFormat="1" ht="20.100000000000001" hidden="1" customHeight="1">
      <c r="A164" s="311" t="e">
        <f>#REF!</f>
        <v>#REF!</v>
      </c>
      <c r="B164" s="312" t="e">
        <f>#REF!</f>
        <v>#REF!</v>
      </c>
      <c r="C164" s="1422" t="e">
        <f>#REF!</f>
        <v>#REF!</v>
      </c>
      <c r="D164" s="1422"/>
      <c r="E164" s="1422"/>
      <c r="F164" s="1422"/>
      <c r="G164" s="1422"/>
      <c r="H164" s="186"/>
      <c r="AE164" s="314"/>
      <c r="AF164" s="314"/>
      <c r="AH164" s="313"/>
      <c r="AI164" s="314"/>
    </row>
    <row r="165" spans="1:35" s="269" customFormat="1" ht="20.100000000000001" hidden="1" customHeight="1">
      <c r="A165" s="311" t="e">
        <f>#REF!</f>
        <v>#REF!</v>
      </c>
      <c r="B165" s="312" t="e">
        <f>#REF!</f>
        <v>#REF!</v>
      </c>
      <c r="C165" s="1422" t="e">
        <f>#REF!</f>
        <v>#REF!</v>
      </c>
      <c r="D165" s="1422"/>
      <c r="E165" s="1422"/>
      <c r="F165" s="1422"/>
      <c r="G165" s="1422"/>
      <c r="H165" s="186"/>
      <c r="AE165" s="314"/>
      <c r="AF165" s="314"/>
      <c r="AH165" s="313"/>
      <c r="AI165" s="314"/>
    </row>
    <row r="166" spans="1:35" s="269" customFormat="1" ht="20.100000000000001" hidden="1" customHeight="1">
      <c r="A166" s="311" t="e">
        <f>#REF!</f>
        <v>#REF!</v>
      </c>
      <c r="B166" s="312" t="e">
        <f>#REF!</f>
        <v>#REF!</v>
      </c>
      <c r="C166" s="1422" t="e">
        <f>#REF!</f>
        <v>#REF!</v>
      </c>
      <c r="D166" s="1422"/>
      <c r="E166" s="1422"/>
      <c r="F166" s="1422"/>
      <c r="G166" s="1422"/>
      <c r="H166" s="186"/>
      <c r="AE166" s="314"/>
      <c r="AF166" s="314"/>
      <c r="AH166" s="313"/>
      <c r="AI166" s="314"/>
    </row>
    <row r="167" spans="1:35" s="269" customFormat="1" ht="20.100000000000001" hidden="1" customHeight="1">
      <c r="A167" s="311" t="e">
        <f>#REF!</f>
        <v>#REF!</v>
      </c>
      <c r="B167" s="312" t="e">
        <f>#REF!</f>
        <v>#REF!</v>
      </c>
      <c r="C167" s="1422" t="e">
        <f>#REF!</f>
        <v>#REF!</v>
      </c>
      <c r="D167" s="1422"/>
      <c r="E167" s="1422"/>
      <c r="F167" s="1422"/>
      <c r="G167" s="1422"/>
      <c r="H167" s="186"/>
      <c r="AE167" s="314"/>
      <c r="AF167" s="314"/>
      <c r="AH167" s="313"/>
      <c r="AI167" s="314"/>
    </row>
    <row r="168" spans="1:35" s="269" customFormat="1" ht="20.100000000000001" hidden="1" customHeight="1">
      <c r="A168" s="315"/>
      <c r="B168" s="310" t="e">
        <f>#REF!</f>
        <v>#REF!</v>
      </c>
      <c r="C168" s="1422" t="e">
        <f>#REF!</f>
        <v>#REF!</v>
      </c>
      <c r="D168" s="1422"/>
      <c r="E168" s="1422"/>
      <c r="F168" s="1422"/>
      <c r="G168" s="1422"/>
      <c r="H168" s="186"/>
      <c r="AE168" s="314"/>
      <c r="AF168" s="314"/>
      <c r="AH168" s="314"/>
      <c r="AI168" s="314"/>
    </row>
    <row r="169" spans="1:35" s="269" customFormat="1" ht="20.100000000000001" hidden="1" customHeight="1">
      <c r="A169" s="316" t="e">
        <f>#REF!</f>
        <v>#REF!</v>
      </c>
      <c r="B169" s="310" t="e">
        <f>#REF!</f>
        <v>#REF!</v>
      </c>
      <c r="C169" s="1422"/>
      <c r="D169" s="1422"/>
      <c r="E169" s="1422"/>
      <c r="F169" s="1422"/>
      <c r="G169" s="1422"/>
      <c r="H169" s="186"/>
      <c r="AE169" s="314"/>
      <c r="AF169" s="314"/>
      <c r="AH169" s="314"/>
      <c r="AI169" s="314"/>
    </row>
    <row r="170" spans="1:35" s="269" customFormat="1" ht="20.100000000000001" hidden="1" customHeight="1">
      <c r="A170" s="311" t="e">
        <f>#REF!</f>
        <v>#REF!</v>
      </c>
      <c r="B170" s="321" t="e">
        <f>#REF!</f>
        <v>#REF!</v>
      </c>
      <c r="C170" s="1422" t="e">
        <f>#REF!</f>
        <v>#REF!</v>
      </c>
      <c r="D170" s="1422"/>
      <c r="E170" s="1422"/>
      <c r="F170" s="1422"/>
      <c r="G170" s="1422"/>
      <c r="H170" s="186"/>
      <c r="AE170" s="314"/>
      <c r="AF170" s="314"/>
      <c r="AH170" s="313"/>
      <c r="AI170" s="314"/>
    </row>
    <row r="171" spans="1:35" s="269" customFormat="1" ht="20.100000000000001" hidden="1" customHeight="1">
      <c r="A171" s="311" t="e">
        <f>#REF!</f>
        <v>#REF!</v>
      </c>
      <c r="B171" s="321" t="e">
        <f>#REF!</f>
        <v>#REF!</v>
      </c>
      <c r="C171" s="1422" t="e">
        <f>#REF!</f>
        <v>#REF!</v>
      </c>
      <c r="D171" s="1422"/>
      <c r="E171" s="1422"/>
      <c r="F171" s="1422"/>
      <c r="G171" s="1422"/>
      <c r="H171" s="186"/>
      <c r="AE171" s="314"/>
      <c r="AF171" s="314"/>
      <c r="AH171" s="313"/>
      <c r="AI171" s="314"/>
    </row>
    <row r="172" spans="1:35" s="269" customFormat="1" ht="20.100000000000001" hidden="1" customHeight="1">
      <c r="A172" s="311" t="e">
        <f>#REF!</f>
        <v>#REF!</v>
      </c>
      <c r="B172" s="321" t="e">
        <f>#REF!</f>
        <v>#REF!</v>
      </c>
      <c r="C172" s="1422" t="e">
        <f>#REF!</f>
        <v>#REF!</v>
      </c>
      <c r="D172" s="1422"/>
      <c r="E172" s="1422"/>
      <c r="F172" s="1422"/>
      <c r="G172" s="1422"/>
      <c r="H172" s="186"/>
      <c r="AE172" s="314"/>
      <c r="AF172" s="314"/>
      <c r="AH172" s="313"/>
      <c r="AI172" s="314"/>
    </row>
    <row r="173" spans="1:35" s="269" customFormat="1" ht="20.100000000000001" hidden="1" customHeight="1">
      <c r="A173" s="311" t="e">
        <f>#REF!</f>
        <v>#REF!</v>
      </c>
      <c r="B173" s="321" t="e">
        <f>#REF!</f>
        <v>#REF!</v>
      </c>
      <c r="C173" s="1422" t="e">
        <f>#REF!</f>
        <v>#REF!</v>
      </c>
      <c r="D173" s="1422"/>
      <c r="E173" s="1422"/>
      <c r="F173" s="1422"/>
      <c r="G173" s="1422"/>
      <c r="H173" s="186"/>
      <c r="AE173" s="314"/>
      <c r="AF173" s="314"/>
      <c r="AH173" s="313"/>
      <c r="AI173" s="314"/>
    </row>
    <row r="174" spans="1:35" s="269" customFormat="1" ht="20.100000000000001" hidden="1" customHeight="1">
      <c r="A174" s="311" t="e">
        <f>#REF!</f>
        <v>#REF!</v>
      </c>
      <c r="B174" s="321" t="e">
        <f>#REF!</f>
        <v>#REF!</v>
      </c>
      <c r="C174" s="1422" t="e">
        <f>#REF!</f>
        <v>#REF!</v>
      </c>
      <c r="D174" s="1422"/>
      <c r="E174" s="1422"/>
      <c r="F174" s="1422"/>
      <c r="G174" s="1422"/>
      <c r="H174" s="186"/>
      <c r="AE174" s="314"/>
      <c r="AF174" s="314"/>
      <c r="AH174" s="313"/>
      <c r="AI174" s="314"/>
    </row>
    <row r="175" spans="1:35" s="269" customFormat="1" ht="20.100000000000001" hidden="1" customHeight="1">
      <c r="A175" s="311" t="e">
        <f>#REF!</f>
        <v>#REF!</v>
      </c>
      <c r="B175" s="321" t="e">
        <f>#REF!</f>
        <v>#REF!</v>
      </c>
      <c r="C175" s="1422" t="e">
        <f>#REF!</f>
        <v>#REF!</v>
      </c>
      <c r="D175" s="1422"/>
      <c r="E175" s="1422"/>
      <c r="F175" s="1422"/>
      <c r="G175" s="1422"/>
      <c r="H175" s="186"/>
      <c r="AE175" s="314"/>
      <c r="AF175" s="314"/>
      <c r="AH175" s="313"/>
      <c r="AI175" s="314"/>
    </row>
    <row r="176" spans="1:35" s="269" customFormat="1" ht="20.100000000000001" hidden="1" customHeight="1">
      <c r="A176" s="322"/>
      <c r="B176" s="310" t="e">
        <f>#REF!</f>
        <v>#REF!</v>
      </c>
      <c r="C176" s="1422" t="e">
        <f>#REF!</f>
        <v>#REF!</v>
      </c>
      <c r="D176" s="1422"/>
      <c r="E176" s="1422"/>
      <c r="F176" s="1422"/>
      <c r="G176" s="1422"/>
      <c r="H176" s="186"/>
      <c r="AE176" s="314"/>
      <c r="AF176" s="314"/>
      <c r="AH176" s="314"/>
      <c r="AI176" s="314"/>
    </row>
    <row r="177" spans="1:35" s="269" customFormat="1" ht="35.25" hidden="1" customHeight="1">
      <c r="A177" s="316" t="e">
        <f>#REF!</f>
        <v>#REF!</v>
      </c>
      <c r="B177" s="310" t="e">
        <f>#REF!</f>
        <v>#REF!</v>
      </c>
      <c r="C177" s="1422"/>
      <c r="D177" s="1422"/>
      <c r="E177" s="1422"/>
      <c r="F177" s="1422"/>
      <c r="G177" s="1422"/>
      <c r="H177" s="186"/>
      <c r="AE177" s="314"/>
      <c r="AF177" s="314"/>
      <c r="AH177" s="314"/>
      <c r="AI177" s="314"/>
    </row>
    <row r="178" spans="1:35" s="269" customFormat="1" ht="19.5" hidden="1" customHeight="1">
      <c r="A178" s="311" t="e">
        <f>#REF!</f>
        <v>#REF!</v>
      </c>
      <c r="B178" s="321" t="e">
        <f>#REF!</f>
        <v>#REF!</v>
      </c>
      <c r="C178" s="1422" t="e">
        <f>#REF!</f>
        <v>#REF!</v>
      </c>
      <c r="D178" s="1422"/>
      <c r="E178" s="1422"/>
      <c r="F178" s="1422"/>
      <c r="G178" s="1422"/>
      <c r="H178" s="186"/>
      <c r="AE178" s="314"/>
      <c r="AF178" s="314"/>
      <c r="AH178" s="313"/>
      <c r="AI178" s="314"/>
    </row>
    <row r="179" spans="1:35" s="269" customFormat="1" ht="19.5" hidden="1" customHeight="1">
      <c r="A179" s="311" t="e">
        <f>#REF!</f>
        <v>#REF!</v>
      </c>
      <c r="B179" s="321" t="e">
        <f>#REF!</f>
        <v>#REF!</v>
      </c>
      <c r="C179" s="1422" t="e">
        <f>#REF!</f>
        <v>#REF!</v>
      </c>
      <c r="D179" s="1422"/>
      <c r="E179" s="1422"/>
      <c r="F179" s="1422"/>
      <c r="G179" s="1422"/>
      <c r="H179" s="186"/>
      <c r="AE179" s="314"/>
      <c r="AF179" s="314"/>
      <c r="AH179" s="313"/>
      <c r="AI179" s="314"/>
    </row>
    <row r="180" spans="1:35" s="269" customFormat="1" ht="19.5" hidden="1" customHeight="1">
      <c r="A180" s="311" t="e">
        <f>#REF!</f>
        <v>#REF!</v>
      </c>
      <c r="B180" s="321" t="e">
        <f>#REF!</f>
        <v>#REF!</v>
      </c>
      <c r="C180" s="1422" t="e">
        <f>#REF!</f>
        <v>#REF!</v>
      </c>
      <c r="D180" s="1422"/>
      <c r="E180" s="1422"/>
      <c r="F180" s="1422"/>
      <c r="G180" s="1422"/>
      <c r="H180" s="186"/>
      <c r="AE180" s="314"/>
      <c r="AF180" s="314"/>
      <c r="AH180" s="313"/>
      <c r="AI180" s="314"/>
    </row>
    <row r="181" spans="1:35" s="269" customFormat="1" ht="19.5" hidden="1" customHeight="1">
      <c r="A181" s="311" t="e">
        <f>#REF!</f>
        <v>#REF!</v>
      </c>
      <c r="B181" s="321" t="e">
        <f>#REF!</f>
        <v>#REF!</v>
      </c>
      <c r="C181" s="1422" t="e">
        <f>#REF!</f>
        <v>#REF!</v>
      </c>
      <c r="D181" s="1422"/>
      <c r="E181" s="1422"/>
      <c r="F181" s="1422"/>
      <c r="G181" s="1422"/>
      <c r="H181" s="186"/>
      <c r="AE181" s="314"/>
      <c r="AF181" s="314"/>
      <c r="AH181" s="313"/>
      <c r="AI181" s="314"/>
    </row>
    <row r="182" spans="1:35" s="269" customFormat="1" ht="33" hidden="1" customHeight="1">
      <c r="A182" s="311" t="e">
        <f>#REF!</f>
        <v>#REF!</v>
      </c>
      <c r="B182" s="321" t="e">
        <f>#REF!</f>
        <v>#REF!</v>
      </c>
      <c r="C182" s="1422" t="e">
        <f>#REF!</f>
        <v>#REF!</v>
      </c>
      <c r="D182" s="1422"/>
      <c r="E182" s="1422"/>
      <c r="F182" s="1422"/>
      <c r="G182" s="1422"/>
      <c r="H182" s="186"/>
      <c r="AE182" s="314"/>
      <c r="AF182" s="314"/>
      <c r="AH182" s="313"/>
      <c r="AI182" s="314"/>
    </row>
    <row r="183" spans="1:35" s="269" customFormat="1" ht="19.5" hidden="1" customHeight="1">
      <c r="A183" s="311" t="e">
        <f>#REF!</f>
        <v>#REF!</v>
      </c>
      <c r="B183" s="321" t="e">
        <f>#REF!</f>
        <v>#REF!</v>
      </c>
      <c r="C183" s="1422" t="e">
        <f>#REF!</f>
        <v>#REF!</v>
      </c>
      <c r="D183" s="1422"/>
      <c r="E183" s="1422"/>
      <c r="F183" s="1422"/>
      <c r="G183" s="1422"/>
      <c r="H183" s="186"/>
      <c r="AE183" s="314"/>
      <c r="AF183" s="314"/>
      <c r="AH183" s="313"/>
      <c r="AI183" s="314"/>
    </row>
    <row r="184" spans="1:35" s="269" customFormat="1" ht="19.5" hidden="1" customHeight="1">
      <c r="A184" s="311" t="e">
        <f>#REF!</f>
        <v>#REF!</v>
      </c>
      <c r="B184" s="321" t="e">
        <f>#REF!</f>
        <v>#REF!</v>
      </c>
      <c r="C184" s="1422" t="e">
        <f>#REF!</f>
        <v>#REF!</v>
      </c>
      <c r="D184" s="1422"/>
      <c r="E184" s="1422"/>
      <c r="F184" s="1422"/>
      <c r="G184" s="1422"/>
      <c r="H184" s="186"/>
      <c r="AE184" s="314"/>
      <c r="AF184" s="314"/>
      <c r="AH184" s="313"/>
      <c r="AI184" s="314"/>
    </row>
    <row r="185" spans="1:35" s="269" customFormat="1" ht="19.5" hidden="1" customHeight="1">
      <c r="A185" s="311" t="e">
        <f>#REF!</f>
        <v>#REF!</v>
      </c>
      <c r="B185" s="321" t="e">
        <f>#REF!</f>
        <v>#REF!</v>
      </c>
      <c r="C185" s="1422" t="e">
        <f>#REF!</f>
        <v>#REF!</v>
      </c>
      <c r="D185" s="1422"/>
      <c r="E185" s="1422"/>
      <c r="F185" s="1422"/>
      <c r="G185" s="1422"/>
      <c r="H185" s="186"/>
      <c r="AE185" s="314"/>
      <c r="AF185" s="314"/>
      <c r="AH185" s="313"/>
      <c r="AI185" s="314"/>
    </row>
    <row r="186" spans="1:35" s="269" customFormat="1" ht="19.5" hidden="1" customHeight="1">
      <c r="A186" s="311" t="e">
        <f>#REF!</f>
        <v>#REF!</v>
      </c>
      <c r="B186" s="321" t="e">
        <f>#REF!</f>
        <v>#REF!</v>
      </c>
      <c r="C186" s="1422" t="e">
        <f>#REF!</f>
        <v>#REF!</v>
      </c>
      <c r="D186" s="1422"/>
      <c r="E186" s="1422"/>
      <c r="F186" s="1422"/>
      <c r="G186" s="1422"/>
      <c r="H186" s="186"/>
      <c r="AE186" s="314"/>
      <c r="AF186" s="314"/>
      <c r="AH186" s="313"/>
      <c r="AI186" s="314"/>
    </row>
    <row r="187" spans="1:35" s="269" customFormat="1" ht="19.5" hidden="1" customHeight="1">
      <c r="A187" s="322"/>
      <c r="B187" s="310" t="e">
        <f>#REF!</f>
        <v>#REF!</v>
      </c>
      <c r="C187" s="1422" t="e">
        <f>#REF!</f>
        <v>#REF!</v>
      </c>
      <c r="D187" s="1422"/>
      <c r="E187" s="1422"/>
      <c r="F187" s="1422"/>
      <c r="G187" s="1422"/>
      <c r="H187" s="186"/>
      <c r="AE187" s="314"/>
      <c r="AF187" s="314"/>
      <c r="AH187" s="314"/>
      <c r="AI187" s="314"/>
    </row>
    <row r="188" spans="1:35" s="269" customFormat="1" ht="19.5" hidden="1" customHeight="1">
      <c r="A188" s="316" t="e">
        <f>#REF!</f>
        <v>#REF!</v>
      </c>
      <c r="B188" s="310" t="e">
        <f>#REF!</f>
        <v>#REF!</v>
      </c>
      <c r="C188" s="1422"/>
      <c r="D188" s="1422"/>
      <c r="E188" s="1422"/>
      <c r="F188" s="1422"/>
      <c r="G188" s="1422"/>
      <c r="H188" s="186"/>
      <c r="AE188" s="314"/>
      <c r="AF188" s="314"/>
      <c r="AH188" s="314"/>
      <c r="AI188" s="314"/>
    </row>
    <row r="189" spans="1:35" s="269" customFormat="1" ht="19.5" hidden="1" customHeight="1">
      <c r="A189" s="311" t="e">
        <f>#REF!</f>
        <v>#REF!</v>
      </c>
      <c r="B189" s="312" t="e">
        <f>#REF!</f>
        <v>#REF!</v>
      </c>
      <c r="C189" s="1422" t="e">
        <f>#REF!</f>
        <v>#REF!</v>
      </c>
      <c r="D189" s="1422"/>
      <c r="E189" s="1422"/>
      <c r="F189" s="1422"/>
      <c r="G189" s="1422"/>
      <c r="H189" s="186"/>
      <c r="AE189" s="314"/>
      <c r="AF189" s="314"/>
      <c r="AH189" s="313"/>
      <c r="AI189" s="314"/>
    </row>
    <row r="190" spans="1:35" s="269" customFormat="1" ht="19.5" hidden="1" customHeight="1">
      <c r="A190" s="311" t="e">
        <f>#REF!</f>
        <v>#REF!</v>
      </c>
      <c r="B190" s="312" t="e">
        <f>#REF!</f>
        <v>#REF!</v>
      </c>
      <c r="C190" s="1422" t="e">
        <f>#REF!</f>
        <v>#REF!</v>
      </c>
      <c r="D190" s="1422"/>
      <c r="E190" s="1422"/>
      <c r="F190" s="1422"/>
      <c r="G190" s="1422"/>
      <c r="H190" s="186"/>
      <c r="AE190" s="314"/>
      <c r="AF190" s="314"/>
      <c r="AH190" s="313"/>
      <c r="AI190" s="314"/>
    </row>
    <row r="191" spans="1:35" s="269" customFormat="1" ht="19.5" hidden="1" customHeight="1">
      <c r="A191" s="311" t="e">
        <f>#REF!</f>
        <v>#REF!</v>
      </c>
      <c r="B191" s="312" t="e">
        <f>#REF!</f>
        <v>#REF!</v>
      </c>
      <c r="C191" s="1422" t="e">
        <f>#REF!</f>
        <v>#REF!</v>
      </c>
      <c r="D191" s="1422"/>
      <c r="E191" s="1422"/>
      <c r="F191" s="1422"/>
      <c r="G191" s="1422"/>
      <c r="H191" s="186"/>
      <c r="AE191" s="314"/>
      <c r="AF191" s="314"/>
      <c r="AH191" s="313"/>
      <c r="AI191" s="314"/>
    </row>
    <row r="192" spans="1:35" s="269" customFormat="1" ht="19.5" hidden="1" customHeight="1">
      <c r="A192" s="322"/>
      <c r="B192" s="310" t="e">
        <f>#REF!</f>
        <v>#REF!</v>
      </c>
      <c r="C192" s="1422" t="e">
        <f>#REF!</f>
        <v>#REF!</v>
      </c>
      <c r="D192" s="1422"/>
      <c r="E192" s="1422"/>
      <c r="F192" s="1422"/>
      <c r="G192" s="1422"/>
      <c r="H192" s="186"/>
      <c r="AE192" s="314"/>
      <c r="AF192" s="314"/>
      <c r="AH192" s="314"/>
      <c r="AI192" s="314"/>
    </row>
    <row r="193" spans="1:35" s="269" customFormat="1" ht="33" hidden="1" customHeight="1">
      <c r="A193" s="316" t="e">
        <f>#REF!</f>
        <v>#REF!</v>
      </c>
      <c r="B193" s="310" t="e">
        <f>#REF!</f>
        <v>#REF!</v>
      </c>
      <c r="C193" s="1422"/>
      <c r="D193" s="1422"/>
      <c r="E193" s="1422"/>
      <c r="F193" s="1422"/>
      <c r="G193" s="1422"/>
      <c r="H193" s="186"/>
      <c r="AE193" s="314"/>
      <c r="AF193" s="314"/>
      <c r="AH193" s="314"/>
      <c r="AI193" s="314"/>
    </row>
    <row r="194" spans="1:35" s="269" customFormat="1" ht="19.5" hidden="1" customHeight="1">
      <c r="A194" s="322" t="e">
        <f>#REF!</f>
        <v>#REF!</v>
      </c>
      <c r="B194" s="312" t="e">
        <f>#REF!</f>
        <v>#REF!</v>
      </c>
      <c r="C194" s="1422" t="e">
        <f>#REF!</f>
        <v>#REF!</v>
      </c>
      <c r="D194" s="1422"/>
      <c r="E194" s="1422"/>
      <c r="F194" s="1422"/>
      <c r="G194" s="1422"/>
      <c r="H194" s="186"/>
      <c r="AE194" s="314"/>
      <c r="AF194" s="314"/>
      <c r="AH194" s="313"/>
      <c r="AI194" s="314"/>
    </row>
    <row r="195" spans="1:35" s="269" customFormat="1" ht="19.5" hidden="1" customHeight="1">
      <c r="A195" s="322" t="e">
        <f>#REF!</f>
        <v>#REF!</v>
      </c>
      <c r="B195" s="312" t="e">
        <f>#REF!</f>
        <v>#REF!</v>
      </c>
      <c r="C195" s="1422" t="e">
        <f>#REF!</f>
        <v>#REF!</v>
      </c>
      <c r="D195" s="1422"/>
      <c r="E195" s="1422"/>
      <c r="F195" s="1422"/>
      <c r="G195" s="1422"/>
      <c r="H195" s="186"/>
      <c r="AE195" s="314"/>
      <c r="AF195" s="314"/>
      <c r="AH195" s="313"/>
      <c r="AI195" s="314"/>
    </row>
    <row r="196" spans="1:35" s="269" customFormat="1" ht="19.5" hidden="1" customHeight="1">
      <c r="A196" s="322" t="e">
        <f>#REF!</f>
        <v>#REF!</v>
      </c>
      <c r="B196" s="312" t="e">
        <f>#REF!</f>
        <v>#REF!</v>
      </c>
      <c r="C196" s="1422" t="e">
        <f>#REF!</f>
        <v>#REF!</v>
      </c>
      <c r="D196" s="1422"/>
      <c r="E196" s="1422"/>
      <c r="F196" s="1422"/>
      <c r="G196" s="1422"/>
      <c r="H196" s="186"/>
      <c r="AE196" s="314"/>
      <c r="AF196" s="314"/>
      <c r="AH196" s="313"/>
      <c r="AI196" s="314"/>
    </row>
    <row r="197" spans="1:35" s="269" customFormat="1" ht="19.5" hidden="1" customHeight="1">
      <c r="A197" s="322"/>
      <c r="B197" s="310" t="e">
        <f>#REF!</f>
        <v>#REF!</v>
      </c>
      <c r="C197" s="1422" t="e">
        <f>#REF!</f>
        <v>#REF!</v>
      </c>
      <c r="D197" s="1422"/>
      <c r="E197" s="1422"/>
      <c r="F197" s="1422"/>
      <c r="G197" s="1422"/>
      <c r="H197" s="186"/>
      <c r="AE197" s="314"/>
      <c r="AF197" s="314"/>
      <c r="AH197" s="314"/>
      <c r="AI197" s="314"/>
    </row>
    <row r="198" spans="1:35" s="269" customFormat="1" ht="19.5" hidden="1" customHeight="1">
      <c r="A198" s="316" t="e">
        <f>#REF!</f>
        <v>#REF!</v>
      </c>
      <c r="B198" s="310" t="e">
        <f>#REF!</f>
        <v>#REF!</v>
      </c>
      <c r="C198" s="1422"/>
      <c r="D198" s="1422"/>
      <c r="E198" s="1422"/>
      <c r="F198" s="1422"/>
      <c r="G198" s="1422"/>
      <c r="H198" s="186"/>
      <c r="AE198" s="314"/>
      <c r="AF198" s="314"/>
      <c r="AH198" s="314"/>
      <c r="AI198" s="314"/>
    </row>
    <row r="199" spans="1:35" s="269" customFormat="1" ht="19.5" hidden="1" customHeight="1">
      <c r="A199" s="311" t="e">
        <f>#REF!</f>
        <v>#REF!</v>
      </c>
      <c r="B199" s="312" t="e">
        <f>#REF!</f>
        <v>#REF!</v>
      </c>
      <c r="C199" s="1422" t="e">
        <f>#REF!</f>
        <v>#REF!</v>
      </c>
      <c r="D199" s="1422"/>
      <c r="E199" s="1422"/>
      <c r="F199" s="1422"/>
      <c r="G199" s="1422"/>
      <c r="H199" s="186"/>
      <c r="AE199" s="314"/>
      <c r="AF199" s="314"/>
      <c r="AH199" s="313"/>
      <c r="AI199" s="314"/>
    </row>
    <row r="200" spans="1:35" s="269" customFormat="1" ht="19.5" hidden="1" customHeight="1">
      <c r="A200" s="311" t="e">
        <f>#REF!</f>
        <v>#REF!</v>
      </c>
      <c r="B200" s="312" t="e">
        <f>#REF!</f>
        <v>#REF!</v>
      </c>
      <c r="C200" s="1422" t="e">
        <f>#REF!</f>
        <v>#REF!</v>
      </c>
      <c r="D200" s="1422"/>
      <c r="E200" s="1422"/>
      <c r="F200" s="1422"/>
      <c r="G200" s="1422"/>
      <c r="H200" s="186"/>
      <c r="AE200" s="314"/>
      <c r="AF200" s="314"/>
      <c r="AH200" s="313"/>
      <c r="AI200" s="314"/>
    </row>
    <row r="201" spans="1:35" s="269" customFormat="1" ht="19.5" hidden="1" customHeight="1">
      <c r="A201" s="322"/>
      <c r="B201" s="310" t="e">
        <f>#REF!</f>
        <v>#REF!</v>
      </c>
      <c r="C201" s="1422" t="e">
        <f>#REF!</f>
        <v>#REF!</v>
      </c>
      <c r="D201" s="1422"/>
      <c r="E201" s="1422"/>
      <c r="F201" s="1422"/>
      <c r="G201" s="1422"/>
      <c r="H201" s="186"/>
      <c r="AE201" s="314"/>
      <c r="AF201" s="314"/>
      <c r="AH201" s="314"/>
      <c r="AI201" s="314"/>
    </row>
    <row r="202" spans="1:35" s="269" customFormat="1" ht="33" hidden="1" customHeight="1">
      <c r="A202" s="316" t="e">
        <f>#REF!</f>
        <v>#REF!</v>
      </c>
      <c r="B202" s="310" t="e">
        <f>#REF!</f>
        <v>#REF!</v>
      </c>
      <c r="C202" s="1422"/>
      <c r="D202" s="1422"/>
      <c r="E202" s="1422"/>
      <c r="F202" s="1422"/>
      <c r="G202" s="1422"/>
      <c r="H202" s="186"/>
      <c r="AE202" s="314"/>
      <c r="AF202" s="314"/>
      <c r="AH202" s="314"/>
      <c r="AI202" s="314"/>
    </row>
    <row r="203" spans="1:35" s="269" customFormat="1" ht="19.5" hidden="1" customHeight="1">
      <c r="A203" s="311" t="e">
        <f>#REF!</f>
        <v>#REF!</v>
      </c>
      <c r="B203" s="312" t="e">
        <f>#REF!</f>
        <v>#REF!</v>
      </c>
      <c r="C203" s="1422" t="e">
        <f>#REF!</f>
        <v>#REF!</v>
      </c>
      <c r="D203" s="1422"/>
      <c r="E203" s="1422"/>
      <c r="F203" s="1422"/>
      <c r="G203" s="1422"/>
      <c r="H203" s="186"/>
      <c r="AE203" s="314"/>
      <c r="AF203" s="314"/>
      <c r="AH203" s="313"/>
      <c r="AI203" s="314"/>
    </row>
    <row r="204" spans="1:35" s="269" customFormat="1" ht="19.5" hidden="1" customHeight="1">
      <c r="A204" s="311" t="e">
        <f>#REF!</f>
        <v>#REF!</v>
      </c>
      <c r="B204" s="312" t="e">
        <f>#REF!</f>
        <v>#REF!</v>
      </c>
      <c r="C204" s="1422" t="e">
        <f>#REF!</f>
        <v>#REF!</v>
      </c>
      <c r="D204" s="1422"/>
      <c r="E204" s="1422"/>
      <c r="F204" s="1422"/>
      <c r="G204" s="1422"/>
      <c r="H204" s="186"/>
      <c r="AE204" s="314"/>
      <c r="AF204" s="314"/>
      <c r="AH204" s="313"/>
      <c r="AI204" s="314"/>
    </row>
    <row r="205" spans="1:35" s="269" customFormat="1" ht="19.5" hidden="1" customHeight="1">
      <c r="A205" s="311" t="e">
        <f>#REF!</f>
        <v>#REF!</v>
      </c>
      <c r="B205" s="312" t="e">
        <f>#REF!</f>
        <v>#REF!</v>
      </c>
      <c r="C205" s="1422" t="e">
        <f>#REF!</f>
        <v>#REF!</v>
      </c>
      <c r="D205" s="1422"/>
      <c r="E205" s="1422"/>
      <c r="F205" s="1422"/>
      <c r="G205" s="1422"/>
      <c r="H205" s="186"/>
      <c r="AE205" s="314"/>
      <c r="AF205" s="314"/>
      <c r="AH205" s="313"/>
      <c r="AI205" s="314"/>
    </row>
    <row r="206" spans="1:35" s="269" customFormat="1" ht="19.5" hidden="1" customHeight="1">
      <c r="A206" s="311" t="e">
        <f>#REF!</f>
        <v>#REF!</v>
      </c>
      <c r="B206" s="312" t="e">
        <f>#REF!</f>
        <v>#REF!</v>
      </c>
      <c r="C206" s="1422" t="e">
        <f>#REF!</f>
        <v>#REF!</v>
      </c>
      <c r="D206" s="1422"/>
      <c r="E206" s="1422"/>
      <c r="F206" s="1422"/>
      <c r="G206" s="1422"/>
      <c r="H206" s="186"/>
      <c r="AE206" s="314"/>
      <c r="AF206" s="314"/>
      <c r="AH206" s="313"/>
      <c r="AI206" s="314"/>
    </row>
    <row r="207" spans="1:35" s="269" customFormat="1" ht="19.5" hidden="1" customHeight="1">
      <c r="A207" s="311" t="e">
        <f>#REF!</f>
        <v>#REF!</v>
      </c>
      <c r="B207" s="312" t="e">
        <f>#REF!</f>
        <v>#REF!</v>
      </c>
      <c r="C207" s="1422" t="e">
        <f>#REF!</f>
        <v>#REF!</v>
      </c>
      <c r="D207" s="1422"/>
      <c r="E207" s="1422"/>
      <c r="F207" s="1422"/>
      <c r="G207" s="1422"/>
      <c r="H207" s="186"/>
      <c r="AE207" s="314"/>
      <c r="AF207" s="314"/>
      <c r="AH207" s="313"/>
      <c r="AI207" s="314"/>
    </row>
    <row r="208" spans="1:35" s="269" customFormat="1" ht="19.5" hidden="1" customHeight="1">
      <c r="A208" s="311" t="e">
        <f>#REF!</f>
        <v>#REF!</v>
      </c>
      <c r="B208" s="312" t="e">
        <f>#REF!</f>
        <v>#REF!</v>
      </c>
      <c r="C208" s="1422" t="e">
        <f>#REF!</f>
        <v>#REF!</v>
      </c>
      <c r="D208" s="1422"/>
      <c r="E208" s="1422"/>
      <c r="F208" s="1422"/>
      <c r="G208" s="1422"/>
      <c r="H208" s="186"/>
      <c r="AE208" s="314"/>
      <c r="AF208" s="314"/>
      <c r="AH208" s="313"/>
      <c r="AI208" s="314"/>
    </row>
    <row r="209" spans="1:35" s="269" customFormat="1" ht="19.5" hidden="1" customHeight="1">
      <c r="A209" s="322"/>
      <c r="B209" s="310" t="e">
        <f>#REF!</f>
        <v>#REF!</v>
      </c>
      <c r="C209" s="1422" t="e">
        <f>#REF!</f>
        <v>#REF!</v>
      </c>
      <c r="D209" s="1422"/>
      <c r="E209" s="1422"/>
      <c r="F209" s="1422"/>
      <c r="G209" s="1422"/>
      <c r="H209" s="186"/>
      <c r="AE209" s="314"/>
      <c r="AF209" s="314"/>
      <c r="AH209" s="314"/>
      <c r="AI209" s="314"/>
    </row>
    <row r="210" spans="1:35" s="269" customFormat="1" ht="33" hidden="1" customHeight="1">
      <c r="A210" s="316" t="e">
        <f>#REF!</f>
        <v>#REF!</v>
      </c>
      <c r="B210" s="310" t="e">
        <f>#REF!</f>
        <v>#REF!</v>
      </c>
      <c r="C210" s="1422"/>
      <c r="D210" s="1422"/>
      <c r="E210" s="1422"/>
      <c r="F210" s="1422"/>
      <c r="G210" s="1422"/>
      <c r="H210" s="186"/>
      <c r="AE210" s="314"/>
      <c r="AF210" s="314"/>
      <c r="AH210" s="314"/>
      <c r="AI210" s="314"/>
    </row>
    <row r="211" spans="1:35" s="269" customFormat="1" ht="33" hidden="1" customHeight="1">
      <c r="A211" s="311" t="e">
        <f>#REF!</f>
        <v>#REF!</v>
      </c>
      <c r="B211" s="312" t="e">
        <f>#REF!</f>
        <v>#REF!</v>
      </c>
      <c r="C211" s="1422" t="e">
        <f>#REF!</f>
        <v>#REF!</v>
      </c>
      <c r="D211" s="1422"/>
      <c r="E211" s="1422"/>
      <c r="F211" s="1422"/>
      <c r="G211" s="1422"/>
      <c r="H211" s="186"/>
      <c r="AE211" s="314"/>
      <c r="AF211" s="314"/>
      <c r="AH211" s="313"/>
      <c r="AI211" s="314"/>
    </row>
    <row r="212" spans="1:35" s="269" customFormat="1" ht="19.5" hidden="1" customHeight="1">
      <c r="A212" s="311" t="e">
        <f>#REF!</f>
        <v>#REF!</v>
      </c>
      <c r="B212" s="312" t="e">
        <f>#REF!</f>
        <v>#REF!</v>
      </c>
      <c r="C212" s="1422" t="e">
        <f>#REF!</f>
        <v>#REF!</v>
      </c>
      <c r="D212" s="1422"/>
      <c r="E212" s="1422"/>
      <c r="F212" s="1422"/>
      <c r="G212" s="1422"/>
      <c r="H212" s="186"/>
      <c r="AE212" s="314"/>
      <c r="AF212" s="314"/>
      <c r="AH212" s="313"/>
      <c r="AI212" s="314"/>
    </row>
    <row r="213" spans="1:35" s="269" customFormat="1" ht="19.5" hidden="1" customHeight="1">
      <c r="A213" s="311" t="e">
        <f>#REF!</f>
        <v>#REF!</v>
      </c>
      <c r="B213" s="312" t="e">
        <f>#REF!</f>
        <v>#REF!</v>
      </c>
      <c r="C213" s="1422" t="e">
        <f>#REF!</f>
        <v>#REF!</v>
      </c>
      <c r="D213" s="1422"/>
      <c r="E213" s="1422"/>
      <c r="F213" s="1422"/>
      <c r="G213" s="1422"/>
      <c r="H213" s="186"/>
      <c r="AE213" s="314"/>
      <c r="AF213" s="314"/>
      <c r="AH213" s="313"/>
      <c r="AI213" s="314"/>
    </row>
    <row r="214" spans="1:35" s="269" customFormat="1" ht="19.5" hidden="1" customHeight="1">
      <c r="A214" s="322" t="e">
        <f>#REF!</f>
        <v>#REF!</v>
      </c>
      <c r="B214" s="310" t="e">
        <f>#REF!</f>
        <v>#REF!</v>
      </c>
      <c r="C214" s="1422" t="e">
        <f>#REF!</f>
        <v>#REF!</v>
      </c>
      <c r="D214" s="1422"/>
      <c r="E214" s="1422"/>
      <c r="F214" s="1422"/>
      <c r="G214" s="1422"/>
      <c r="H214" s="186"/>
      <c r="AE214" s="314"/>
      <c r="AF214" s="314"/>
      <c r="AH214" s="314"/>
      <c r="AI214" s="314"/>
    </row>
    <row r="215" spans="1:35" s="269" customFormat="1" ht="33" hidden="1" customHeight="1">
      <c r="A215" s="316" t="e">
        <f>#REF!</f>
        <v>#REF!</v>
      </c>
      <c r="B215" s="310" t="e">
        <f>#REF!</f>
        <v>#REF!</v>
      </c>
      <c r="C215" s="1422"/>
      <c r="D215" s="1422"/>
      <c r="E215" s="1422"/>
      <c r="F215" s="1422"/>
      <c r="G215" s="1422"/>
      <c r="H215" s="186"/>
      <c r="AE215" s="314"/>
      <c r="AF215" s="314"/>
      <c r="AH215" s="314"/>
      <c r="AI215" s="314"/>
    </row>
    <row r="216" spans="1:35" s="269" customFormat="1" ht="19.5" hidden="1" customHeight="1">
      <c r="A216" s="311" t="e">
        <f>#REF!</f>
        <v>#REF!</v>
      </c>
      <c r="B216" s="312" t="e">
        <f>#REF!</f>
        <v>#REF!</v>
      </c>
      <c r="C216" s="1422" t="e">
        <f>#REF!</f>
        <v>#REF!</v>
      </c>
      <c r="D216" s="1422"/>
      <c r="E216" s="1422"/>
      <c r="F216" s="1422"/>
      <c r="G216" s="1422"/>
      <c r="H216" s="186"/>
      <c r="AE216" s="314"/>
      <c r="AF216" s="314"/>
      <c r="AH216" s="313"/>
      <c r="AI216" s="314"/>
    </row>
    <row r="217" spans="1:35" s="269" customFormat="1" ht="19.5" hidden="1" customHeight="1">
      <c r="A217" s="311" t="e">
        <f>#REF!</f>
        <v>#REF!</v>
      </c>
      <c r="B217" s="312" t="e">
        <f>#REF!</f>
        <v>#REF!</v>
      </c>
      <c r="C217" s="1422" t="e">
        <f>#REF!</f>
        <v>#REF!</v>
      </c>
      <c r="D217" s="1422"/>
      <c r="E217" s="1422"/>
      <c r="F217" s="1422"/>
      <c r="G217" s="1422"/>
      <c r="H217" s="186"/>
      <c r="AE217" s="314"/>
      <c r="AF217" s="314"/>
      <c r="AH217" s="313"/>
      <c r="AI217" s="314"/>
    </row>
    <row r="218" spans="1:35" s="269" customFormat="1" ht="32.25" hidden="1" customHeight="1">
      <c r="A218" s="311" t="e">
        <f>#REF!</f>
        <v>#REF!</v>
      </c>
      <c r="B218" s="312" t="e">
        <f>#REF!</f>
        <v>#REF!</v>
      </c>
      <c r="C218" s="1422" t="e">
        <f>#REF!</f>
        <v>#REF!</v>
      </c>
      <c r="D218" s="1422"/>
      <c r="E218" s="1422"/>
      <c r="F218" s="1422"/>
      <c r="G218" s="1422"/>
      <c r="H218" s="186"/>
      <c r="AE218" s="314"/>
      <c r="AF218" s="314"/>
      <c r="AH218" s="313"/>
      <c r="AI218" s="314"/>
    </row>
    <row r="219" spans="1:35" s="269" customFormat="1" ht="19.5" hidden="1" customHeight="1">
      <c r="A219" s="311" t="e">
        <f>#REF!</f>
        <v>#REF!</v>
      </c>
      <c r="B219" s="312" t="e">
        <f>#REF!</f>
        <v>#REF!</v>
      </c>
      <c r="C219" s="1422" t="e">
        <f>#REF!</f>
        <v>#REF!</v>
      </c>
      <c r="D219" s="1422"/>
      <c r="E219" s="1422"/>
      <c r="F219" s="1422"/>
      <c r="G219" s="1422"/>
      <c r="H219" s="186"/>
      <c r="AE219" s="314"/>
      <c r="AF219" s="314"/>
      <c r="AH219" s="313"/>
      <c r="AI219" s="314"/>
    </row>
    <row r="220" spans="1:35" s="269" customFormat="1" ht="19.5" hidden="1" customHeight="1">
      <c r="A220" s="315"/>
      <c r="B220" s="310" t="e">
        <f>#REF!</f>
        <v>#REF!</v>
      </c>
      <c r="C220" s="1422" t="e">
        <f>#REF!</f>
        <v>#REF!</v>
      </c>
      <c r="D220" s="1422"/>
      <c r="E220" s="1422"/>
      <c r="F220" s="1422"/>
      <c r="G220" s="1422"/>
      <c r="H220" s="188"/>
      <c r="AE220" s="314"/>
      <c r="AF220" s="314"/>
      <c r="AH220" s="314"/>
      <c r="AI220" s="314"/>
    </row>
    <row r="221" spans="1:35" s="269" customFormat="1" hidden="1">
      <c r="A221" s="318"/>
      <c r="B221" s="310" t="e">
        <f>#REF!</f>
        <v>#REF!</v>
      </c>
      <c r="C221" s="1422" t="e">
        <f>#REF!</f>
        <v>#REF!</v>
      </c>
      <c r="D221" s="1422"/>
      <c r="E221" s="1422"/>
      <c r="F221" s="1422"/>
      <c r="G221" s="1422"/>
      <c r="H221" s="188"/>
      <c r="AE221" s="314"/>
      <c r="AF221" s="314"/>
      <c r="AH221" s="314"/>
      <c r="AI221" s="314"/>
    </row>
    <row r="222" spans="1:35" s="269" customFormat="1" ht="19.5" hidden="1" customHeight="1">
      <c r="A222" s="319"/>
      <c r="B222" s="310" t="e">
        <f>#REF!</f>
        <v>#REF!</v>
      </c>
      <c r="C222" s="1422" t="e">
        <f>#REF!</f>
        <v>#REF!</v>
      </c>
      <c r="D222" s="1422"/>
      <c r="E222" s="1422"/>
      <c r="F222" s="1422"/>
      <c r="G222" s="1422"/>
      <c r="H222" s="188"/>
      <c r="AE222" s="314"/>
      <c r="AF222" s="314"/>
      <c r="AH222" s="314"/>
      <c r="AI222" s="314"/>
    </row>
    <row r="223" spans="1:35" s="184" customFormat="1">
      <c r="A223" s="230"/>
      <c r="B223" s="223"/>
      <c r="C223" s="1426"/>
      <c r="D223" s="1426"/>
      <c r="E223" s="1426"/>
      <c r="F223" s="1426"/>
      <c r="G223" s="1426"/>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CC/NT/W-GIS/DOM/A01/26/04616</v>
      </c>
      <c r="B1" s="82"/>
      <c r="C1" s="82"/>
      <c r="D1" s="82"/>
      <c r="E1" s="82"/>
      <c r="F1" s="83"/>
      <c r="G1" s="84"/>
      <c r="H1" s="84"/>
      <c r="I1" s="84"/>
      <c r="J1" s="86" t="s">
        <v>335</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34"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 s="1434"/>
      <c r="C3" s="1434"/>
      <c r="D3" s="1434"/>
      <c r="E3" s="1434"/>
      <c r="F3" s="1434"/>
      <c r="G3" s="1434"/>
      <c r="H3" s="1434"/>
      <c r="I3" s="1434"/>
      <c r="J3" s="1434"/>
      <c r="K3" s="524"/>
      <c r="M3" s="269"/>
      <c r="N3" s="269"/>
      <c r="O3" s="269"/>
      <c r="P3" s="269"/>
      <c r="AH3" s="199" t="s">
        <v>75</v>
      </c>
      <c r="AJ3" s="220">
        <f>IF(ISERROR(#REF!/('Sch-6'!D14+'Sch-6'!D16+'Sch-6'!D18)),0,#REF!/( 'Sch-6'!D14+'Sch-6'!D16+'Sch-6'!D18))</f>
        <v>0</v>
      </c>
    </row>
    <row r="4" spans="1:39" ht="22.15" customHeight="1">
      <c r="A4" s="1385" t="s">
        <v>76</v>
      </c>
      <c r="B4" s="1385"/>
      <c r="C4" s="1385"/>
      <c r="D4" s="1385"/>
      <c r="E4" s="1385"/>
      <c r="F4" s="1385"/>
      <c r="G4" s="1385"/>
      <c r="H4" s="1385"/>
      <c r="I4" s="1385"/>
      <c r="J4" s="1385"/>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336</v>
      </c>
      <c r="AJ5" s="220">
        <f>IF(ISERROR(#REF!/#REF!),0,#REF! /#REF!)</f>
        <v>0</v>
      </c>
    </row>
    <row r="6" spans="1:39" ht="28.15" customHeight="1">
      <c r="A6" s="32" t="str">
        <f>'Sch-1 old'!A6</f>
        <v>Bidder’s Name and Address (Lead Partner) :</v>
      </c>
      <c r="B6" s="32"/>
      <c r="C6" s="32"/>
      <c r="D6" s="32"/>
      <c r="E6" s="32"/>
      <c r="F6" s="42"/>
      <c r="G6" s="42"/>
      <c r="H6" s="507" t="s">
        <v>79</v>
      </c>
      <c r="I6" s="33"/>
      <c r="J6" s="42"/>
      <c r="K6" s="64"/>
      <c r="M6" s="269"/>
      <c r="N6" s="269"/>
      <c r="O6" s="269"/>
      <c r="P6" s="269"/>
      <c r="AH6" s="199" t="s">
        <v>337</v>
      </c>
      <c r="AJ6" s="220" t="e">
        <f>#REF!</f>
        <v>#REF!</v>
      </c>
    </row>
    <row r="7" spans="1:39" ht="36" customHeight="1">
      <c r="A7" s="1421" t="str">
        <f>'Sch-1 old'!A7</f>
        <v/>
      </c>
      <c r="B7" s="1421"/>
      <c r="C7" s="1421"/>
      <c r="D7" s="1421"/>
      <c r="E7" s="1421"/>
      <c r="F7" s="1421"/>
      <c r="G7" s="1421"/>
      <c r="H7" s="91" t="str">
        <f>'Sch-1 old'!K7</f>
        <v>Contracts Services, 3rd Floor</v>
      </c>
      <c r="I7" s="33"/>
      <c r="J7" s="424"/>
      <c r="K7" s="63"/>
      <c r="M7" s="269"/>
      <c r="N7" s="269"/>
      <c r="O7" s="269"/>
      <c r="P7" s="269"/>
      <c r="AH7" s="199" t="s">
        <v>81</v>
      </c>
      <c r="AJ7" s="220" t="e">
        <f>SUM(AJ3:AJ6)</f>
        <v>#REF!</v>
      </c>
    </row>
    <row r="8" spans="1:39" ht="28.15" customHeight="1">
      <c r="A8" s="43" t="s">
        <v>294</v>
      </c>
      <c r="B8" s="43"/>
      <c r="C8" s="43"/>
      <c r="D8" s="43"/>
      <c r="E8" s="43"/>
      <c r="F8" s="1409" t="str">
        <f>IF('Sch-1 old'!H8=0, "", 'Sch-1 old'!H8)</f>
        <v/>
      </c>
      <c r="G8" s="1409"/>
      <c r="H8" s="91" t="str">
        <f>'Sch-1 old'!K8</f>
        <v>Power Grid Corporation of India Ltd.,</v>
      </c>
      <c r="I8" s="33"/>
      <c r="J8" s="423"/>
      <c r="K8" s="63"/>
      <c r="M8" s="269"/>
      <c r="N8" s="269"/>
      <c r="O8" s="269"/>
      <c r="P8" s="269"/>
    </row>
    <row r="9" spans="1:39" ht="28.15" customHeight="1">
      <c r="A9" s="43" t="s">
        <v>295</v>
      </c>
      <c r="B9" s="43"/>
      <c r="C9" s="43"/>
      <c r="D9" s="43"/>
      <c r="E9" s="43"/>
      <c r="F9" s="1409" t="str">
        <f>IF('Sch-1 old'!H9=0, "", 'Sch-1 old'!H9)</f>
        <v/>
      </c>
      <c r="G9" s="1409"/>
      <c r="H9" s="91" t="str">
        <f>'Sch-1 old'!K9</f>
        <v>"Saudamini", Plot No.-2</v>
      </c>
      <c r="I9" s="33"/>
      <c r="J9" s="423"/>
      <c r="K9" s="63"/>
      <c r="M9" s="269"/>
      <c r="N9" s="269"/>
      <c r="O9" s="269"/>
      <c r="P9" s="269"/>
    </row>
    <row r="10" spans="1:39" ht="28.15" customHeight="1">
      <c r="A10" s="44"/>
      <c r="B10" s="44"/>
      <c r="C10" s="44"/>
      <c r="D10" s="44"/>
      <c r="E10" s="44"/>
      <c r="F10" s="1409" t="str">
        <f>IF('Sch-1 old'!H10=0, "", 'Sch-1 old'!H10)</f>
        <v/>
      </c>
      <c r="G10" s="1409"/>
      <c r="H10" s="91" t="str">
        <f>'Sch-1 old'!K10</f>
        <v xml:space="preserve">Sector-29, </v>
      </c>
      <c r="I10" s="33"/>
      <c r="J10" s="423"/>
      <c r="K10" s="63"/>
      <c r="M10" s="269"/>
      <c r="N10" s="269"/>
      <c r="O10" s="269"/>
      <c r="P10" s="269"/>
      <c r="AH10" s="199" t="s">
        <v>216</v>
      </c>
      <c r="AJ10" s="227">
        <f>'Sch-1 old'!Y10</f>
        <v>0</v>
      </c>
    </row>
    <row r="11" spans="1:39" ht="28.15" customHeight="1">
      <c r="A11" s="44"/>
      <c r="B11" s="44"/>
      <c r="C11" s="44"/>
      <c r="D11" s="44"/>
      <c r="E11" s="44"/>
      <c r="F11" s="1409" t="str">
        <f>IF('Sch-1 old'!H11=0, "", 'Sch-1 old'!H11)</f>
        <v/>
      </c>
      <c r="G11" s="1409"/>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30" t="s">
        <v>355</v>
      </c>
      <c r="B13" s="1430"/>
      <c r="C13" s="1430"/>
      <c r="D13" s="1430"/>
      <c r="E13" s="1430"/>
      <c r="F13" s="1430"/>
      <c r="G13" s="1430"/>
      <c r="H13" s="1430"/>
      <c r="I13" s="1430"/>
      <c r="J13" s="1430"/>
      <c r="K13" s="1431"/>
      <c r="L13" s="208"/>
      <c r="M13" s="184"/>
      <c r="N13" s="184"/>
      <c r="O13" s="184"/>
      <c r="P13" s="184"/>
    </row>
    <row r="14" spans="1:39" ht="157.5">
      <c r="A14" s="110" t="s">
        <v>343</v>
      </c>
      <c r="B14" s="777" t="s">
        <v>93</v>
      </c>
      <c r="C14" s="777" t="s">
        <v>356</v>
      </c>
      <c r="D14" s="777" t="s">
        <v>95</v>
      </c>
      <c r="E14" s="777" t="s">
        <v>232</v>
      </c>
      <c r="F14" s="493" t="s">
        <v>344</v>
      </c>
      <c r="G14" s="493" t="s">
        <v>98</v>
      </c>
      <c r="H14" s="493" t="s">
        <v>218</v>
      </c>
      <c r="I14" s="493" t="s">
        <v>345</v>
      </c>
      <c r="J14" s="111" t="s">
        <v>346</v>
      </c>
      <c r="K14" s="308"/>
      <c r="L14" s="208"/>
      <c r="M14" s="184">
        <f>Discount!O22</f>
        <v>0</v>
      </c>
      <c r="N14" s="184"/>
      <c r="O14" s="184"/>
      <c r="P14" s="184"/>
      <c r="AI14" s="1426" t="s">
        <v>347</v>
      </c>
      <c r="AJ14" s="1426"/>
      <c r="AK14" s="201" t="s">
        <v>87</v>
      </c>
      <c r="AL14" s="1426" t="s">
        <v>348</v>
      </c>
      <c r="AM14" s="1426"/>
    </row>
    <row r="15" spans="1:39">
      <c r="A15" s="829">
        <v>1</v>
      </c>
      <c r="B15" s="776">
        <v>2</v>
      </c>
      <c r="C15" s="776">
        <v>3</v>
      </c>
      <c r="D15" s="776">
        <v>4</v>
      </c>
      <c r="E15" s="776">
        <v>5</v>
      </c>
      <c r="F15" s="493">
        <v>6</v>
      </c>
      <c r="G15" s="493">
        <v>7</v>
      </c>
      <c r="H15" s="493">
        <v>8</v>
      </c>
      <c r="I15" s="493">
        <v>9</v>
      </c>
      <c r="J15" s="111" t="s">
        <v>357</v>
      </c>
      <c r="K15" s="308"/>
      <c r="L15" s="208"/>
      <c r="M15" s="184"/>
      <c r="N15" s="184"/>
      <c r="O15" s="184"/>
      <c r="P15" s="184"/>
      <c r="AI15" s="815"/>
      <c r="AJ15" s="815"/>
      <c r="AK15" s="201"/>
      <c r="AL15" s="815"/>
      <c r="AM15" s="815"/>
    </row>
    <row r="16" spans="1:39" s="428" customFormat="1" ht="16.5" customHeight="1">
      <c r="A16" s="1436" t="s">
        <v>358</v>
      </c>
      <c r="B16" s="1436"/>
      <c r="C16" s="1436"/>
      <c r="D16" s="1436"/>
      <c r="E16" s="1436"/>
      <c r="F16" s="1436"/>
      <c r="G16" s="1436"/>
      <c r="H16" s="1436"/>
      <c r="I16" s="1436"/>
      <c r="J16" s="1437"/>
      <c r="L16" s="526"/>
      <c r="M16" s="526"/>
      <c r="N16" s="526"/>
      <c r="O16" s="526"/>
      <c r="P16" s="526"/>
      <c r="Q16" s="526"/>
      <c r="R16" s="526"/>
      <c r="S16" s="526"/>
      <c r="T16" s="526"/>
      <c r="U16" s="526"/>
    </row>
    <row r="17" spans="1:39" s="428" customFormat="1" ht="16.5" customHeight="1">
      <c r="A17" s="1438"/>
      <c r="B17" s="1438"/>
      <c r="C17" s="1438"/>
      <c r="D17" s="1438"/>
      <c r="E17" s="1438"/>
      <c r="F17" s="1438"/>
      <c r="G17" s="1438"/>
      <c r="H17" s="1438"/>
      <c r="I17" s="1438"/>
      <c r="J17" s="1439"/>
      <c r="L17" s="526"/>
      <c r="M17" s="526"/>
      <c r="N17" s="526"/>
      <c r="O17" s="526"/>
      <c r="P17" s="526"/>
      <c r="Q17" s="526"/>
      <c r="R17" s="526"/>
      <c r="S17" s="526"/>
      <c r="T17" s="526"/>
      <c r="U17" s="526"/>
    </row>
    <row r="18" spans="1:39" s="428" customFormat="1" ht="16.5" customHeight="1">
      <c r="A18" s="1438"/>
      <c r="B18" s="1438"/>
      <c r="C18" s="1438"/>
      <c r="D18" s="1438"/>
      <c r="E18" s="1438"/>
      <c r="F18" s="1438"/>
      <c r="G18" s="1438"/>
      <c r="H18" s="1438"/>
      <c r="I18" s="1438"/>
      <c r="J18" s="1439"/>
      <c r="L18" s="526"/>
      <c r="M18" s="526">
        <f>I18*(1-$M$14)</f>
        <v>0</v>
      </c>
      <c r="N18" s="526"/>
      <c r="O18" s="526"/>
      <c r="P18" s="526"/>
      <c r="Q18" s="526"/>
      <c r="R18" s="526"/>
      <c r="S18" s="526"/>
      <c r="T18" s="526"/>
      <c r="U18" s="526"/>
    </row>
    <row r="19" spans="1:39" s="428" customFormat="1" ht="16.5" customHeight="1">
      <c r="A19" s="1438"/>
      <c r="B19" s="1438"/>
      <c r="C19" s="1438"/>
      <c r="D19" s="1438"/>
      <c r="E19" s="1438"/>
      <c r="F19" s="1438"/>
      <c r="G19" s="1438"/>
      <c r="H19" s="1438"/>
      <c r="I19" s="1438"/>
      <c r="J19" s="1439"/>
      <c r="L19" s="526"/>
      <c r="M19" s="526">
        <f>I19*(1-$M$14)</f>
        <v>0</v>
      </c>
      <c r="N19" s="526"/>
      <c r="O19" s="526"/>
      <c r="P19" s="526"/>
      <c r="Q19" s="526"/>
      <c r="R19" s="526"/>
      <c r="S19" s="526"/>
      <c r="T19" s="526"/>
      <c r="U19" s="526"/>
    </row>
    <row r="20" spans="1:39" s="428" customFormat="1" ht="16.5" customHeight="1">
      <c r="A20" s="1440"/>
      <c r="B20" s="1440"/>
      <c r="C20" s="1440"/>
      <c r="D20" s="1440"/>
      <c r="E20" s="1440"/>
      <c r="F20" s="1440"/>
      <c r="G20" s="1440"/>
      <c r="H20" s="1440"/>
      <c r="I20" s="1440"/>
      <c r="J20" s="1441"/>
      <c r="L20" s="526"/>
      <c r="M20" s="526">
        <f>I20*(1-$M$14)</f>
        <v>0</v>
      </c>
      <c r="N20" s="526"/>
      <c r="O20" s="526"/>
      <c r="P20" s="526"/>
      <c r="Q20" s="526"/>
      <c r="R20" s="526"/>
      <c r="S20" s="526"/>
      <c r="T20" s="526"/>
      <c r="U20" s="526"/>
    </row>
    <row r="21" spans="1:39" s="428" customFormat="1" ht="24.75" customHeight="1">
      <c r="A21" s="515"/>
      <c r="B21" s="515"/>
      <c r="C21" s="515"/>
      <c r="D21" s="515"/>
      <c r="E21" s="515"/>
      <c r="F21" s="516" t="s">
        <v>359</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35"/>
      <c r="B23" s="1435"/>
      <c r="C23" s="1435"/>
      <c r="D23" s="1435"/>
      <c r="E23" s="1435"/>
      <c r="F23" s="1435"/>
      <c r="G23" s="1435"/>
      <c r="H23" s="1435"/>
      <c r="I23" s="1435"/>
      <c r="J23" s="1435"/>
      <c r="K23" s="425"/>
      <c r="L23" s="1137"/>
      <c r="M23" s="184"/>
      <c r="N23" s="184"/>
      <c r="O23" s="184"/>
      <c r="P23" s="184"/>
      <c r="AH23" s="257" t="s">
        <v>351</v>
      </c>
      <c r="AI23" s="229" t="e">
        <f>#REF!-#REF!</f>
        <v>#REF!</v>
      </c>
      <c r="AK23" s="257" t="s">
        <v>352</v>
      </c>
      <c r="AL23" s="229" t="e">
        <f>#REF!-#REF!</f>
        <v>#REF!</v>
      </c>
    </row>
    <row r="24" spans="1:39" ht="2.25" customHeight="1">
      <c r="A24" s="1432"/>
      <c r="B24" s="1432"/>
      <c r="C24" s="1432"/>
      <c r="D24" s="1432"/>
      <c r="E24" s="1432"/>
      <c r="F24" s="1432"/>
      <c r="G24" s="1432"/>
      <c r="H24" s="1432"/>
      <c r="I24" s="1432"/>
      <c r="J24" s="1432"/>
      <c r="K24" s="1432"/>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386"/>
      <c r="H25" s="1386"/>
      <c r="I25" s="1386"/>
      <c r="J25" s="1386"/>
      <c r="K25" s="1386"/>
      <c r="M25" s="269"/>
      <c r="N25" s="269"/>
      <c r="O25" s="269"/>
      <c r="P25" s="269"/>
      <c r="AI25" s="257"/>
      <c r="AJ25" s="229"/>
    </row>
    <row r="26" spans="1:39" ht="28.15" customHeight="1">
      <c r="A26" s="101" t="s">
        <v>158</v>
      </c>
      <c r="B26" s="116" t="str">
        <f>'Sch-1 old'!D48</f>
        <v>--</v>
      </c>
      <c r="C26" s="101"/>
      <c r="D26" s="101"/>
      <c r="E26" s="101"/>
      <c r="F26" s="33"/>
      <c r="G26" s="1386" t="str">
        <f>"Printed Name   : " &amp; 'Sch-1 old'!K49</f>
        <v xml:space="preserve">Printed Name   : </v>
      </c>
      <c r="H26" s="1386"/>
      <c r="I26" s="1386"/>
      <c r="J26" s="1386"/>
      <c r="K26" s="1386"/>
      <c r="M26" s="269"/>
      <c r="N26" s="269"/>
      <c r="O26" s="269"/>
      <c r="P26" s="269"/>
    </row>
    <row r="27" spans="1:39" ht="27.75" customHeight="1">
      <c r="A27" s="101" t="s">
        <v>159</v>
      </c>
      <c r="B27" s="112" t="str">
        <f>'Sch-1 old'!D49</f>
        <v/>
      </c>
      <c r="C27" s="101"/>
      <c r="D27" s="101"/>
      <c r="E27" s="101"/>
      <c r="F27" s="33"/>
      <c r="G27" s="1386" t="str">
        <f>"Designation      : " &amp; 'Sch-1 old'!K50</f>
        <v xml:space="preserve">Designation      : </v>
      </c>
      <c r="H27" s="1386"/>
      <c r="I27" s="1386"/>
      <c r="J27" s="1386"/>
      <c r="K27" s="1386"/>
      <c r="M27" s="269"/>
      <c r="N27" s="269"/>
      <c r="O27" s="269"/>
      <c r="P27" s="269"/>
    </row>
    <row r="28" spans="1:39" ht="0.75" customHeight="1">
      <c r="A28" s="90"/>
      <c r="B28" s="90"/>
      <c r="C28" s="90"/>
      <c r="D28" s="90"/>
      <c r="E28" s="90"/>
      <c r="F28" s="89"/>
      <c r="G28" s="1386"/>
      <c r="H28" s="1386"/>
      <c r="I28" s="1386"/>
      <c r="J28" s="1386"/>
      <c r="K28" s="1386"/>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339</v>
      </c>
      <c r="B30" s="1423" t="s">
        <v>340</v>
      </c>
      <c r="C30" s="1423"/>
      <c r="D30" s="1423"/>
      <c r="E30" s="1423"/>
      <c r="F30" s="1423"/>
      <c r="G30" s="1423"/>
      <c r="H30" s="1423"/>
      <c r="I30" s="1423"/>
      <c r="J30" s="1423"/>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Spec No: CC/NT/W-GIS/DOM/A01/26/04616</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28" t="str">
        <f>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108" s="1428"/>
      <c r="C108" s="1428"/>
      <c r="D108" s="1428"/>
      <c r="E108" s="1428"/>
      <c r="F108" s="1428">
        <f>F3</f>
        <v>0</v>
      </c>
      <c r="G108" s="1428">
        <f>G3</f>
        <v>0</v>
      </c>
      <c r="H108" s="1428"/>
      <c r="I108" s="1428"/>
      <c r="J108" s="1428"/>
      <c r="K108" s="1428">
        <f>K3</f>
        <v>0</v>
      </c>
      <c r="L108" s="188"/>
    </row>
    <row r="109" spans="1:16" s="269" customFormat="1" hidden="1">
      <c r="A109" s="1429" t="str">
        <f>A4</f>
        <v>(SCHEDULE OF RATES AND PRICES )</v>
      </c>
      <c r="B109" s="1429"/>
      <c r="C109" s="1429"/>
      <c r="D109" s="1429"/>
      <c r="E109" s="1429"/>
      <c r="F109" s="1429">
        <f>F4</f>
        <v>0</v>
      </c>
      <c r="G109" s="1429">
        <f>G4</f>
        <v>0</v>
      </c>
      <c r="H109" s="1429"/>
      <c r="I109" s="1429"/>
      <c r="J109" s="1429"/>
      <c r="K109" s="1429">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(Lead Partner) :</v>
      </c>
      <c r="B111" s="32"/>
      <c r="C111" s="32"/>
      <c r="D111" s="32"/>
      <c r="E111" s="32"/>
      <c r="F111" s="42"/>
      <c r="G111" s="42"/>
      <c r="H111" s="42"/>
      <c r="I111" s="42"/>
      <c r="J111" s="42"/>
      <c r="K111" s="64">
        <f t="shared" ref="K111:K116" si="0">K6</f>
        <v>0</v>
      </c>
      <c r="L111" s="188"/>
    </row>
    <row r="112" spans="1:16" s="269" customFormat="1" hidden="1">
      <c r="A112" s="1421" t="str">
        <f>A7</f>
        <v/>
      </c>
      <c r="B112" s="1421"/>
      <c r="C112" s="1421"/>
      <c r="D112" s="1421"/>
      <c r="E112" s="1421"/>
      <c r="F112" s="1421">
        <f t="shared" ref="F112:G116" si="1">F7</f>
        <v>0</v>
      </c>
      <c r="G112" s="1421">
        <f t="shared" si="1"/>
        <v>0</v>
      </c>
      <c r="H112" s="424"/>
      <c r="I112" s="424"/>
      <c r="J112" s="424"/>
      <c r="K112" s="63">
        <f t="shared" si="0"/>
        <v>0</v>
      </c>
      <c r="L112" s="188"/>
    </row>
    <row r="113" spans="1:39" s="269" customFormat="1" hidden="1">
      <c r="A113" s="43" t="str">
        <f>A8</f>
        <v>Name     :</v>
      </c>
      <c r="B113" s="43"/>
      <c r="C113" s="43"/>
      <c r="D113" s="43"/>
      <c r="E113" s="43"/>
      <c r="F113" s="1409" t="str">
        <f t="shared" si="1"/>
        <v/>
      </c>
      <c r="G113" s="1409">
        <f t="shared" si="1"/>
        <v>0</v>
      </c>
      <c r="H113" s="423"/>
      <c r="I113" s="423"/>
      <c r="J113" s="423"/>
      <c r="K113" s="63">
        <f t="shared" si="0"/>
        <v>0</v>
      </c>
      <c r="L113" s="188"/>
    </row>
    <row r="114" spans="1:39" s="269" customFormat="1" hidden="1">
      <c r="A114" s="43" t="str">
        <f>A9</f>
        <v>Address :</v>
      </c>
      <c r="B114" s="43"/>
      <c r="C114" s="43"/>
      <c r="D114" s="43"/>
      <c r="E114" s="43"/>
      <c r="F114" s="1409" t="str">
        <f t="shared" si="1"/>
        <v/>
      </c>
      <c r="G114" s="1409">
        <f t="shared" si="1"/>
        <v>0</v>
      </c>
      <c r="H114" s="423"/>
      <c r="I114" s="423"/>
      <c r="J114" s="423"/>
      <c r="K114" s="63">
        <f t="shared" si="0"/>
        <v>0</v>
      </c>
      <c r="L114" s="188"/>
    </row>
    <row r="115" spans="1:39" s="269" customFormat="1" hidden="1">
      <c r="A115" s="44"/>
      <c r="B115" s="44"/>
      <c r="C115" s="44"/>
      <c r="D115" s="44"/>
      <c r="E115" s="44"/>
      <c r="F115" s="1409" t="str">
        <f t="shared" si="1"/>
        <v/>
      </c>
      <c r="G115" s="1409">
        <f t="shared" si="1"/>
        <v>0</v>
      </c>
      <c r="H115" s="423"/>
      <c r="I115" s="423"/>
      <c r="J115" s="423"/>
      <c r="K115" s="63">
        <f t="shared" si="0"/>
        <v>0</v>
      </c>
      <c r="L115" s="188"/>
    </row>
    <row r="116" spans="1:39" s="269" customFormat="1" hidden="1">
      <c r="A116" s="44"/>
      <c r="B116" s="44"/>
      <c r="C116" s="44"/>
      <c r="D116" s="44"/>
      <c r="E116" s="44"/>
      <c r="F116" s="1409" t="str">
        <f t="shared" si="1"/>
        <v/>
      </c>
      <c r="G116" s="1409">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24">
        <f>K14</f>
        <v>0</v>
      </c>
      <c r="H118" s="1424"/>
      <c r="I118" s="1424"/>
      <c r="J118" s="1424"/>
      <c r="K118" s="1424"/>
      <c r="L118" s="188"/>
      <c r="AI118" s="1424"/>
      <c r="AJ118" s="1424"/>
      <c r="AL118" s="1424"/>
      <c r="AM118" s="1424"/>
    </row>
    <row r="119" spans="1:39" s="269" customFormat="1" hidden="1">
      <c r="A119" s="109" t="e">
        <f>#REF!</f>
        <v>#REF!</v>
      </c>
      <c r="B119" s="109"/>
      <c r="C119" s="109"/>
      <c r="D119" s="109"/>
      <c r="E119" s="109"/>
      <c r="F119" s="109" t="e">
        <f>#REF!</f>
        <v>#REF!</v>
      </c>
      <c r="G119" s="1425" t="e">
        <f>#REF!</f>
        <v>#REF!</v>
      </c>
      <c r="H119" s="1425"/>
      <c r="I119" s="1425"/>
      <c r="J119" s="1425"/>
      <c r="K119" s="1425"/>
      <c r="L119" s="188"/>
      <c r="AI119" s="1425"/>
      <c r="AJ119" s="1425"/>
      <c r="AL119" s="1425"/>
      <c r="AM119" s="1425"/>
    </row>
    <row r="120" spans="1:39" s="269" customFormat="1" hidden="1">
      <c r="A120" s="309" t="e">
        <f>#REF!</f>
        <v>#REF!</v>
      </c>
      <c r="B120" s="309"/>
      <c r="C120" s="309"/>
      <c r="D120" s="309"/>
      <c r="E120" s="309"/>
      <c r="F120" s="310" t="e">
        <f>#REF!</f>
        <v>#REF!</v>
      </c>
      <c r="G120" s="1425"/>
      <c r="H120" s="1425"/>
      <c r="I120" s="1425"/>
      <c r="J120" s="1425"/>
      <c r="K120" s="1425"/>
      <c r="L120" s="188"/>
      <c r="AI120" s="1425"/>
      <c r="AJ120" s="1425"/>
      <c r="AL120" s="1425"/>
      <c r="AM120" s="1425"/>
    </row>
    <row r="121" spans="1:39" s="269" customFormat="1" hidden="1">
      <c r="A121" s="311" t="e">
        <f>#REF!</f>
        <v>#REF!</v>
      </c>
      <c r="B121" s="311"/>
      <c r="C121" s="311"/>
      <c r="D121" s="311"/>
      <c r="E121" s="311"/>
      <c r="F121" s="312" t="e">
        <f>#REF!</f>
        <v>#REF!</v>
      </c>
      <c r="G121" s="1422" t="e">
        <f>#REF!</f>
        <v>#REF!</v>
      </c>
      <c r="H121" s="1422"/>
      <c r="I121" s="1422"/>
      <c r="J121" s="1422"/>
      <c r="K121" s="1422"/>
      <c r="L121" s="186"/>
      <c r="AI121" s="313"/>
      <c r="AJ121" s="313"/>
      <c r="AL121" s="313"/>
      <c r="AM121" s="313"/>
    </row>
    <row r="122" spans="1:39" s="269" customFormat="1" hidden="1">
      <c r="A122" s="311" t="e">
        <f>#REF!</f>
        <v>#REF!</v>
      </c>
      <c r="B122" s="311"/>
      <c r="C122" s="311"/>
      <c r="D122" s="311"/>
      <c r="E122" s="311"/>
      <c r="F122" s="312" t="e">
        <f>#REF!</f>
        <v>#REF!</v>
      </c>
      <c r="G122" s="1422" t="e">
        <f>#REF!</f>
        <v>#REF!</v>
      </c>
      <c r="H122" s="1422"/>
      <c r="I122" s="1422"/>
      <c r="J122" s="1422"/>
      <c r="K122" s="1422"/>
      <c r="L122" s="186"/>
      <c r="AI122" s="314"/>
      <c r="AJ122" s="314"/>
      <c r="AL122" s="313"/>
      <c r="AM122" s="314"/>
    </row>
    <row r="123" spans="1:39" s="269" customFormat="1" ht="20.100000000000001" hidden="1" customHeight="1">
      <c r="A123" s="315"/>
      <c r="B123" s="315"/>
      <c r="C123" s="315"/>
      <c r="D123" s="315"/>
      <c r="E123" s="315"/>
      <c r="F123" s="310" t="e">
        <f>#REF!</f>
        <v>#REF!</v>
      </c>
      <c r="G123" s="1422" t="e">
        <f>#REF!</f>
        <v>#REF!</v>
      </c>
      <c r="H123" s="1422"/>
      <c r="I123" s="1422"/>
      <c r="J123" s="1422"/>
      <c r="K123" s="1422"/>
      <c r="L123" s="188"/>
      <c r="AI123" s="314"/>
      <c r="AJ123" s="314"/>
      <c r="AL123" s="314"/>
      <c r="AM123" s="314"/>
    </row>
    <row r="124" spans="1:39" s="269" customFormat="1" hidden="1">
      <c r="A124" s="309" t="e">
        <f>#REF!</f>
        <v>#REF!</v>
      </c>
      <c r="B124" s="309"/>
      <c r="C124" s="309"/>
      <c r="D124" s="309"/>
      <c r="E124" s="309"/>
      <c r="F124" s="310" t="e">
        <f>#REF!</f>
        <v>#REF!</v>
      </c>
      <c r="G124" s="1422"/>
      <c r="H124" s="1422"/>
      <c r="I124" s="1422"/>
      <c r="J124" s="1422"/>
      <c r="K124" s="1422"/>
      <c r="L124" s="188"/>
      <c r="AI124" s="1422"/>
      <c r="AJ124" s="1422"/>
      <c r="AL124" s="1422"/>
      <c r="AM124" s="1422"/>
    </row>
    <row r="125" spans="1:39" s="269" customFormat="1" hidden="1">
      <c r="A125" s="316" t="e">
        <f>#REF!</f>
        <v>#REF!</v>
      </c>
      <c r="B125" s="316"/>
      <c r="C125" s="316"/>
      <c r="D125" s="316"/>
      <c r="E125" s="316"/>
      <c r="F125" s="310" t="e">
        <f>#REF!</f>
        <v>#REF!</v>
      </c>
      <c r="G125" s="1422"/>
      <c r="H125" s="1422"/>
      <c r="I125" s="1422"/>
      <c r="J125" s="1422"/>
      <c r="K125" s="1422"/>
      <c r="L125" s="188"/>
      <c r="AI125" s="1422"/>
      <c r="AJ125" s="1422"/>
      <c r="AL125" s="1422"/>
      <c r="AM125" s="1422"/>
    </row>
    <row r="126" spans="1:39" s="269" customFormat="1" hidden="1">
      <c r="A126" s="317" t="e">
        <f>#REF!</f>
        <v>#REF!</v>
      </c>
      <c r="B126" s="317"/>
      <c r="C126" s="317"/>
      <c r="D126" s="317"/>
      <c r="E126" s="317"/>
      <c r="F126" s="310" t="e">
        <f>#REF!</f>
        <v>#REF!</v>
      </c>
      <c r="G126" s="1422"/>
      <c r="H126" s="1422"/>
      <c r="I126" s="1422"/>
      <c r="J126" s="1422"/>
      <c r="K126" s="1422"/>
      <c r="L126" s="188"/>
      <c r="AI126" s="1422"/>
      <c r="AJ126" s="1422"/>
      <c r="AL126" s="1422"/>
      <c r="AM126" s="1422"/>
    </row>
    <row r="127" spans="1:39" s="269" customFormat="1" hidden="1">
      <c r="A127" s="311" t="e">
        <f>#REF!</f>
        <v>#REF!</v>
      </c>
      <c r="B127" s="311"/>
      <c r="C127" s="311"/>
      <c r="D127" s="311"/>
      <c r="E127" s="311"/>
      <c r="F127" s="312" t="e">
        <f>#REF!</f>
        <v>#REF!</v>
      </c>
      <c r="G127" s="1422" t="e">
        <f>#REF!</f>
        <v>#REF!</v>
      </c>
      <c r="H127" s="1422"/>
      <c r="I127" s="1422"/>
      <c r="J127" s="1422"/>
      <c r="K127" s="1422"/>
      <c r="L127" s="186"/>
      <c r="AI127" s="314"/>
      <c r="AJ127" s="314"/>
      <c r="AL127" s="313"/>
      <c r="AM127" s="314"/>
    </row>
    <row r="128" spans="1:39" s="269" customFormat="1" hidden="1">
      <c r="A128" s="311" t="e">
        <f>#REF!</f>
        <v>#REF!</v>
      </c>
      <c r="B128" s="311"/>
      <c r="C128" s="311"/>
      <c r="D128" s="311"/>
      <c r="E128" s="311"/>
      <c r="F128" s="312" t="e">
        <f>#REF!</f>
        <v>#REF!</v>
      </c>
      <c r="G128" s="1422" t="e">
        <f>#REF!</f>
        <v>#REF!</v>
      </c>
      <c r="H128" s="1422"/>
      <c r="I128" s="1422"/>
      <c r="J128" s="1422"/>
      <c r="K128" s="1422"/>
      <c r="L128" s="186"/>
      <c r="AI128" s="314"/>
      <c r="AJ128" s="314"/>
      <c r="AL128" s="313"/>
      <c r="AM128" s="314"/>
    </row>
    <row r="129" spans="1:39" s="269" customFormat="1" hidden="1">
      <c r="A129" s="311" t="e">
        <f>#REF!</f>
        <v>#REF!</v>
      </c>
      <c r="B129" s="311"/>
      <c r="C129" s="311"/>
      <c r="D129" s="311"/>
      <c r="E129" s="311"/>
      <c r="F129" s="312" t="e">
        <f>#REF!</f>
        <v>#REF!</v>
      </c>
      <c r="G129" s="1422" t="e">
        <f>#REF!</f>
        <v>#REF!</v>
      </c>
      <c r="H129" s="1422"/>
      <c r="I129" s="1422"/>
      <c r="J129" s="1422"/>
      <c r="K129" s="1422"/>
      <c r="L129" s="186"/>
      <c r="AI129" s="314"/>
      <c r="AJ129" s="314"/>
      <c r="AL129" s="313"/>
      <c r="AM129" s="314"/>
    </row>
    <row r="130" spans="1:39" s="269" customFormat="1" hidden="1">
      <c r="A130" s="311" t="e">
        <f>#REF!</f>
        <v>#REF!</v>
      </c>
      <c r="B130" s="311"/>
      <c r="C130" s="311"/>
      <c r="D130" s="311"/>
      <c r="E130" s="311"/>
      <c r="F130" s="312" t="e">
        <f>#REF!</f>
        <v>#REF!</v>
      </c>
      <c r="G130" s="1422" t="e">
        <f>#REF!</f>
        <v>#REF!</v>
      </c>
      <c r="H130" s="1422"/>
      <c r="I130" s="1422"/>
      <c r="J130" s="1422"/>
      <c r="K130" s="1422"/>
      <c r="L130" s="186"/>
      <c r="AI130" s="314"/>
      <c r="AJ130" s="314"/>
      <c r="AL130" s="313"/>
      <c r="AM130" s="314"/>
    </row>
    <row r="131" spans="1:39" s="269" customFormat="1" hidden="1">
      <c r="A131" s="311"/>
      <c r="B131" s="311"/>
      <c r="C131" s="311"/>
      <c r="D131" s="311"/>
      <c r="E131" s="311"/>
      <c r="F131" s="310" t="e">
        <f>#REF!</f>
        <v>#REF!</v>
      </c>
      <c r="G131" s="1422" t="e">
        <f>#REF!</f>
        <v>#REF!</v>
      </c>
      <c r="H131" s="1422"/>
      <c r="I131" s="1422"/>
      <c r="J131" s="1422"/>
      <c r="K131" s="1422"/>
      <c r="L131" s="186"/>
      <c r="AI131" s="314"/>
      <c r="AJ131" s="314"/>
      <c r="AL131" s="314"/>
      <c r="AM131" s="314"/>
    </row>
    <row r="132" spans="1:39" s="269" customFormat="1" ht="20.100000000000001" hidden="1" customHeight="1">
      <c r="A132" s="317" t="e">
        <f>#REF!</f>
        <v>#REF!</v>
      </c>
      <c r="B132" s="317"/>
      <c r="C132" s="317"/>
      <c r="D132" s="317"/>
      <c r="E132" s="317"/>
      <c r="F132" s="310" t="e">
        <f>#REF!</f>
        <v>#REF!</v>
      </c>
      <c r="G132" s="1422"/>
      <c r="H132" s="1422"/>
      <c r="I132" s="1422"/>
      <c r="J132" s="1422"/>
      <c r="K132" s="1422"/>
      <c r="L132" s="186"/>
      <c r="AI132" s="314"/>
      <c r="AJ132" s="314"/>
      <c r="AL132" s="314"/>
      <c r="AM132" s="314"/>
    </row>
    <row r="133" spans="1:39" s="269" customFormat="1" hidden="1">
      <c r="A133" s="311" t="e">
        <f>#REF!</f>
        <v>#REF!</v>
      </c>
      <c r="B133" s="311"/>
      <c r="C133" s="311"/>
      <c r="D133" s="311"/>
      <c r="E133" s="311"/>
      <c r="F133" s="312" t="e">
        <f>#REF!</f>
        <v>#REF!</v>
      </c>
      <c r="G133" s="1422" t="e">
        <f>#REF!</f>
        <v>#REF!</v>
      </c>
      <c r="H133" s="1422"/>
      <c r="I133" s="1422"/>
      <c r="J133" s="1422"/>
      <c r="K133" s="1422"/>
      <c r="L133" s="186"/>
      <c r="AI133" s="314"/>
      <c r="AJ133" s="314"/>
      <c r="AL133" s="313"/>
      <c r="AM133" s="314"/>
    </row>
    <row r="134" spans="1:39" s="269" customFormat="1" hidden="1">
      <c r="A134" s="311" t="e">
        <f>#REF!</f>
        <v>#REF!</v>
      </c>
      <c r="B134" s="311"/>
      <c r="C134" s="311"/>
      <c r="D134" s="311"/>
      <c r="E134" s="311"/>
      <c r="F134" s="312" t="e">
        <f>#REF!</f>
        <v>#REF!</v>
      </c>
      <c r="G134" s="1422" t="e">
        <f>#REF!</f>
        <v>#REF!</v>
      </c>
      <c r="H134" s="1422"/>
      <c r="I134" s="1422"/>
      <c r="J134" s="1422"/>
      <c r="K134" s="1422"/>
      <c r="L134" s="186"/>
      <c r="AI134" s="314"/>
      <c r="AJ134" s="314"/>
      <c r="AL134" s="313"/>
      <c r="AM134" s="314"/>
    </row>
    <row r="135" spans="1:39" s="269" customFormat="1" ht="20.100000000000001" hidden="1" customHeight="1">
      <c r="A135" s="311" t="e">
        <f>#REF!</f>
        <v>#REF!</v>
      </c>
      <c r="B135" s="311"/>
      <c r="C135" s="311"/>
      <c r="D135" s="311"/>
      <c r="E135" s="311"/>
      <c r="F135" s="312" t="e">
        <f>#REF!</f>
        <v>#REF!</v>
      </c>
      <c r="G135" s="1422" t="e">
        <f>#REF!</f>
        <v>#REF!</v>
      </c>
      <c r="H135" s="1422"/>
      <c r="I135" s="1422"/>
      <c r="J135" s="1422"/>
      <c r="K135" s="1422"/>
      <c r="L135" s="186"/>
      <c r="AI135" s="314"/>
      <c r="AJ135" s="314"/>
      <c r="AL135" s="313"/>
      <c r="AM135" s="314"/>
    </row>
    <row r="136" spans="1:39" s="269" customFormat="1" hidden="1">
      <c r="A136" s="311" t="e">
        <f>#REF!</f>
        <v>#REF!</v>
      </c>
      <c r="B136" s="311"/>
      <c r="C136" s="311"/>
      <c r="D136" s="311"/>
      <c r="E136" s="311"/>
      <c r="F136" s="312" t="e">
        <f>#REF!</f>
        <v>#REF!</v>
      </c>
      <c r="G136" s="1422" t="e">
        <f>#REF!</f>
        <v>#REF!</v>
      </c>
      <c r="H136" s="1422"/>
      <c r="I136" s="1422"/>
      <c r="J136" s="1422"/>
      <c r="K136" s="1422"/>
      <c r="L136" s="186"/>
      <c r="AI136" s="314"/>
      <c r="AJ136" s="314"/>
      <c r="AL136" s="313"/>
      <c r="AM136" s="314"/>
    </row>
    <row r="137" spans="1:39" s="270" customFormat="1" ht="20.100000000000001" hidden="1" customHeight="1">
      <c r="A137" s="318"/>
      <c r="B137" s="318"/>
      <c r="C137" s="318"/>
      <c r="D137" s="318"/>
      <c r="E137" s="318"/>
      <c r="F137" s="310" t="e">
        <f>#REF!</f>
        <v>#REF!</v>
      </c>
      <c r="G137" s="1422" t="e">
        <f>#REF!</f>
        <v>#REF!</v>
      </c>
      <c r="H137" s="1422"/>
      <c r="I137" s="1422"/>
      <c r="J137" s="1422"/>
      <c r="K137" s="1422"/>
      <c r="L137" s="186"/>
      <c r="AI137" s="314"/>
      <c r="AJ137" s="314"/>
      <c r="AL137" s="314"/>
      <c r="AM137" s="314"/>
    </row>
    <row r="138" spans="1:39" s="269" customFormat="1" ht="24" hidden="1" customHeight="1">
      <c r="A138" s="317" t="e">
        <f>#REF!</f>
        <v>#REF!</v>
      </c>
      <c r="B138" s="317"/>
      <c r="C138" s="317"/>
      <c r="D138" s="317"/>
      <c r="E138" s="317"/>
      <c r="F138" s="310" t="e">
        <f>#REF!</f>
        <v>#REF!</v>
      </c>
      <c r="G138" s="1422"/>
      <c r="H138" s="1422"/>
      <c r="I138" s="1422"/>
      <c r="J138" s="1422"/>
      <c r="K138" s="1422"/>
      <c r="L138" s="186"/>
      <c r="AI138" s="314"/>
      <c r="AJ138" s="314"/>
      <c r="AL138" s="314"/>
      <c r="AM138" s="314"/>
    </row>
    <row r="139" spans="1:39" s="269" customFormat="1" hidden="1">
      <c r="A139" s="311" t="e">
        <f>#REF!</f>
        <v>#REF!</v>
      </c>
      <c r="B139" s="311"/>
      <c r="C139" s="311"/>
      <c r="D139" s="311"/>
      <c r="E139" s="311"/>
      <c r="F139" s="312" t="e">
        <f>#REF!</f>
        <v>#REF!</v>
      </c>
      <c r="G139" s="1422" t="e">
        <f>#REF!</f>
        <v>#REF!</v>
      </c>
      <c r="H139" s="1422"/>
      <c r="I139" s="1422"/>
      <c r="J139" s="1422"/>
      <c r="K139" s="1422"/>
      <c r="L139" s="186"/>
      <c r="AI139" s="314"/>
      <c r="AJ139" s="314"/>
      <c r="AL139" s="313"/>
      <c r="AM139" s="314"/>
    </row>
    <row r="140" spans="1:39" s="269" customFormat="1" hidden="1">
      <c r="A140" s="311" t="e">
        <f>#REF!</f>
        <v>#REF!</v>
      </c>
      <c r="B140" s="311"/>
      <c r="C140" s="311"/>
      <c r="D140" s="311"/>
      <c r="E140" s="311"/>
      <c r="F140" s="312" t="e">
        <f>#REF!</f>
        <v>#REF!</v>
      </c>
      <c r="G140" s="1422" t="e">
        <f>#REF!</f>
        <v>#REF!</v>
      </c>
      <c r="H140" s="1422"/>
      <c r="I140" s="1422"/>
      <c r="J140" s="1422"/>
      <c r="K140" s="1422"/>
      <c r="L140" s="186"/>
      <c r="AI140" s="314"/>
      <c r="AJ140" s="314"/>
      <c r="AL140" s="313"/>
      <c r="AM140" s="314"/>
    </row>
    <row r="141" spans="1:39" s="269" customFormat="1" ht="33" hidden="1" customHeight="1">
      <c r="A141" s="311" t="e">
        <f>#REF!</f>
        <v>#REF!</v>
      </c>
      <c r="B141" s="311"/>
      <c r="C141" s="311"/>
      <c r="D141" s="311"/>
      <c r="E141" s="311"/>
      <c r="F141" s="312" t="e">
        <f>#REF!</f>
        <v>#REF!</v>
      </c>
      <c r="G141" s="1422" t="e">
        <f>#REF!</f>
        <v>#REF!</v>
      </c>
      <c r="H141" s="1422"/>
      <c r="I141" s="1422"/>
      <c r="J141" s="1422"/>
      <c r="K141" s="1422"/>
      <c r="L141" s="186"/>
      <c r="AI141" s="314"/>
      <c r="AJ141" s="314"/>
      <c r="AL141" s="313"/>
      <c r="AM141" s="314"/>
    </row>
    <row r="142" spans="1:39" s="270" customFormat="1" ht="20.100000000000001" hidden="1" customHeight="1">
      <c r="A142" s="311"/>
      <c r="B142" s="311"/>
      <c r="C142" s="311"/>
      <c r="D142" s="311"/>
      <c r="E142" s="311"/>
      <c r="F142" s="310" t="e">
        <f>#REF!</f>
        <v>#REF!</v>
      </c>
      <c r="G142" s="1422" t="e">
        <f>#REF!</f>
        <v>#REF!</v>
      </c>
      <c r="H142" s="1422"/>
      <c r="I142" s="1422"/>
      <c r="J142" s="1422"/>
      <c r="K142" s="1422"/>
      <c r="L142" s="186"/>
      <c r="AI142" s="314"/>
      <c r="AJ142" s="314"/>
      <c r="AL142" s="314"/>
      <c r="AM142" s="314"/>
    </row>
    <row r="143" spans="1:39" s="269" customFormat="1" ht="20.100000000000001" hidden="1" customHeight="1">
      <c r="A143" s="317" t="e">
        <f>#REF!</f>
        <v>#REF!</v>
      </c>
      <c r="B143" s="317"/>
      <c r="C143" s="317"/>
      <c r="D143" s="317"/>
      <c r="E143" s="317"/>
      <c r="F143" s="310" t="e">
        <f>#REF!</f>
        <v>#REF!</v>
      </c>
      <c r="G143" s="1422"/>
      <c r="H143" s="1422"/>
      <c r="I143" s="1422"/>
      <c r="J143" s="1422"/>
      <c r="K143" s="1422"/>
      <c r="L143" s="186"/>
      <c r="AI143" s="314"/>
      <c r="AJ143" s="314"/>
      <c r="AL143" s="314"/>
      <c r="AM143" s="314"/>
    </row>
    <row r="144" spans="1:39" s="269" customFormat="1" hidden="1">
      <c r="A144" s="311" t="e">
        <f>#REF!</f>
        <v>#REF!</v>
      </c>
      <c r="B144" s="311"/>
      <c r="C144" s="311"/>
      <c r="D144" s="311"/>
      <c r="E144" s="311"/>
      <c r="F144" s="312" t="e">
        <f>#REF!</f>
        <v>#REF!</v>
      </c>
      <c r="G144" s="1422" t="e">
        <f>#REF!</f>
        <v>#REF!</v>
      </c>
      <c r="H144" s="1422"/>
      <c r="I144" s="1422"/>
      <c r="J144" s="1422"/>
      <c r="K144" s="1422"/>
      <c r="L144" s="186"/>
      <c r="AI144" s="314"/>
      <c r="AJ144" s="314"/>
      <c r="AL144" s="313"/>
      <c r="AM144" s="314"/>
    </row>
    <row r="145" spans="1:39" s="269" customFormat="1" hidden="1">
      <c r="A145" s="311" t="e">
        <f>#REF!</f>
        <v>#REF!</v>
      </c>
      <c r="B145" s="311"/>
      <c r="C145" s="311"/>
      <c r="D145" s="311"/>
      <c r="E145" s="311"/>
      <c r="F145" s="312" t="e">
        <f>#REF!</f>
        <v>#REF!</v>
      </c>
      <c r="G145" s="1422" t="e">
        <f>#REF!</f>
        <v>#REF!</v>
      </c>
      <c r="H145" s="1422"/>
      <c r="I145" s="1422"/>
      <c r="J145" s="1422"/>
      <c r="K145" s="1422"/>
      <c r="L145" s="186"/>
      <c r="AI145" s="314"/>
      <c r="AJ145" s="314"/>
      <c r="AL145" s="313"/>
      <c r="AM145" s="314"/>
    </row>
    <row r="146" spans="1:39" s="269" customFormat="1" hidden="1">
      <c r="A146" s="311" t="e">
        <f>#REF!</f>
        <v>#REF!</v>
      </c>
      <c r="B146" s="311"/>
      <c r="C146" s="311"/>
      <c r="D146" s="311"/>
      <c r="E146" s="311"/>
      <c r="F146" s="312" t="e">
        <f>#REF!</f>
        <v>#REF!</v>
      </c>
      <c r="G146" s="1422" t="e">
        <f>#REF!</f>
        <v>#REF!</v>
      </c>
      <c r="H146" s="1422"/>
      <c r="I146" s="1422"/>
      <c r="J146" s="1422"/>
      <c r="K146" s="1422"/>
      <c r="L146" s="186"/>
      <c r="AI146" s="314"/>
      <c r="AJ146" s="314"/>
      <c r="AL146" s="313"/>
      <c r="AM146" s="314"/>
    </row>
    <row r="147" spans="1:39" s="269" customFormat="1" hidden="1">
      <c r="A147" s="311"/>
      <c r="B147" s="311"/>
      <c r="C147" s="311"/>
      <c r="D147" s="311"/>
      <c r="E147" s="311"/>
      <c r="F147" s="310" t="e">
        <f>#REF!</f>
        <v>#REF!</v>
      </c>
      <c r="G147" s="1422" t="e">
        <f>#REF!</f>
        <v>#REF!</v>
      </c>
      <c r="H147" s="1422"/>
      <c r="I147" s="1422"/>
      <c r="J147" s="1422"/>
      <c r="K147" s="1422"/>
      <c r="L147" s="186"/>
      <c r="AI147" s="314"/>
      <c r="AJ147" s="314"/>
      <c r="AL147" s="314"/>
      <c r="AM147" s="314"/>
    </row>
    <row r="148" spans="1:39" s="269" customFormat="1" ht="20.100000000000001" hidden="1" customHeight="1">
      <c r="A148" s="317" t="e">
        <f>#REF!</f>
        <v>#REF!</v>
      </c>
      <c r="B148" s="317"/>
      <c r="C148" s="317"/>
      <c r="D148" s="317"/>
      <c r="E148" s="317"/>
      <c r="F148" s="310" t="e">
        <f>#REF!</f>
        <v>#REF!</v>
      </c>
      <c r="G148" s="1422"/>
      <c r="H148" s="1422"/>
      <c r="I148" s="1422"/>
      <c r="J148" s="1422"/>
      <c r="K148" s="1422"/>
      <c r="L148" s="186"/>
      <c r="AI148" s="314"/>
      <c r="AJ148" s="314"/>
      <c r="AL148" s="314"/>
      <c r="AM148" s="314"/>
    </row>
    <row r="149" spans="1:39" s="269" customFormat="1" hidden="1">
      <c r="A149" s="311" t="e">
        <f>#REF!</f>
        <v>#REF!</v>
      </c>
      <c r="B149" s="311"/>
      <c r="C149" s="311"/>
      <c r="D149" s="311"/>
      <c r="E149" s="311"/>
      <c r="F149" s="312" t="e">
        <f>#REF!</f>
        <v>#REF!</v>
      </c>
      <c r="G149" s="1422" t="e">
        <f>#REF!</f>
        <v>#REF!</v>
      </c>
      <c r="H149" s="1422"/>
      <c r="I149" s="1422"/>
      <c r="J149" s="1422"/>
      <c r="K149" s="1422"/>
      <c r="L149" s="186"/>
      <c r="AI149" s="314"/>
      <c r="AJ149" s="314"/>
      <c r="AL149" s="313"/>
      <c r="AM149" s="314"/>
    </row>
    <row r="150" spans="1:39" s="269" customFormat="1" hidden="1">
      <c r="A150" s="311" t="e">
        <f>#REF!</f>
        <v>#REF!</v>
      </c>
      <c r="B150" s="311"/>
      <c r="C150" s="311"/>
      <c r="D150" s="311"/>
      <c r="E150" s="311"/>
      <c r="F150" s="312" t="e">
        <f>#REF!</f>
        <v>#REF!</v>
      </c>
      <c r="G150" s="1422" t="e">
        <f>#REF!</f>
        <v>#REF!</v>
      </c>
      <c r="H150" s="1422"/>
      <c r="I150" s="1422"/>
      <c r="J150" s="1422"/>
      <c r="K150" s="1422"/>
      <c r="L150" s="186"/>
      <c r="AI150" s="314"/>
      <c r="AJ150" s="314"/>
      <c r="AL150" s="313"/>
      <c r="AM150" s="314"/>
    </row>
    <row r="151" spans="1:39" s="269" customFormat="1" hidden="1">
      <c r="A151" s="311" t="e">
        <f>#REF!</f>
        <v>#REF!</v>
      </c>
      <c r="B151" s="311"/>
      <c r="C151" s="311"/>
      <c r="D151" s="311"/>
      <c r="E151" s="311"/>
      <c r="F151" s="312" t="e">
        <f>#REF!</f>
        <v>#REF!</v>
      </c>
      <c r="G151" s="1422" t="e">
        <f>#REF!</f>
        <v>#REF!</v>
      </c>
      <c r="H151" s="1422"/>
      <c r="I151" s="1422"/>
      <c r="J151" s="1422"/>
      <c r="K151" s="1422"/>
      <c r="L151" s="186"/>
      <c r="AI151" s="314"/>
      <c r="AJ151" s="314"/>
      <c r="AL151" s="313"/>
      <c r="AM151" s="314"/>
    </row>
    <row r="152" spans="1:39" s="269" customFormat="1" hidden="1">
      <c r="A152" s="311" t="e">
        <f>#REF!</f>
        <v>#REF!</v>
      </c>
      <c r="B152" s="311"/>
      <c r="C152" s="311"/>
      <c r="D152" s="311"/>
      <c r="E152" s="311"/>
      <c r="F152" s="312" t="e">
        <f>#REF!</f>
        <v>#REF!</v>
      </c>
      <c r="G152" s="1422" t="e">
        <f>#REF!</f>
        <v>#REF!</v>
      </c>
      <c r="H152" s="1422"/>
      <c r="I152" s="1422"/>
      <c r="J152" s="1422"/>
      <c r="K152" s="1422"/>
      <c r="L152" s="186"/>
      <c r="AI152" s="314"/>
      <c r="AJ152" s="314"/>
      <c r="AL152" s="313"/>
      <c r="AM152" s="314"/>
    </row>
    <row r="153" spans="1:39" s="270" customFormat="1" ht="20.100000000000001" hidden="1" customHeight="1">
      <c r="A153" s="311"/>
      <c r="B153" s="311"/>
      <c r="C153" s="311"/>
      <c r="D153" s="311"/>
      <c r="E153" s="311"/>
      <c r="F153" s="310" t="e">
        <f>#REF!</f>
        <v>#REF!</v>
      </c>
      <c r="G153" s="1422" t="e">
        <f>#REF!</f>
        <v>#REF!</v>
      </c>
      <c r="H153" s="1422"/>
      <c r="I153" s="1422"/>
      <c r="J153" s="1422"/>
      <c r="K153" s="1422"/>
      <c r="L153" s="186"/>
      <c r="AI153" s="314"/>
      <c r="AJ153" s="314"/>
      <c r="AL153" s="314"/>
      <c r="AM153" s="314"/>
    </row>
    <row r="154" spans="1:39" s="269" customFormat="1" ht="20.100000000000001" hidden="1" customHeight="1">
      <c r="A154" s="319"/>
      <c r="B154" s="319"/>
      <c r="C154" s="319"/>
      <c r="D154" s="319"/>
      <c r="E154" s="319"/>
      <c r="F154" s="310" t="e">
        <f>#REF!</f>
        <v>#REF!</v>
      </c>
      <c r="G154" s="1422" t="e">
        <f>#REF!</f>
        <v>#REF!</v>
      </c>
      <c r="H154" s="1422"/>
      <c r="I154" s="1422"/>
      <c r="J154" s="1422"/>
      <c r="K154" s="1422"/>
      <c r="L154" s="186"/>
      <c r="AI154" s="314"/>
      <c r="AJ154" s="314"/>
      <c r="AL154" s="314"/>
      <c r="AM154" s="314"/>
    </row>
    <row r="155" spans="1:39" s="269" customFormat="1" hidden="1">
      <c r="A155" s="319"/>
      <c r="B155" s="319"/>
      <c r="C155" s="319"/>
      <c r="D155" s="319"/>
      <c r="E155" s="319"/>
      <c r="F155" s="310"/>
      <c r="G155" s="1422"/>
      <c r="H155" s="1422"/>
      <c r="I155" s="1422"/>
      <c r="J155" s="1422"/>
      <c r="K155" s="1422"/>
      <c r="L155" s="186"/>
      <c r="AI155" s="314"/>
      <c r="AJ155" s="314"/>
      <c r="AL155" s="314"/>
      <c r="AM155" s="314"/>
    </row>
    <row r="156" spans="1:39" s="269" customFormat="1" ht="20.100000000000001" hidden="1" customHeight="1">
      <c r="A156" s="316" t="e">
        <f>#REF!</f>
        <v>#REF!</v>
      </c>
      <c r="B156" s="316"/>
      <c r="C156" s="316"/>
      <c r="D156" s="316"/>
      <c r="E156" s="316"/>
      <c r="F156" s="310" t="e">
        <f>#REF!</f>
        <v>#REF!</v>
      </c>
      <c r="G156" s="1422"/>
      <c r="H156" s="1422"/>
      <c r="I156" s="1422"/>
      <c r="J156" s="1422"/>
      <c r="K156" s="1422"/>
      <c r="L156" s="186"/>
      <c r="AI156" s="314"/>
      <c r="AJ156" s="314"/>
      <c r="AL156" s="314"/>
      <c r="AM156" s="314"/>
    </row>
    <row r="157" spans="1:39" s="269" customFormat="1" ht="30" hidden="1" customHeight="1">
      <c r="A157" s="317" t="e">
        <f>#REF!</f>
        <v>#REF!</v>
      </c>
      <c r="B157" s="317"/>
      <c r="C157" s="317"/>
      <c r="D157" s="317"/>
      <c r="E157" s="317"/>
      <c r="F157" s="310" t="e">
        <f>#REF!</f>
        <v>#REF!</v>
      </c>
      <c r="G157" s="1422"/>
      <c r="H157" s="1422"/>
      <c r="I157" s="1422"/>
      <c r="J157" s="1422"/>
      <c r="K157" s="1422"/>
      <c r="L157" s="186"/>
      <c r="AI157" s="314"/>
      <c r="AJ157" s="314"/>
      <c r="AL157" s="314"/>
      <c r="AM157" s="314"/>
    </row>
    <row r="158" spans="1:39" s="269" customFormat="1" hidden="1">
      <c r="A158" s="311" t="e">
        <f>#REF!</f>
        <v>#REF!</v>
      </c>
      <c r="B158" s="311"/>
      <c r="C158" s="311"/>
      <c r="D158" s="311"/>
      <c r="E158" s="311"/>
      <c r="F158" s="312" t="e">
        <f>#REF!</f>
        <v>#REF!</v>
      </c>
      <c r="G158" s="1422" t="e">
        <f>#REF!</f>
        <v>#REF!</v>
      </c>
      <c r="H158" s="1422"/>
      <c r="I158" s="1422"/>
      <c r="J158" s="1422"/>
      <c r="K158" s="1422"/>
      <c r="L158" s="186"/>
      <c r="AI158" s="314"/>
      <c r="AJ158" s="314"/>
      <c r="AL158" s="313"/>
      <c r="AM158" s="314"/>
    </row>
    <row r="159" spans="1:39" s="269" customFormat="1" hidden="1">
      <c r="A159" s="311" t="e">
        <f>#REF!</f>
        <v>#REF!</v>
      </c>
      <c r="B159" s="311"/>
      <c r="C159" s="311"/>
      <c r="D159" s="311"/>
      <c r="E159" s="311"/>
      <c r="F159" s="312" t="e">
        <f>#REF!</f>
        <v>#REF!</v>
      </c>
      <c r="G159" s="1422" t="e">
        <f>#REF!</f>
        <v>#REF!</v>
      </c>
      <c r="H159" s="1422"/>
      <c r="I159" s="1422"/>
      <c r="J159" s="1422"/>
      <c r="K159" s="1422"/>
      <c r="L159" s="186"/>
      <c r="AI159" s="314"/>
      <c r="AJ159" s="314"/>
      <c r="AL159" s="313"/>
      <c r="AM159" s="314"/>
    </row>
    <row r="160" spans="1:39" s="269" customFormat="1" hidden="1">
      <c r="A160" s="311" t="e">
        <f>#REF!</f>
        <v>#REF!</v>
      </c>
      <c r="B160" s="311"/>
      <c r="C160" s="311"/>
      <c r="D160" s="311"/>
      <c r="E160" s="311"/>
      <c r="F160" s="312" t="e">
        <f>#REF!</f>
        <v>#REF!</v>
      </c>
      <c r="G160" s="1422" t="e">
        <f>#REF!</f>
        <v>#REF!</v>
      </c>
      <c r="H160" s="1422"/>
      <c r="I160" s="1422"/>
      <c r="J160" s="1422"/>
      <c r="K160" s="1422"/>
      <c r="L160" s="186"/>
      <c r="AI160" s="314"/>
      <c r="AJ160" s="314"/>
      <c r="AL160" s="313"/>
      <c r="AM160" s="314"/>
    </row>
    <row r="161" spans="1:39" s="269" customFormat="1" ht="20.100000000000001" hidden="1" customHeight="1">
      <c r="A161" s="320"/>
      <c r="B161" s="320"/>
      <c r="C161" s="320"/>
      <c r="D161" s="320"/>
      <c r="E161" s="320"/>
      <c r="F161" s="310" t="e">
        <f>#REF!</f>
        <v>#REF!</v>
      </c>
      <c r="G161" s="1422" t="e">
        <f>#REF!</f>
        <v>#REF!</v>
      </c>
      <c r="H161" s="1422"/>
      <c r="I161" s="1422"/>
      <c r="J161" s="1422"/>
      <c r="K161" s="1422"/>
      <c r="L161" s="186"/>
      <c r="AI161" s="314"/>
      <c r="AJ161" s="314"/>
      <c r="AL161" s="314"/>
      <c r="AM161" s="314"/>
    </row>
    <row r="162" spans="1:39" s="269" customFormat="1" ht="20.100000000000001" hidden="1" customHeight="1">
      <c r="A162" s="319"/>
      <c r="B162" s="319"/>
      <c r="C162" s="319"/>
      <c r="D162" s="319"/>
      <c r="E162" s="319"/>
      <c r="F162" s="310" t="e">
        <f>#REF!</f>
        <v>#REF!</v>
      </c>
      <c r="G162" s="1422" t="e">
        <f>#REF!</f>
        <v>#REF!</v>
      </c>
      <c r="H162" s="1422"/>
      <c r="I162" s="1422"/>
      <c r="J162" s="1422"/>
      <c r="K162" s="1422"/>
      <c r="L162" s="186"/>
      <c r="AI162" s="314"/>
      <c r="AJ162" s="314"/>
      <c r="AL162" s="314"/>
      <c r="AM162" s="314"/>
    </row>
    <row r="163" spans="1:39" s="269" customFormat="1" ht="20.100000000000001" hidden="1" customHeight="1">
      <c r="A163" s="309" t="e">
        <f>#REF!</f>
        <v>#REF!</v>
      </c>
      <c r="B163" s="309"/>
      <c r="C163" s="309"/>
      <c r="D163" s="309"/>
      <c r="E163" s="309"/>
      <c r="F163" s="310" t="e">
        <f>#REF!</f>
        <v>#REF!</v>
      </c>
      <c r="G163" s="1422"/>
      <c r="H163" s="1422"/>
      <c r="I163" s="1422"/>
      <c r="J163" s="1422"/>
      <c r="K163" s="1422"/>
      <c r="L163" s="186"/>
      <c r="AI163" s="314"/>
      <c r="AJ163" s="314"/>
      <c r="AL163" s="314"/>
      <c r="AM163" s="314"/>
    </row>
    <row r="164" spans="1:39" s="269" customFormat="1" ht="30" hidden="1" customHeight="1">
      <c r="A164" s="316" t="e">
        <f>#REF!</f>
        <v>#REF!</v>
      </c>
      <c r="B164" s="316"/>
      <c r="C164" s="316"/>
      <c r="D164" s="316"/>
      <c r="E164" s="316"/>
      <c r="F164" s="310" t="e">
        <f>#REF!</f>
        <v>#REF!</v>
      </c>
      <c r="G164" s="1422"/>
      <c r="H164" s="1422"/>
      <c r="I164" s="1422"/>
      <c r="J164" s="1422"/>
      <c r="K164" s="1422"/>
      <c r="L164" s="186"/>
      <c r="AI164" s="314"/>
      <c r="AJ164" s="314"/>
      <c r="AL164" s="314"/>
      <c r="AM164" s="314"/>
    </row>
    <row r="165" spans="1:39" s="269" customFormat="1" ht="20.100000000000001" hidden="1" customHeight="1">
      <c r="A165" s="311" t="e">
        <f>#REF!</f>
        <v>#REF!</v>
      </c>
      <c r="B165" s="311"/>
      <c r="C165" s="311"/>
      <c r="D165" s="311"/>
      <c r="E165" s="311"/>
      <c r="F165" s="312" t="e">
        <f>#REF!</f>
        <v>#REF!</v>
      </c>
      <c r="G165" s="1422" t="e">
        <f>#REF!</f>
        <v>#REF!</v>
      </c>
      <c r="H165" s="1422"/>
      <c r="I165" s="1422"/>
      <c r="J165" s="1422"/>
      <c r="K165" s="1422"/>
      <c r="L165" s="186"/>
      <c r="AI165" s="314"/>
      <c r="AJ165" s="314"/>
      <c r="AL165" s="313"/>
      <c r="AM165" s="314"/>
    </row>
    <row r="166" spans="1:39" s="269" customFormat="1" ht="20.100000000000001" hidden="1" customHeight="1">
      <c r="A166" s="311" t="e">
        <f>#REF!</f>
        <v>#REF!</v>
      </c>
      <c r="B166" s="311"/>
      <c r="C166" s="311"/>
      <c r="D166" s="311"/>
      <c r="E166" s="311"/>
      <c r="F166" s="312" t="e">
        <f>#REF!</f>
        <v>#REF!</v>
      </c>
      <c r="G166" s="1422" t="e">
        <f>#REF!</f>
        <v>#REF!</v>
      </c>
      <c r="H166" s="1422"/>
      <c r="I166" s="1422"/>
      <c r="J166" s="1422"/>
      <c r="K166" s="1422"/>
      <c r="L166" s="186"/>
      <c r="AI166" s="314"/>
      <c r="AJ166" s="314"/>
      <c r="AL166" s="313"/>
      <c r="AM166" s="314"/>
    </row>
    <row r="167" spans="1:39" s="269" customFormat="1" ht="20.100000000000001" hidden="1" customHeight="1">
      <c r="A167" s="311" t="e">
        <f>#REF!</f>
        <v>#REF!</v>
      </c>
      <c r="B167" s="311"/>
      <c r="C167" s="311"/>
      <c r="D167" s="311"/>
      <c r="E167" s="311"/>
      <c r="F167" s="312" t="e">
        <f>#REF!</f>
        <v>#REF!</v>
      </c>
      <c r="G167" s="1422" t="e">
        <f>#REF!</f>
        <v>#REF!</v>
      </c>
      <c r="H167" s="1422"/>
      <c r="I167" s="1422"/>
      <c r="J167" s="1422"/>
      <c r="K167" s="1422"/>
      <c r="L167" s="186"/>
      <c r="AI167" s="314"/>
      <c r="AJ167" s="314"/>
      <c r="AL167" s="313"/>
      <c r="AM167" s="314"/>
    </row>
    <row r="168" spans="1:39" s="269" customFormat="1" ht="20.100000000000001" hidden="1" customHeight="1">
      <c r="A168" s="311" t="e">
        <f>#REF!</f>
        <v>#REF!</v>
      </c>
      <c r="B168" s="311"/>
      <c r="C168" s="311"/>
      <c r="D168" s="311"/>
      <c r="E168" s="311"/>
      <c r="F168" s="312" t="e">
        <f>#REF!</f>
        <v>#REF!</v>
      </c>
      <c r="G168" s="1422" t="e">
        <f>#REF!</f>
        <v>#REF!</v>
      </c>
      <c r="H168" s="1422"/>
      <c r="I168" s="1422"/>
      <c r="J168" s="1422"/>
      <c r="K168" s="1422"/>
      <c r="L168" s="186"/>
      <c r="AI168" s="314"/>
      <c r="AJ168" s="314"/>
      <c r="AL168" s="313"/>
      <c r="AM168" s="314"/>
    </row>
    <row r="169" spans="1:39" s="269" customFormat="1" ht="20.100000000000001" hidden="1" customHeight="1">
      <c r="A169" s="311" t="e">
        <f>#REF!</f>
        <v>#REF!</v>
      </c>
      <c r="B169" s="311"/>
      <c r="C169" s="311"/>
      <c r="D169" s="311"/>
      <c r="E169" s="311"/>
      <c r="F169" s="312" t="e">
        <f>#REF!</f>
        <v>#REF!</v>
      </c>
      <c r="G169" s="1422" t="e">
        <f>#REF!</f>
        <v>#REF!</v>
      </c>
      <c r="H169" s="1422"/>
      <c r="I169" s="1422"/>
      <c r="J169" s="1422"/>
      <c r="K169" s="1422"/>
      <c r="L169" s="186"/>
      <c r="AI169" s="314"/>
      <c r="AJ169" s="314"/>
      <c r="AL169" s="313"/>
      <c r="AM169" s="314"/>
    </row>
    <row r="170" spans="1:39" s="269" customFormat="1" ht="20.100000000000001" hidden="1" customHeight="1">
      <c r="A170" s="315"/>
      <c r="B170" s="315"/>
      <c r="C170" s="315"/>
      <c r="D170" s="315"/>
      <c r="E170" s="315"/>
      <c r="F170" s="310" t="e">
        <f>#REF!</f>
        <v>#REF!</v>
      </c>
      <c r="G170" s="1422" t="e">
        <f>#REF!</f>
        <v>#REF!</v>
      </c>
      <c r="H170" s="1422"/>
      <c r="I170" s="1422"/>
      <c r="J170" s="1422"/>
      <c r="K170" s="1422"/>
      <c r="L170" s="186"/>
      <c r="AI170" s="314"/>
      <c r="AJ170" s="314"/>
      <c r="AL170" s="314"/>
      <c r="AM170" s="314"/>
    </row>
    <row r="171" spans="1:39" s="269" customFormat="1" ht="20.100000000000001" hidden="1" customHeight="1">
      <c r="A171" s="316" t="e">
        <f>#REF!</f>
        <v>#REF!</v>
      </c>
      <c r="B171" s="316"/>
      <c r="C171" s="316"/>
      <c r="D171" s="316"/>
      <c r="E171" s="316"/>
      <c r="F171" s="310" t="e">
        <f>#REF!</f>
        <v>#REF!</v>
      </c>
      <c r="G171" s="1422"/>
      <c r="H171" s="1422"/>
      <c r="I171" s="1422"/>
      <c r="J171" s="1422"/>
      <c r="K171" s="1422"/>
      <c r="L171" s="186"/>
      <c r="AI171" s="314"/>
      <c r="AJ171" s="314"/>
      <c r="AL171" s="314"/>
      <c r="AM171" s="314"/>
    </row>
    <row r="172" spans="1:39" s="269" customFormat="1" ht="20.100000000000001" hidden="1" customHeight="1">
      <c r="A172" s="311" t="e">
        <f>#REF!</f>
        <v>#REF!</v>
      </c>
      <c r="B172" s="311"/>
      <c r="C172" s="311"/>
      <c r="D172" s="311"/>
      <c r="E172" s="311"/>
      <c r="F172" s="321" t="e">
        <f>#REF!</f>
        <v>#REF!</v>
      </c>
      <c r="G172" s="1422" t="e">
        <f>#REF!</f>
        <v>#REF!</v>
      </c>
      <c r="H172" s="1422"/>
      <c r="I172" s="1422"/>
      <c r="J172" s="1422"/>
      <c r="K172" s="1422"/>
      <c r="L172" s="186"/>
      <c r="AI172" s="314"/>
      <c r="AJ172" s="314"/>
      <c r="AL172" s="313"/>
      <c r="AM172" s="314"/>
    </row>
    <row r="173" spans="1:39" s="269" customFormat="1" ht="20.100000000000001" hidden="1" customHeight="1">
      <c r="A173" s="311" t="e">
        <f>#REF!</f>
        <v>#REF!</v>
      </c>
      <c r="B173" s="311"/>
      <c r="C173" s="311"/>
      <c r="D173" s="311"/>
      <c r="E173" s="311"/>
      <c r="F173" s="321" t="e">
        <f>#REF!</f>
        <v>#REF!</v>
      </c>
      <c r="G173" s="1422" t="e">
        <f>#REF!</f>
        <v>#REF!</v>
      </c>
      <c r="H173" s="1422"/>
      <c r="I173" s="1422"/>
      <c r="J173" s="1422"/>
      <c r="K173" s="1422"/>
      <c r="L173" s="186"/>
      <c r="AI173" s="314"/>
      <c r="AJ173" s="314"/>
      <c r="AL173" s="313"/>
      <c r="AM173" s="314"/>
    </row>
    <row r="174" spans="1:39" s="269" customFormat="1" ht="20.100000000000001" hidden="1" customHeight="1">
      <c r="A174" s="311" t="e">
        <f>#REF!</f>
        <v>#REF!</v>
      </c>
      <c r="B174" s="311"/>
      <c r="C174" s="311"/>
      <c r="D174" s="311"/>
      <c r="E174" s="311"/>
      <c r="F174" s="321" t="e">
        <f>#REF!</f>
        <v>#REF!</v>
      </c>
      <c r="G174" s="1422" t="e">
        <f>#REF!</f>
        <v>#REF!</v>
      </c>
      <c r="H174" s="1422"/>
      <c r="I174" s="1422"/>
      <c r="J174" s="1422"/>
      <c r="K174" s="1422"/>
      <c r="L174" s="186"/>
      <c r="AI174" s="314"/>
      <c r="AJ174" s="314"/>
      <c r="AL174" s="313"/>
      <c r="AM174" s="314"/>
    </row>
    <row r="175" spans="1:39" s="269" customFormat="1" ht="20.100000000000001" hidden="1" customHeight="1">
      <c r="A175" s="311" t="e">
        <f>#REF!</f>
        <v>#REF!</v>
      </c>
      <c r="B175" s="311"/>
      <c r="C175" s="311"/>
      <c r="D175" s="311"/>
      <c r="E175" s="311"/>
      <c r="F175" s="321" t="e">
        <f>#REF!</f>
        <v>#REF!</v>
      </c>
      <c r="G175" s="1422" t="e">
        <f>#REF!</f>
        <v>#REF!</v>
      </c>
      <c r="H175" s="1422"/>
      <c r="I175" s="1422"/>
      <c r="J175" s="1422"/>
      <c r="K175" s="1422"/>
      <c r="L175" s="186"/>
      <c r="AI175" s="314"/>
      <c r="AJ175" s="314"/>
      <c r="AL175" s="313"/>
      <c r="AM175" s="314"/>
    </row>
    <row r="176" spans="1:39" s="269" customFormat="1" ht="20.100000000000001" hidden="1" customHeight="1">
      <c r="A176" s="311" t="e">
        <f>#REF!</f>
        <v>#REF!</v>
      </c>
      <c r="B176" s="311"/>
      <c r="C176" s="311"/>
      <c r="D176" s="311"/>
      <c r="E176" s="311"/>
      <c r="F176" s="321" t="e">
        <f>#REF!</f>
        <v>#REF!</v>
      </c>
      <c r="G176" s="1422" t="e">
        <f>#REF!</f>
        <v>#REF!</v>
      </c>
      <c r="H176" s="1422"/>
      <c r="I176" s="1422"/>
      <c r="J176" s="1422"/>
      <c r="K176" s="1422"/>
      <c r="L176" s="186"/>
      <c r="AI176" s="314"/>
      <c r="AJ176" s="314"/>
      <c r="AL176" s="313"/>
      <c r="AM176" s="314"/>
    </row>
    <row r="177" spans="1:39" s="269" customFormat="1" ht="20.100000000000001" hidden="1" customHeight="1">
      <c r="A177" s="311" t="e">
        <f>#REF!</f>
        <v>#REF!</v>
      </c>
      <c r="B177" s="311"/>
      <c r="C177" s="311"/>
      <c r="D177" s="311"/>
      <c r="E177" s="311"/>
      <c r="F177" s="321" t="e">
        <f>#REF!</f>
        <v>#REF!</v>
      </c>
      <c r="G177" s="1422" t="e">
        <f>#REF!</f>
        <v>#REF!</v>
      </c>
      <c r="H177" s="1422"/>
      <c r="I177" s="1422"/>
      <c r="J177" s="1422"/>
      <c r="K177" s="1422"/>
      <c r="L177" s="186"/>
      <c r="AI177" s="314"/>
      <c r="AJ177" s="314"/>
      <c r="AL177" s="313"/>
      <c r="AM177" s="314"/>
    </row>
    <row r="178" spans="1:39" s="269" customFormat="1" ht="20.100000000000001" hidden="1" customHeight="1">
      <c r="A178" s="322"/>
      <c r="B178" s="322"/>
      <c r="C178" s="322"/>
      <c r="D178" s="322"/>
      <c r="E178" s="322"/>
      <c r="F178" s="310" t="e">
        <f>#REF!</f>
        <v>#REF!</v>
      </c>
      <c r="G178" s="1422" t="e">
        <f>#REF!</f>
        <v>#REF!</v>
      </c>
      <c r="H178" s="1422"/>
      <c r="I178" s="1422"/>
      <c r="J178" s="1422"/>
      <c r="K178" s="1422"/>
      <c r="L178" s="186"/>
      <c r="AI178" s="314"/>
      <c r="AJ178" s="314"/>
      <c r="AL178" s="314"/>
      <c r="AM178" s="314"/>
    </row>
    <row r="179" spans="1:39" s="269" customFormat="1" ht="35.25" hidden="1" customHeight="1">
      <c r="A179" s="316" t="e">
        <f>#REF!</f>
        <v>#REF!</v>
      </c>
      <c r="B179" s="316"/>
      <c r="C179" s="316"/>
      <c r="D179" s="316"/>
      <c r="E179" s="316"/>
      <c r="F179" s="310" t="e">
        <f>#REF!</f>
        <v>#REF!</v>
      </c>
      <c r="G179" s="1422"/>
      <c r="H179" s="1422"/>
      <c r="I179" s="1422"/>
      <c r="J179" s="1422"/>
      <c r="K179" s="1422"/>
      <c r="L179" s="186"/>
      <c r="AI179" s="314"/>
      <c r="AJ179" s="314"/>
      <c r="AL179" s="314"/>
      <c r="AM179" s="314"/>
    </row>
    <row r="180" spans="1:39" s="269" customFormat="1" ht="19.5" hidden="1" customHeight="1">
      <c r="A180" s="311" t="e">
        <f>#REF!</f>
        <v>#REF!</v>
      </c>
      <c r="B180" s="311"/>
      <c r="C180" s="311"/>
      <c r="D180" s="311"/>
      <c r="E180" s="311"/>
      <c r="F180" s="321" t="e">
        <f>#REF!</f>
        <v>#REF!</v>
      </c>
      <c r="G180" s="1422" t="e">
        <f>#REF!</f>
        <v>#REF!</v>
      </c>
      <c r="H180" s="1422"/>
      <c r="I180" s="1422"/>
      <c r="J180" s="1422"/>
      <c r="K180" s="1422"/>
      <c r="L180" s="186"/>
      <c r="AI180" s="314"/>
      <c r="AJ180" s="314"/>
      <c r="AL180" s="313"/>
      <c r="AM180" s="314"/>
    </row>
    <row r="181" spans="1:39" s="269" customFormat="1" ht="19.5" hidden="1" customHeight="1">
      <c r="A181" s="311" t="e">
        <f>#REF!</f>
        <v>#REF!</v>
      </c>
      <c r="B181" s="311"/>
      <c r="C181" s="311"/>
      <c r="D181" s="311"/>
      <c r="E181" s="311"/>
      <c r="F181" s="321" t="e">
        <f>#REF!</f>
        <v>#REF!</v>
      </c>
      <c r="G181" s="1422" t="e">
        <f>#REF!</f>
        <v>#REF!</v>
      </c>
      <c r="H181" s="1422"/>
      <c r="I181" s="1422"/>
      <c r="J181" s="1422"/>
      <c r="K181" s="1422"/>
      <c r="L181" s="186"/>
      <c r="AI181" s="314"/>
      <c r="AJ181" s="314"/>
      <c r="AL181" s="313"/>
      <c r="AM181" s="314"/>
    </row>
    <row r="182" spans="1:39" s="269" customFormat="1" ht="19.5" hidden="1" customHeight="1">
      <c r="A182" s="311" t="e">
        <f>#REF!</f>
        <v>#REF!</v>
      </c>
      <c r="B182" s="311"/>
      <c r="C182" s="311"/>
      <c r="D182" s="311"/>
      <c r="E182" s="311"/>
      <c r="F182" s="321" t="e">
        <f>#REF!</f>
        <v>#REF!</v>
      </c>
      <c r="G182" s="1422" t="e">
        <f>#REF!</f>
        <v>#REF!</v>
      </c>
      <c r="H182" s="1422"/>
      <c r="I182" s="1422"/>
      <c r="J182" s="1422"/>
      <c r="K182" s="1422"/>
      <c r="L182" s="186"/>
      <c r="AI182" s="314"/>
      <c r="AJ182" s="314"/>
      <c r="AL182" s="313"/>
      <c r="AM182" s="314"/>
    </row>
    <row r="183" spans="1:39" s="269" customFormat="1" ht="19.5" hidden="1" customHeight="1">
      <c r="A183" s="311" t="e">
        <f>#REF!</f>
        <v>#REF!</v>
      </c>
      <c r="B183" s="311"/>
      <c r="C183" s="311"/>
      <c r="D183" s="311"/>
      <c r="E183" s="311"/>
      <c r="F183" s="321" t="e">
        <f>#REF!</f>
        <v>#REF!</v>
      </c>
      <c r="G183" s="1422" t="e">
        <f>#REF!</f>
        <v>#REF!</v>
      </c>
      <c r="H183" s="1422"/>
      <c r="I183" s="1422"/>
      <c r="J183" s="1422"/>
      <c r="K183" s="1422"/>
      <c r="L183" s="186"/>
      <c r="AI183" s="314"/>
      <c r="AJ183" s="314"/>
      <c r="AL183" s="313"/>
      <c r="AM183" s="314"/>
    </row>
    <row r="184" spans="1:39" s="269" customFormat="1" ht="33" hidden="1" customHeight="1">
      <c r="A184" s="311" t="e">
        <f>#REF!</f>
        <v>#REF!</v>
      </c>
      <c r="B184" s="311"/>
      <c r="C184" s="311"/>
      <c r="D184" s="311"/>
      <c r="E184" s="311"/>
      <c r="F184" s="321" t="e">
        <f>#REF!</f>
        <v>#REF!</v>
      </c>
      <c r="G184" s="1422" t="e">
        <f>#REF!</f>
        <v>#REF!</v>
      </c>
      <c r="H184" s="1422"/>
      <c r="I184" s="1422"/>
      <c r="J184" s="1422"/>
      <c r="K184" s="1422"/>
      <c r="L184" s="186"/>
      <c r="AI184" s="314"/>
      <c r="AJ184" s="314"/>
      <c r="AL184" s="313"/>
      <c r="AM184" s="314"/>
    </row>
    <row r="185" spans="1:39" s="269" customFormat="1" ht="19.5" hidden="1" customHeight="1">
      <c r="A185" s="311" t="e">
        <f>#REF!</f>
        <v>#REF!</v>
      </c>
      <c r="B185" s="311"/>
      <c r="C185" s="311"/>
      <c r="D185" s="311"/>
      <c r="E185" s="311"/>
      <c r="F185" s="321" t="e">
        <f>#REF!</f>
        <v>#REF!</v>
      </c>
      <c r="G185" s="1422" t="e">
        <f>#REF!</f>
        <v>#REF!</v>
      </c>
      <c r="H185" s="1422"/>
      <c r="I185" s="1422"/>
      <c r="J185" s="1422"/>
      <c r="K185" s="1422"/>
      <c r="L185" s="186"/>
      <c r="AI185" s="314"/>
      <c r="AJ185" s="314"/>
      <c r="AL185" s="313"/>
      <c r="AM185" s="314"/>
    </row>
    <row r="186" spans="1:39" s="269" customFormat="1" ht="19.5" hidden="1" customHeight="1">
      <c r="A186" s="311" t="e">
        <f>#REF!</f>
        <v>#REF!</v>
      </c>
      <c r="B186" s="311"/>
      <c r="C186" s="311"/>
      <c r="D186" s="311"/>
      <c r="E186" s="311"/>
      <c r="F186" s="321" t="e">
        <f>#REF!</f>
        <v>#REF!</v>
      </c>
      <c r="G186" s="1422" t="e">
        <f>#REF!</f>
        <v>#REF!</v>
      </c>
      <c r="H186" s="1422"/>
      <c r="I186" s="1422"/>
      <c r="J186" s="1422"/>
      <c r="K186" s="1422"/>
      <c r="L186" s="186"/>
      <c r="AI186" s="314"/>
      <c r="AJ186" s="314"/>
      <c r="AL186" s="313"/>
      <c r="AM186" s="314"/>
    </row>
    <row r="187" spans="1:39" s="269" customFormat="1" ht="19.5" hidden="1" customHeight="1">
      <c r="A187" s="311" t="e">
        <f>#REF!</f>
        <v>#REF!</v>
      </c>
      <c r="B187" s="311"/>
      <c r="C187" s="311"/>
      <c r="D187" s="311"/>
      <c r="E187" s="311"/>
      <c r="F187" s="321" t="e">
        <f>#REF!</f>
        <v>#REF!</v>
      </c>
      <c r="G187" s="1422" t="e">
        <f>#REF!</f>
        <v>#REF!</v>
      </c>
      <c r="H187" s="1422"/>
      <c r="I187" s="1422"/>
      <c r="J187" s="1422"/>
      <c r="K187" s="1422"/>
      <c r="L187" s="186"/>
      <c r="AI187" s="314"/>
      <c r="AJ187" s="314"/>
      <c r="AL187" s="313"/>
      <c r="AM187" s="314"/>
    </row>
    <row r="188" spans="1:39" s="269" customFormat="1" ht="19.5" hidden="1" customHeight="1">
      <c r="A188" s="311" t="e">
        <f>#REF!</f>
        <v>#REF!</v>
      </c>
      <c r="B188" s="311"/>
      <c r="C188" s="311"/>
      <c r="D188" s="311"/>
      <c r="E188" s="311"/>
      <c r="F188" s="321" t="e">
        <f>#REF!</f>
        <v>#REF!</v>
      </c>
      <c r="G188" s="1422" t="e">
        <f>#REF!</f>
        <v>#REF!</v>
      </c>
      <c r="H188" s="1422"/>
      <c r="I188" s="1422"/>
      <c r="J188" s="1422"/>
      <c r="K188" s="1422"/>
      <c r="L188" s="186"/>
      <c r="AI188" s="314"/>
      <c r="AJ188" s="314"/>
      <c r="AL188" s="313"/>
      <c r="AM188" s="314"/>
    </row>
    <row r="189" spans="1:39" s="269" customFormat="1" ht="19.5" hidden="1" customHeight="1">
      <c r="A189" s="322"/>
      <c r="B189" s="322"/>
      <c r="C189" s="322"/>
      <c r="D189" s="322"/>
      <c r="E189" s="322"/>
      <c r="F189" s="310" t="e">
        <f>#REF!</f>
        <v>#REF!</v>
      </c>
      <c r="G189" s="1422" t="e">
        <f>#REF!</f>
        <v>#REF!</v>
      </c>
      <c r="H189" s="1422"/>
      <c r="I189" s="1422"/>
      <c r="J189" s="1422"/>
      <c r="K189" s="1422"/>
      <c r="L189" s="186"/>
      <c r="AI189" s="314"/>
      <c r="AJ189" s="314"/>
      <c r="AL189" s="314"/>
      <c r="AM189" s="314"/>
    </row>
    <row r="190" spans="1:39" s="269" customFormat="1" ht="19.5" hidden="1" customHeight="1">
      <c r="A190" s="316" t="e">
        <f>#REF!</f>
        <v>#REF!</v>
      </c>
      <c r="B190" s="316"/>
      <c r="C190" s="316"/>
      <c r="D190" s="316"/>
      <c r="E190" s="316"/>
      <c r="F190" s="310" t="e">
        <f>#REF!</f>
        <v>#REF!</v>
      </c>
      <c r="G190" s="1422"/>
      <c r="H190" s="1422"/>
      <c r="I190" s="1422"/>
      <c r="J190" s="1422"/>
      <c r="K190" s="1422"/>
      <c r="L190" s="186"/>
      <c r="AI190" s="314"/>
      <c r="AJ190" s="314"/>
      <c r="AL190" s="314"/>
      <c r="AM190" s="314"/>
    </row>
    <row r="191" spans="1:39" s="269" customFormat="1" ht="19.5" hidden="1" customHeight="1">
      <c r="A191" s="311" t="e">
        <f>#REF!</f>
        <v>#REF!</v>
      </c>
      <c r="B191" s="311"/>
      <c r="C191" s="311"/>
      <c r="D191" s="311"/>
      <c r="E191" s="311"/>
      <c r="F191" s="312" t="e">
        <f>#REF!</f>
        <v>#REF!</v>
      </c>
      <c r="G191" s="1422" t="e">
        <f>#REF!</f>
        <v>#REF!</v>
      </c>
      <c r="H191" s="1422"/>
      <c r="I191" s="1422"/>
      <c r="J191" s="1422"/>
      <c r="K191" s="1422"/>
      <c r="L191" s="186"/>
      <c r="AI191" s="314"/>
      <c r="AJ191" s="314"/>
      <c r="AL191" s="313"/>
      <c r="AM191" s="314"/>
    </row>
    <row r="192" spans="1:39" s="269" customFormat="1" ht="19.5" hidden="1" customHeight="1">
      <c r="A192" s="311" t="e">
        <f>#REF!</f>
        <v>#REF!</v>
      </c>
      <c r="B192" s="311"/>
      <c r="C192" s="311"/>
      <c r="D192" s="311"/>
      <c r="E192" s="311"/>
      <c r="F192" s="312" t="e">
        <f>#REF!</f>
        <v>#REF!</v>
      </c>
      <c r="G192" s="1422" t="e">
        <f>#REF!</f>
        <v>#REF!</v>
      </c>
      <c r="H192" s="1422"/>
      <c r="I192" s="1422"/>
      <c r="J192" s="1422"/>
      <c r="K192" s="1422"/>
      <c r="L192" s="186"/>
      <c r="AI192" s="314"/>
      <c r="AJ192" s="314"/>
      <c r="AL192" s="313"/>
      <c r="AM192" s="314"/>
    </row>
    <row r="193" spans="1:39" s="269" customFormat="1" ht="19.5" hidden="1" customHeight="1">
      <c r="A193" s="311" t="e">
        <f>#REF!</f>
        <v>#REF!</v>
      </c>
      <c r="B193" s="311"/>
      <c r="C193" s="311"/>
      <c r="D193" s="311"/>
      <c r="E193" s="311"/>
      <c r="F193" s="312" t="e">
        <f>#REF!</f>
        <v>#REF!</v>
      </c>
      <c r="G193" s="1422" t="e">
        <f>#REF!</f>
        <v>#REF!</v>
      </c>
      <c r="H193" s="1422"/>
      <c r="I193" s="1422"/>
      <c r="J193" s="1422"/>
      <c r="K193" s="1422"/>
      <c r="L193" s="186"/>
      <c r="AI193" s="314"/>
      <c r="AJ193" s="314"/>
      <c r="AL193" s="313"/>
      <c r="AM193" s="314"/>
    </row>
    <row r="194" spans="1:39" s="269" customFormat="1" ht="19.5" hidden="1" customHeight="1">
      <c r="A194" s="322"/>
      <c r="B194" s="322"/>
      <c r="C194" s="322"/>
      <c r="D194" s="322"/>
      <c r="E194" s="322"/>
      <c r="F194" s="310" t="e">
        <f>#REF!</f>
        <v>#REF!</v>
      </c>
      <c r="G194" s="1422" t="e">
        <f>#REF!</f>
        <v>#REF!</v>
      </c>
      <c r="H194" s="1422"/>
      <c r="I194" s="1422"/>
      <c r="J194" s="1422"/>
      <c r="K194" s="1422"/>
      <c r="L194" s="186"/>
      <c r="AI194" s="314"/>
      <c r="AJ194" s="314"/>
      <c r="AL194" s="314"/>
      <c r="AM194" s="314"/>
    </row>
    <row r="195" spans="1:39" s="269" customFormat="1" ht="33" hidden="1" customHeight="1">
      <c r="A195" s="316" t="e">
        <f>#REF!</f>
        <v>#REF!</v>
      </c>
      <c r="B195" s="316"/>
      <c r="C195" s="316"/>
      <c r="D195" s="316"/>
      <c r="E195" s="316"/>
      <c r="F195" s="310" t="e">
        <f>#REF!</f>
        <v>#REF!</v>
      </c>
      <c r="G195" s="1422"/>
      <c r="H195" s="1422"/>
      <c r="I195" s="1422"/>
      <c r="J195" s="1422"/>
      <c r="K195" s="1422"/>
      <c r="L195" s="186"/>
      <c r="AI195" s="314"/>
      <c r="AJ195" s="314"/>
      <c r="AL195" s="314"/>
      <c r="AM195" s="314"/>
    </row>
    <row r="196" spans="1:39" s="269" customFormat="1" ht="19.5" hidden="1" customHeight="1">
      <c r="A196" s="322" t="e">
        <f>#REF!</f>
        <v>#REF!</v>
      </c>
      <c r="B196" s="322"/>
      <c r="C196" s="322"/>
      <c r="D196" s="322"/>
      <c r="E196" s="322"/>
      <c r="F196" s="312" t="e">
        <f>#REF!</f>
        <v>#REF!</v>
      </c>
      <c r="G196" s="1422" t="e">
        <f>#REF!</f>
        <v>#REF!</v>
      </c>
      <c r="H196" s="1422"/>
      <c r="I196" s="1422"/>
      <c r="J196" s="1422"/>
      <c r="K196" s="1422"/>
      <c r="L196" s="186"/>
      <c r="AI196" s="314"/>
      <c r="AJ196" s="314"/>
      <c r="AL196" s="313"/>
      <c r="AM196" s="314"/>
    </row>
    <row r="197" spans="1:39" s="269" customFormat="1" ht="19.5" hidden="1" customHeight="1">
      <c r="A197" s="322" t="e">
        <f>#REF!</f>
        <v>#REF!</v>
      </c>
      <c r="B197" s="322"/>
      <c r="C197" s="322"/>
      <c r="D197" s="322"/>
      <c r="E197" s="322"/>
      <c r="F197" s="312" t="e">
        <f>#REF!</f>
        <v>#REF!</v>
      </c>
      <c r="G197" s="1422" t="e">
        <f>#REF!</f>
        <v>#REF!</v>
      </c>
      <c r="H197" s="1422"/>
      <c r="I197" s="1422"/>
      <c r="J197" s="1422"/>
      <c r="K197" s="1422"/>
      <c r="L197" s="186"/>
      <c r="AI197" s="314"/>
      <c r="AJ197" s="314"/>
      <c r="AL197" s="313"/>
      <c r="AM197" s="314"/>
    </row>
    <row r="198" spans="1:39" s="269" customFormat="1" ht="19.5" hidden="1" customHeight="1">
      <c r="A198" s="322" t="e">
        <f>#REF!</f>
        <v>#REF!</v>
      </c>
      <c r="B198" s="322"/>
      <c r="C198" s="322"/>
      <c r="D198" s="322"/>
      <c r="E198" s="322"/>
      <c r="F198" s="312" t="e">
        <f>#REF!</f>
        <v>#REF!</v>
      </c>
      <c r="G198" s="1422" t="e">
        <f>#REF!</f>
        <v>#REF!</v>
      </c>
      <c r="H198" s="1422"/>
      <c r="I198" s="1422"/>
      <c r="J198" s="1422"/>
      <c r="K198" s="1422"/>
      <c r="L198" s="186"/>
      <c r="AI198" s="314"/>
      <c r="AJ198" s="314"/>
      <c r="AL198" s="313"/>
      <c r="AM198" s="314"/>
    </row>
    <row r="199" spans="1:39" s="269" customFormat="1" ht="19.5" hidden="1" customHeight="1">
      <c r="A199" s="322"/>
      <c r="B199" s="322"/>
      <c r="C199" s="322"/>
      <c r="D199" s="322"/>
      <c r="E199" s="322"/>
      <c r="F199" s="310" t="e">
        <f>#REF!</f>
        <v>#REF!</v>
      </c>
      <c r="G199" s="1422" t="e">
        <f>#REF!</f>
        <v>#REF!</v>
      </c>
      <c r="H199" s="1422"/>
      <c r="I199" s="1422"/>
      <c r="J199" s="1422"/>
      <c r="K199" s="1422"/>
      <c r="L199" s="186"/>
      <c r="AI199" s="314"/>
      <c r="AJ199" s="314"/>
      <c r="AL199" s="314"/>
      <c r="AM199" s="314"/>
    </row>
    <row r="200" spans="1:39" s="269" customFormat="1" ht="19.5" hidden="1" customHeight="1">
      <c r="A200" s="316" t="e">
        <f>#REF!</f>
        <v>#REF!</v>
      </c>
      <c r="B200" s="316"/>
      <c r="C200" s="316"/>
      <c r="D200" s="316"/>
      <c r="E200" s="316"/>
      <c r="F200" s="310" t="e">
        <f>#REF!</f>
        <v>#REF!</v>
      </c>
      <c r="G200" s="1422"/>
      <c r="H200" s="1422"/>
      <c r="I200" s="1422"/>
      <c r="J200" s="1422"/>
      <c r="K200" s="1422"/>
      <c r="L200" s="186"/>
      <c r="AI200" s="314"/>
      <c r="AJ200" s="314"/>
      <c r="AL200" s="314"/>
      <c r="AM200" s="314"/>
    </row>
    <row r="201" spans="1:39" s="269" customFormat="1" ht="19.5" hidden="1" customHeight="1">
      <c r="A201" s="311" t="e">
        <f>#REF!</f>
        <v>#REF!</v>
      </c>
      <c r="B201" s="311"/>
      <c r="C201" s="311"/>
      <c r="D201" s="311"/>
      <c r="E201" s="311"/>
      <c r="F201" s="312" t="e">
        <f>#REF!</f>
        <v>#REF!</v>
      </c>
      <c r="G201" s="1422" t="e">
        <f>#REF!</f>
        <v>#REF!</v>
      </c>
      <c r="H201" s="1422"/>
      <c r="I201" s="1422"/>
      <c r="J201" s="1422"/>
      <c r="K201" s="1422"/>
      <c r="L201" s="186"/>
      <c r="AI201" s="314"/>
      <c r="AJ201" s="314"/>
      <c r="AL201" s="313"/>
      <c r="AM201" s="314"/>
    </row>
    <row r="202" spans="1:39" s="269" customFormat="1" ht="19.5" hidden="1" customHeight="1">
      <c r="A202" s="311" t="e">
        <f>#REF!</f>
        <v>#REF!</v>
      </c>
      <c r="B202" s="311"/>
      <c r="C202" s="311"/>
      <c r="D202" s="311"/>
      <c r="E202" s="311"/>
      <c r="F202" s="312" t="e">
        <f>#REF!</f>
        <v>#REF!</v>
      </c>
      <c r="G202" s="1422" t="e">
        <f>#REF!</f>
        <v>#REF!</v>
      </c>
      <c r="H202" s="1422"/>
      <c r="I202" s="1422"/>
      <c r="J202" s="1422"/>
      <c r="K202" s="1422"/>
      <c r="L202" s="186"/>
      <c r="AI202" s="314"/>
      <c r="AJ202" s="314"/>
      <c r="AL202" s="313"/>
      <c r="AM202" s="314"/>
    </row>
    <row r="203" spans="1:39" s="269" customFormat="1" ht="19.5" hidden="1" customHeight="1">
      <c r="A203" s="322"/>
      <c r="B203" s="322"/>
      <c r="C203" s="322"/>
      <c r="D203" s="322"/>
      <c r="E203" s="322"/>
      <c r="F203" s="310" t="e">
        <f>#REF!</f>
        <v>#REF!</v>
      </c>
      <c r="G203" s="1422" t="e">
        <f>#REF!</f>
        <v>#REF!</v>
      </c>
      <c r="H203" s="1422"/>
      <c r="I203" s="1422"/>
      <c r="J203" s="1422"/>
      <c r="K203" s="1422"/>
      <c r="L203" s="186"/>
      <c r="AI203" s="314"/>
      <c r="AJ203" s="314"/>
      <c r="AL203" s="314"/>
      <c r="AM203" s="314"/>
    </row>
    <row r="204" spans="1:39" s="269" customFormat="1" ht="33" hidden="1" customHeight="1">
      <c r="A204" s="316" t="e">
        <f>#REF!</f>
        <v>#REF!</v>
      </c>
      <c r="B204" s="316"/>
      <c r="C204" s="316"/>
      <c r="D204" s="316"/>
      <c r="E204" s="316"/>
      <c r="F204" s="310" t="e">
        <f>#REF!</f>
        <v>#REF!</v>
      </c>
      <c r="G204" s="1422"/>
      <c r="H204" s="1422"/>
      <c r="I204" s="1422"/>
      <c r="J204" s="1422"/>
      <c r="K204" s="1422"/>
      <c r="L204" s="186"/>
      <c r="AI204" s="314"/>
      <c r="AJ204" s="314"/>
      <c r="AL204" s="314"/>
      <c r="AM204" s="314"/>
    </row>
    <row r="205" spans="1:39" s="269" customFormat="1" ht="19.5" hidden="1" customHeight="1">
      <c r="A205" s="311" t="e">
        <f>#REF!</f>
        <v>#REF!</v>
      </c>
      <c r="B205" s="311"/>
      <c r="C205" s="311"/>
      <c r="D205" s="311"/>
      <c r="E205" s="311"/>
      <c r="F205" s="312" t="e">
        <f>#REF!</f>
        <v>#REF!</v>
      </c>
      <c r="G205" s="1422" t="e">
        <f>#REF!</f>
        <v>#REF!</v>
      </c>
      <c r="H205" s="1422"/>
      <c r="I205" s="1422"/>
      <c r="J205" s="1422"/>
      <c r="K205" s="1422"/>
      <c r="L205" s="186"/>
      <c r="AI205" s="314"/>
      <c r="AJ205" s="314"/>
      <c r="AL205" s="313"/>
      <c r="AM205" s="314"/>
    </row>
    <row r="206" spans="1:39" s="269" customFormat="1" ht="19.5" hidden="1" customHeight="1">
      <c r="A206" s="311" t="e">
        <f>#REF!</f>
        <v>#REF!</v>
      </c>
      <c r="B206" s="311"/>
      <c r="C206" s="311"/>
      <c r="D206" s="311"/>
      <c r="E206" s="311"/>
      <c r="F206" s="312" t="e">
        <f>#REF!</f>
        <v>#REF!</v>
      </c>
      <c r="G206" s="1422" t="e">
        <f>#REF!</f>
        <v>#REF!</v>
      </c>
      <c r="H206" s="1422"/>
      <c r="I206" s="1422"/>
      <c r="J206" s="1422"/>
      <c r="K206" s="1422"/>
      <c r="L206" s="186"/>
      <c r="AI206" s="314"/>
      <c r="AJ206" s="314"/>
      <c r="AL206" s="313"/>
      <c r="AM206" s="314"/>
    </row>
    <row r="207" spans="1:39" s="269" customFormat="1" ht="19.5" hidden="1" customHeight="1">
      <c r="A207" s="311" t="e">
        <f>#REF!</f>
        <v>#REF!</v>
      </c>
      <c r="B207" s="311"/>
      <c r="C207" s="311"/>
      <c r="D207" s="311"/>
      <c r="E207" s="311"/>
      <c r="F207" s="312" t="e">
        <f>#REF!</f>
        <v>#REF!</v>
      </c>
      <c r="G207" s="1422" t="e">
        <f>#REF!</f>
        <v>#REF!</v>
      </c>
      <c r="H207" s="1422"/>
      <c r="I207" s="1422"/>
      <c r="J207" s="1422"/>
      <c r="K207" s="1422"/>
      <c r="L207" s="186"/>
      <c r="AI207" s="314"/>
      <c r="AJ207" s="314"/>
      <c r="AL207" s="313"/>
      <c r="AM207" s="314"/>
    </row>
    <row r="208" spans="1:39" s="269" customFormat="1" ht="19.5" hidden="1" customHeight="1">
      <c r="A208" s="311" t="e">
        <f>#REF!</f>
        <v>#REF!</v>
      </c>
      <c r="B208" s="311"/>
      <c r="C208" s="311"/>
      <c r="D208" s="311"/>
      <c r="E208" s="311"/>
      <c r="F208" s="312" t="e">
        <f>#REF!</f>
        <v>#REF!</v>
      </c>
      <c r="G208" s="1422" t="e">
        <f>#REF!</f>
        <v>#REF!</v>
      </c>
      <c r="H208" s="1422"/>
      <c r="I208" s="1422"/>
      <c r="J208" s="1422"/>
      <c r="K208" s="1422"/>
      <c r="L208" s="186"/>
      <c r="AI208" s="314"/>
      <c r="AJ208" s="314"/>
      <c r="AL208" s="313"/>
      <c r="AM208" s="314"/>
    </row>
    <row r="209" spans="1:39" s="269" customFormat="1" ht="19.5" hidden="1" customHeight="1">
      <c r="A209" s="311" t="e">
        <f>#REF!</f>
        <v>#REF!</v>
      </c>
      <c r="B209" s="311"/>
      <c r="C209" s="311"/>
      <c r="D209" s="311"/>
      <c r="E209" s="311"/>
      <c r="F209" s="312" t="e">
        <f>#REF!</f>
        <v>#REF!</v>
      </c>
      <c r="G209" s="1422" t="e">
        <f>#REF!</f>
        <v>#REF!</v>
      </c>
      <c r="H209" s="1422"/>
      <c r="I209" s="1422"/>
      <c r="J209" s="1422"/>
      <c r="K209" s="1422"/>
      <c r="L209" s="186"/>
      <c r="AI209" s="314"/>
      <c r="AJ209" s="314"/>
      <c r="AL209" s="313"/>
      <c r="AM209" s="314"/>
    </row>
    <row r="210" spans="1:39" s="269" customFormat="1" ht="19.5" hidden="1" customHeight="1">
      <c r="A210" s="311" t="e">
        <f>#REF!</f>
        <v>#REF!</v>
      </c>
      <c r="B210" s="311"/>
      <c r="C210" s="311"/>
      <c r="D210" s="311"/>
      <c r="E210" s="311"/>
      <c r="F210" s="312" t="e">
        <f>#REF!</f>
        <v>#REF!</v>
      </c>
      <c r="G210" s="1422" t="e">
        <f>#REF!</f>
        <v>#REF!</v>
      </c>
      <c r="H210" s="1422"/>
      <c r="I210" s="1422"/>
      <c r="J210" s="1422"/>
      <c r="K210" s="1422"/>
      <c r="L210" s="186"/>
      <c r="AI210" s="314"/>
      <c r="AJ210" s="314"/>
      <c r="AL210" s="313"/>
      <c r="AM210" s="314"/>
    </row>
    <row r="211" spans="1:39" s="269" customFormat="1" ht="19.5" hidden="1" customHeight="1">
      <c r="A211" s="322"/>
      <c r="B211" s="322"/>
      <c r="C211" s="322"/>
      <c r="D211" s="322"/>
      <c r="E211" s="322"/>
      <c r="F211" s="310" t="e">
        <f>#REF!</f>
        <v>#REF!</v>
      </c>
      <c r="G211" s="1422" t="e">
        <f>#REF!</f>
        <v>#REF!</v>
      </c>
      <c r="H211" s="1422"/>
      <c r="I211" s="1422"/>
      <c r="J211" s="1422"/>
      <c r="K211" s="1422"/>
      <c r="L211" s="186"/>
      <c r="AI211" s="314"/>
      <c r="AJ211" s="314"/>
      <c r="AL211" s="314"/>
      <c r="AM211" s="314"/>
    </row>
    <row r="212" spans="1:39" s="269" customFormat="1" ht="33" hidden="1" customHeight="1">
      <c r="A212" s="316" t="e">
        <f>#REF!</f>
        <v>#REF!</v>
      </c>
      <c r="B212" s="316"/>
      <c r="C212" s="316"/>
      <c r="D212" s="316"/>
      <c r="E212" s="316"/>
      <c r="F212" s="310" t="e">
        <f>#REF!</f>
        <v>#REF!</v>
      </c>
      <c r="G212" s="1422"/>
      <c r="H212" s="1422"/>
      <c r="I212" s="1422"/>
      <c r="J212" s="1422"/>
      <c r="K212" s="1422"/>
      <c r="L212" s="186"/>
      <c r="AI212" s="314"/>
      <c r="AJ212" s="314"/>
      <c r="AL212" s="314"/>
      <c r="AM212" s="314"/>
    </row>
    <row r="213" spans="1:39" s="269" customFormat="1" ht="33" hidden="1" customHeight="1">
      <c r="A213" s="311" t="e">
        <f>#REF!</f>
        <v>#REF!</v>
      </c>
      <c r="B213" s="311"/>
      <c r="C213" s="311"/>
      <c r="D213" s="311"/>
      <c r="E213" s="311"/>
      <c r="F213" s="312" t="e">
        <f>#REF!</f>
        <v>#REF!</v>
      </c>
      <c r="G213" s="1422" t="e">
        <f>#REF!</f>
        <v>#REF!</v>
      </c>
      <c r="H213" s="1422"/>
      <c r="I213" s="1422"/>
      <c r="J213" s="1422"/>
      <c r="K213" s="1422"/>
      <c r="L213" s="186"/>
      <c r="AI213" s="314"/>
      <c r="AJ213" s="314"/>
      <c r="AL213" s="313"/>
      <c r="AM213" s="314"/>
    </row>
    <row r="214" spans="1:39" s="269" customFormat="1" ht="19.5" hidden="1" customHeight="1">
      <c r="A214" s="311" t="e">
        <f>#REF!</f>
        <v>#REF!</v>
      </c>
      <c r="B214" s="311"/>
      <c r="C214" s="311"/>
      <c r="D214" s="311"/>
      <c r="E214" s="311"/>
      <c r="F214" s="312" t="e">
        <f>#REF!</f>
        <v>#REF!</v>
      </c>
      <c r="G214" s="1422" t="e">
        <f>#REF!</f>
        <v>#REF!</v>
      </c>
      <c r="H214" s="1422"/>
      <c r="I214" s="1422"/>
      <c r="J214" s="1422"/>
      <c r="K214" s="1422"/>
      <c r="L214" s="186"/>
      <c r="AI214" s="314"/>
      <c r="AJ214" s="314"/>
      <c r="AL214" s="313"/>
      <c r="AM214" s="314"/>
    </row>
    <row r="215" spans="1:39" s="269" customFormat="1" ht="19.5" hidden="1" customHeight="1">
      <c r="A215" s="311" t="e">
        <f>#REF!</f>
        <v>#REF!</v>
      </c>
      <c r="B215" s="311"/>
      <c r="C215" s="311"/>
      <c r="D215" s="311"/>
      <c r="E215" s="311"/>
      <c r="F215" s="312" t="e">
        <f>#REF!</f>
        <v>#REF!</v>
      </c>
      <c r="G215" s="1422" t="e">
        <f>#REF!</f>
        <v>#REF!</v>
      </c>
      <c r="H215" s="1422"/>
      <c r="I215" s="1422"/>
      <c r="J215" s="1422"/>
      <c r="K215" s="1422"/>
      <c r="L215" s="186"/>
      <c r="AI215" s="314"/>
      <c r="AJ215" s="314"/>
      <c r="AL215" s="313"/>
      <c r="AM215" s="314"/>
    </row>
    <row r="216" spans="1:39" s="269" customFormat="1" ht="19.5" hidden="1" customHeight="1">
      <c r="A216" s="322" t="e">
        <f>#REF!</f>
        <v>#REF!</v>
      </c>
      <c r="B216" s="322"/>
      <c r="C216" s="322"/>
      <c r="D216" s="322"/>
      <c r="E216" s="322"/>
      <c r="F216" s="310" t="e">
        <f>#REF!</f>
        <v>#REF!</v>
      </c>
      <c r="G216" s="1422" t="e">
        <f>#REF!</f>
        <v>#REF!</v>
      </c>
      <c r="H216" s="1422"/>
      <c r="I216" s="1422"/>
      <c r="J216" s="1422"/>
      <c r="K216" s="1422"/>
      <c r="L216" s="186"/>
      <c r="AI216" s="314"/>
      <c r="AJ216" s="314"/>
      <c r="AL216" s="314"/>
      <c r="AM216" s="314"/>
    </row>
    <row r="217" spans="1:39" s="269" customFormat="1" ht="33" hidden="1" customHeight="1">
      <c r="A217" s="316" t="e">
        <f>#REF!</f>
        <v>#REF!</v>
      </c>
      <c r="B217" s="316"/>
      <c r="C217" s="316"/>
      <c r="D217" s="316"/>
      <c r="E217" s="316"/>
      <c r="F217" s="310" t="e">
        <f>#REF!</f>
        <v>#REF!</v>
      </c>
      <c r="G217" s="1422"/>
      <c r="H217" s="1422"/>
      <c r="I217" s="1422"/>
      <c r="J217" s="1422"/>
      <c r="K217" s="1422"/>
      <c r="L217" s="186"/>
      <c r="AI217" s="314"/>
      <c r="AJ217" s="314"/>
      <c r="AL217" s="314"/>
      <c r="AM217" s="314"/>
    </row>
    <row r="218" spans="1:39" s="269" customFormat="1" ht="19.5" hidden="1" customHeight="1">
      <c r="A218" s="311" t="e">
        <f>#REF!</f>
        <v>#REF!</v>
      </c>
      <c r="B218" s="311"/>
      <c r="C218" s="311"/>
      <c r="D218" s="311"/>
      <c r="E218" s="311"/>
      <c r="F218" s="312" t="e">
        <f>#REF!</f>
        <v>#REF!</v>
      </c>
      <c r="G218" s="1422" t="e">
        <f>#REF!</f>
        <v>#REF!</v>
      </c>
      <c r="H218" s="1422"/>
      <c r="I218" s="1422"/>
      <c r="J218" s="1422"/>
      <c r="K218" s="1422"/>
      <c r="L218" s="186"/>
      <c r="AI218" s="314"/>
      <c r="AJ218" s="314"/>
      <c r="AL218" s="313"/>
      <c r="AM218" s="314"/>
    </row>
    <row r="219" spans="1:39" s="269" customFormat="1" ht="19.5" hidden="1" customHeight="1">
      <c r="A219" s="311" t="e">
        <f>#REF!</f>
        <v>#REF!</v>
      </c>
      <c r="B219" s="311"/>
      <c r="C219" s="311"/>
      <c r="D219" s="311"/>
      <c r="E219" s="311"/>
      <c r="F219" s="312" t="e">
        <f>#REF!</f>
        <v>#REF!</v>
      </c>
      <c r="G219" s="1422" t="e">
        <f>#REF!</f>
        <v>#REF!</v>
      </c>
      <c r="H219" s="1422"/>
      <c r="I219" s="1422"/>
      <c r="J219" s="1422"/>
      <c r="K219" s="1422"/>
      <c r="L219" s="186"/>
      <c r="AI219" s="314"/>
      <c r="AJ219" s="314"/>
      <c r="AL219" s="313"/>
      <c r="AM219" s="314"/>
    </row>
    <row r="220" spans="1:39" s="269" customFormat="1" ht="32.25" hidden="1" customHeight="1">
      <c r="A220" s="311" t="e">
        <f>#REF!</f>
        <v>#REF!</v>
      </c>
      <c r="B220" s="311"/>
      <c r="C220" s="311"/>
      <c r="D220" s="311"/>
      <c r="E220" s="311"/>
      <c r="F220" s="312" t="e">
        <f>#REF!</f>
        <v>#REF!</v>
      </c>
      <c r="G220" s="1422" t="e">
        <f>#REF!</f>
        <v>#REF!</v>
      </c>
      <c r="H220" s="1422"/>
      <c r="I220" s="1422"/>
      <c r="J220" s="1422"/>
      <c r="K220" s="1422"/>
      <c r="L220" s="186"/>
      <c r="AI220" s="314"/>
      <c r="AJ220" s="314"/>
      <c r="AL220" s="313"/>
      <c r="AM220" s="314"/>
    </row>
    <row r="221" spans="1:39" s="269" customFormat="1" ht="19.5" hidden="1" customHeight="1">
      <c r="A221" s="311" t="e">
        <f>#REF!</f>
        <v>#REF!</v>
      </c>
      <c r="B221" s="311"/>
      <c r="C221" s="311"/>
      <c r="D221" s="311"/>
      <c r="E221" s="311"/>
      <c r="F221" s="312" t="e">
        <f>#REF!</f>
        <v>#REF!</v>
      </c>
      <c r="G221" s="1422" t="e">
        <f>#REF!</f>
        <v>#REF!</v>
      </c>
      <c r="H221" s="1422"/>
      <c r="I221" s="1422"/>
      <c r="J221" s="1422"/>
      <c r="K221" s="1422"/>
      <c r="L221" s="186"/>
      <c r="AI221" s="314"/>
      <c r="AJ221" s="314"/>
      <c r="AL221" s="313"/>
      <c r="AM221" s="314"/>
    </row>
    <row r="222" spans="1:39" s="269" customFormat="1" ht="19.5" hidden="1" customHeight="1">
      <c r="A222" s="315"/>
      <c r="B222" s="315"/>
      <c r="C222" s="315"/>
      <c r="D222" s="315"/>
      <c r="E222" s="315"/>
      <c r="F222" s="310" t="e">
        <f>#REF!</f>
        <v>#REF!</v>
      </c>
      <c r="G222" s="1422" t="e">
        <f>#REF!</f>
        <v>#REF!</v>
      </c>
      <c r="H222" s="1422"/>
      <c r="I222" s="1422"/>
      <c r="J222" s="1422"/>
      <c r="K222" s="1422"/>
      <c r="L222" s="188"/>
      <c r="AI222" s="314"/>
      <c r="AJ222" s="314"/>
      <c r="AL222" s="314"/>
      <c r="AM222" s="314"/>
    </row>
    <row r="223" spans="1:39" s="269" customFormat="1" hidden="1">
      <c r="A223" s="318"/>
      <c r="B223" s="318"/>
      <c r="C223" s="318"/>
      <c r="D223" s="318"/>
      <c r="E223" s="318"/>
      <c r="F223" s="310" t="e">
        <f>#REF!</f>
        <v>#REF!</v>
      </c>
      <c r="G223" s="1422" t="e">
        <f>#REF!</f>
        <v>#REF!</v>
      </c>
      <c r="H223" s="1422"/>
      <c r="I223" s="1422"/>
      <c r="J223" s="1422"/>
      <c r="K223" s="1422"/>
      <c r="L223" s="188"/>
      <c r="AI223" s="314"/>
      <c r="AJ223" s="314"/>
      <c r="AL223" s="314"/>
      <c r="AM223" s="314"/>
    </row>
    <row r="224" spans="1:39" s="269" customFormat="1" ht="19.5" hidden="1" customHeight="1">
      <c r="A224" s="319"/>
      <c r="B224" s="319"/>
      <c r="C224" s="319"/>
      <c r="D224" s="319"/>
      <c r="E224" s="319"/>
      <c r="F224" s="310" t="e">
        <f>#REF!</f>
        <v>#REF!</v>
      </c>
      <c r="G224" s="1422" t="e">
        <f>#REF!</f>
        <v>#REF!</v>
      </c>
      <c r="H224" s="1422"/>
      <c r="I224" s="1422"/>
      <c r="J224" s="1422"/>
      <c r="K224" s="1422"/>
      <c r="L224" s="188"/>
      <c r="AI224" s="314"/>
      <c r="AJ224" s="314"/>
      <c r="AL224" s="314"/>
      <c r="AM224" s="314"/>
    </row>
    <row r="225" spans="1:16" s="184" customFormat="1">
      <c r="A225" s="230"/>
      <c r="B225" s="230"/>
      <c r="C225" s="230"/>
      <c r="D225" s="230"/>
      <c r="E225" s="230"/>
      <c r="F225" s="223"/>
      <c r="G225" s="1426"/>
      <c r="H225" s="1426"/>
      <c r="I225" s="1426"/>
      <c r="J225" s="1426"/>
      <c r="K225" s="1426"/>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G217:K217"/>
    <mergeCell ref="G218:K218"/>
    <mergeCell ref="G219:K219"/>
    <mergeCell ref="G220:K220"/>
    <mergeCell ref="G221:K221"/>
    <mergeCell ref="G222:K222"/>
    <mergeCell ref="G223:K223"/>
    <mergeCell ref="G224:K224"/>
    <mergeCell ref="G225:K225"/>
    <mergeCell ref="G208:K208"/>
    <mergeCell ref="G209:K209"/>
    <mergeCell ref="G210:K210"/>
    <mergeCell ref="G211:K211"/>
    <mergeCell ref="G212:K212"/>
    <mergeCell ref="G213:K213"/>
    <mergeCell ref="G214:K214"/>
    <mergeCell ref="G215:K215"/>
    <mergeCell ref="G216:K216"/>
    <mergeCell ref="G199:K199"/>
    <mergeCell ref="G200:K200"/>
    <mergeCell ref="G201:K201"/>
    <mergeCell ref="G202:K202"/>
    <mergeCell ref="G203:K203"/>
    <mergeCell ref="G204:K204"/>
    <mergeCell ref="G205:K205"/>
    <mergeCell ref="G206:K206"/>
    <mergeCell ref="G207:K207"/>
    <mergeCell ref="G190:K190"/>
    <mergeCell ref="G191:K191"/>
    <mergeCell ref="G192:K192"/>
    <mergeCell ref="G193:K193"/>
    <mergeCell ref="G194:K194"/>
    <mergeCell ref="G195:K195"/>
    <mergeCell ref="G196:K196"/>
    <mergeCell ref="G197:K197"/>
    <mergeCell ref="G198:K198"/>
    <mergeCell ref="G181:K181"/>
    <mergeCell ref="G182:K182"/>
    <mergeCell ref="G183:K183"/>
    <mergeCell ref="G184:K184"/>
    <mergeCell ref="G185:K185"/>
    <mergeCell ref="G186:K186"/>
    <mergeCell ref="G187:K187"/>
    <mergeCell ref="G188:K188"/>
    <mergeCell ref="G189:K189"/>
    <mergeCell ref="G172:K172"/>
    <mergeCell ref="G173:K173"/>
    <mergeCell ref="G174:K174"/>
    <mergeCell ref="G175:K175"/>
    <mergeCell ref="G176:K176"/>
    <mergeCell ref="G177:K177"/>
    <mergeCell ref="G178:K178"/>
    <mergeCell ref="G179:K179"/>
    <mergeCell ref="G180:K180"/>
    <mergeCell ref="G163:K163"/>
    <mergeCell ref="G164:K164"/>
    <mergeCell ref="G165:K165"/>
    <mergeCell ref="G166:K166"/>
    <mergeCell ref="G167:K167"/>
    <mergeCell ref="G168:K168"/>
    <mergeCell ref="G169:K169"/>
    <mergeCell ref="G170:K170"/>
    <mergeCell ref="G171:K171"/>
    <mergeCell ref="G154:K154"/>
    <mergeCell ref="G155:K155"/>
    <mergeCell ref="G156:K156"/>
    <mergeCell ref="G157:K157"/>
    <mergeCell ref="G158:K158"/>
    <mergeCell ref="G159:K159"/>
    <mergeCell ref="G160:K160"/>
    <mergeCell ref="G161:K161"/>
    <mergeCell ref="G162:K162"/>
    <mergeCell ref="G145:K145"/>
    <mergeCell ref="G146:K146"/>
    <mergeCell ref="G147:K147"/>
    <mergeCell ref="G148:K148"/>
    <mergeCell ref="G149:K149"/>
    <mergeCell ref="G150:K150"/>
    <mergeCell ref="G151:K151"/>
    <mergeCell ref="G152:K152"/>
    <mergeCell ref="G153:K153"/>
    <mergeCell ref="G136:K136"/>
    <mergeCell ref="G137:K137"/>
    <mergeCell ref="G138:K138"/>
    <mergeCell ref="G139:K139"/>
    <mergeCell ref="G140:K140"/>
    <mergeCell ref="G141:K141"/>
    <mergeCell ref="G142:K142"/>
    <mergeCell ref="G143:K143"/>
    <mergeCell ref="G144:K144"/>
    <mergeCell ref="G127:K127"/>
    <mergeCell ref="G128:K128"/>
    <mergeCell ref="G129:K129"/>
    <mergeCell ref="G130:K130"/>
    <mergeCell ref="G131:K131"/>
    <mergeCell ref="G132:K132"/>
    <mergeCell ref="G133:K133"/>
    <mergeCell ref="G134:K134"/>
    <mergeCell ref="G135:K135"/>
    <mergeCell ref="G123:K123"/>
    <mergeCell ref="G124:K124"/>
    <mergeCell ref="AI124:AJ124"/>
    <mergeCell ref="AL124:AM124"/>
    <mergeCell ref="G125:K125"/>
    <mergeCell ref="AI125:AJ125"/>
    <mergeCell ref="AL125:AM125"/>
    <mergeCell ref="G126:K126"/>
    <mergeCell ref="AI126:AJ126"/>
    <mergeCell ref="AL126:AM126"/>
    <mergeCell ref="AL118:AM118"/>
    <mergeCell ref="G119:K119"/>
    <mergeCell ref="AI119:AJ119"/>
    <mergeCell ref="AL119:AM119"/>
    <mergeCell ref="G120:K120"/>
    <mergeCell ref="AI120:AJ120"/>
    <mergeCell ref="AL120:AM120"/>
    <mergeCell ref="G121:K121"/>
    <mergeCell ref="G122:K122"/>
    <mergeCell ref="A108:K108"/>
    <mergeCell ref="A109:K109"/>
    <mergeCell ref="A112:G112"/>
    <mergeCell ref="F113:G113"/>
    <mergeCell ref="F114:G114"/>
    <mergeCell ref="F115:G115"/>
    <mergeCell ref="F116:G116"/>
    <mergeCell ref="G118:K118"/>
    <mergeCell ref="AI118:AJ118"/>
    <mergeCell ref="AL14:AM14"/>
    <mergeCell ref="A23:J23"/>
    <mergeCell ref="A24:K24"/>
    <mergeCell ref="A16:J20"/>
    <mergeCell ref="G25:K25"/>
    <mergeCell ref="G26:K26"/>
    <mergeCell ref="G27:K27"/>
    <mergeCell ref="G28:K28"/>
    <mergeCell ref="B30:J30"/>
    <mergeCell ref="A3:J3"/>
    <mergeCell ref="A4:J4"/>
    <mergeCell ref="A7:G7"/>
    <mergeCell ref="F8:G8"/>
    <mergeCell ref="F9:G9"/>
    <mergeCell ref="F10:G10"/>
    <mergeCell ref="F11:G11"/>
    <mergeCell ref="A13:K13"/>
    <mergeCell ref="AI14:AJ14"/>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zoomScaleNormal="100" zoomScaleSheetLayoutView="100" workbookViewId="0">
      <selection activeCell="G15" sqref="G15"/>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58" t="s">
        <v>360</v>
      </c>
      <c r="B1" s="1458"/>
      <c r="C1" s="1458"/>
      <c r="D1" s="1458"/>
      <c r="E1" s="1458"/>
      <c r="F1" s="1458"/>
      <c r="G1" s="1458"/>
      <c r="H1" s="603"/>
      <c r="I1" s="604"/>
      <c r="J1" s="605"/>
      <c r="K1" s="605"/>
      <c r="L1" s="605"/>
      <c r="M1" s="605"/>
      <c r="N1" s="605"/>
      <c r="O1" s="605"/>
      <c r="P1" s="605"/>
      <c r="Q1" s="605"/>
      <c r="R1" s="605"/>
      <c r="S1" s="605"/>
      <c r="T1" s="605"/>
      <c r="U1" s="527"/>
      <c r="V1" s="527"/>
      <c r="W1" s="527"/>
      <c r="X1" s="528"/>
      <c r="Y1" s="528"/>
    </row>
    <row r="2" spans="1:25" ht="18" customHeight="1">
      <c r="A2" s="82" t="str">
        <f>Cover!B3</f>
        <v>Spec No: CC/NT/W-GIS/DOM/A01/26/04616</v>
      </c>
      <c r="B2" s="82"/>
      <c r="C2" s="83"/>
      <c r="D2" s="84"/>
      <c r="E2" s="84"/>
      <c r="F2" s="84"/>
      <c r="G2" s="86" t="s">
        <v>361</v>
      </c>
      <c r="X2" s="1138"/>
      <c r="Y2" s="1138"/>
    </row>
    <row r="3" spans="1:25" ht="18" customHeight="1">
      <c r="A3" s="68"/>
      <c r="B3" s="68"/>
      <c r="C3" s="89"/>
      <c r="D3" s="90"/>
      <c r="E3" s="90"/>
      <c r="F3" s="90"/>
      <c r="G3" s="35"/>
      <c r="X3" s="1138"/>
      <c r="Y3" s="1138"/>
    </row>
    <row r="4" spans="1:25" ht="19.149999999999999" customHeight="1">
      <c r="A4" s="1429" t="s">
        <v>362</v>
      </c>
      <c r="B4" s="1429"/>
      <c r="C4" s="1429"/>
      <c r="D4" s="1429"/>
      <c r="E4" s="1429"/>
      <c r="F4" s="1429"/>
      <c r="G4" s="1429"/>
      <c r="X4" s="1138"/>
      <c r="Y4" s="1138"/>
    </row>
    <row r="5" spans="1:25" ht="21" customHeight="1">
      <c r="A5" s="64" t="s">
        <v>79</v>
      </c>
      <c r="B5" s="64"/>
      <c r="C5" s="189"/>
      <c r="D5" s="189"/>
      <c r="E5" s="189"/>
      <c r="F5" s="189"/>
      <c r="G5" s="189"/>
      <c r="X5" s="1138"/>
      <c r="Y5" s="1138"/>
    </row>
    <row r="6" spans="1:25" ht="21" customHeight="1">
      <c r="A6" s="63" t="s">
        <v>200</v>
      </c>
      <c r="B6" s="63"/>
      <c r="C6" s="189"/>
      <c r="D6" s="189"/>
      <c r="E6" s="189"/>
      <c r="F6" s="189"/>
      <c r="G6" s="189"/>
      <c r="X6" s="1138"/>
      <c r="Y6" s="1138"/>
    </row>
    <row r="7" spans="1:25" ht="21" customHeight="1">
      <c r="A7" s="63" t="s">
        <v>167</v>
      </c>
      <c r="B7" s="63"/>
      <c r="C7" s="189"/>
      <c r="D7" s="189"/>
      <c r="E7" s="189"/>
      <c r="F7" s="189"/>
      <c r="G7" s="189"/>
      <c r="X7" s="1138"/>
      <c r="Y7" s="1138"/>
    </row>
    <row r="8" spans="1:25" ht="21" customHeight="1">
      <c r="A8" s="63" t="s">
        <v>168</v>
      </c>
      <c r="B8" s="63"/>
      <c r="C8" s="189"/>
      <c r="D8" s="189"/>
      <c r="E8" s="189"/>
      <c r="F8" s="189"/>
      <c r="G8" s="189"/>
      <c r="X8" s="1138"/>
      <c r="Y8" s="1138"/>
    </row>
    <row r="9" spans="1:25" ht="21" customHeight="1">
      <c r="A9" s="63" t="s">
        <v>363</v>
      </c>
      <c r="B9" s="63"/>
      <c r="C9" s="189"/>
      <c r="D9" s="189"/>
      <c r="E9" s="189"/>
      <c r="F9" s="189"/>
      <c r="G9" s="189"/>
      <c r="X9" s="1138"/>
      <c r="Y9" s="1138"/>
    </row>
    <row r="10" spans="1:25" ht="21" customHeight="1">
      <c r="A10" s="63" t="s">
        <v>170</v>
      </c>
      <c r="B10" s="63"/>
      <c r="C10" s="189"/>
      <c r="D10" s="189"/>
      <c r="E10" s="189"/>
      <c r="F10" s="189"/>
      <c r="G10" s="189"/>
      <c r="X10" s="1138"/>
      <c r="Y10" s="1138"/>
    </row>
    <row r="11" spans="1:25" ht="21" customHeight="1">
      <c r="A11" s="189"/>
      <c r="B11" s="189"/>
      <c r="C11" s="189"/>
      <c r="D11" s="189"/>
      <c r="E11" s="189"/>
      <c r="F11" s="189"/>
      <c r="G11" s="189"/>
      <c r="X11" s="1138"/>
      <c r="Y11" s="1138"/>
    </row>
    <row r="12" spans="1:25" ht="78" customHeight="1">
      <c r="A12" s="453" t="s">
        <v>364</v>
      </c>
      <c r="B12" s="453"/>
      <c r="C12" s="1459"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2" s="1459"/>
      <c r="E12" s="1459"/>
      <c r="F12" s="1459"/>
      <c r="G12" s="1459"/>
      <c r="X12" s="1138"/>
      <c r="Y12" s="1138"/>
    </row>
    <row r="13" spans="1:25" ht="21" customHeight="1">
      <c r="A13" s="454" t="s">
        <v>365</v>
      </c>
      <c r="B13" s="454"/>
      <c r="C13" s="455"/>
      <c r="D13" s="454"/>
      <c r="E13" s="454"/>
      <c r="F13" s="454"/>
      <c r="G13" s="454"/>
      <c r="X13" s="1138"/>
      <c r="Y13" s="1138"/>
    </row>
    <row r="14" spans="1:25" ht="55.5" customHeight="1">
      <c r="A14" s="1460" t="s">
        <v>366</v>
      </c>
      <c r="B14" s="1460"/>
      <c r="C14" s="1460"/>
      <c r="D14" s="1460"/>
      <c r="E14" s="1460"/>
      <c r="F14" s="1460"/>
      <c r="G14" s="1460"/>
      <c r="J14" s="1457" t="s">
        <v>367</v>
      </c>
      <c r="K14" s="1457"/>
      <c r="L14" s="1457"/>
      <c r="M14" s="1457"/>
      <c r="N14" s="610" t="s">
        <v>368</v>
      </c>
      <c r="X14" s="1138"/>
      <c r="Y14" s="1138"/>
    </row>
    <row r="15" spans="1:25" ht="70.150000000000006" customHeight="1">
      <c r="B15" s="457">
        <v>1</v>
      </c>
      <c r="C15" s="1445" t="s">
        <v>369</v>
      </c>
      <c r="D15" s="1446"/>
      <c r="E15" s="1446"/>
      <c r="F15" s="1447"/>
      <c r="G15" s="458"/>
      <c r="I15" s="944">
        <f>'Sch-1'!L248+'Sch-2'!H250+'Sch-3 '!L158</f>
        <v>0</v>
      </c>
      <c r="J15" s="945">
        <f>IF(I15=0,0,G15/I15)</f>
        <v>0</v>
      </c>
      <c r="X15" s="1138"/>
      <c r="Y15" s="1138"/>
    </row>
    <row r="16" spans="1:25" ht="70.150000000000006" customHeight="1">
      <c r="B16" s="457">
        <v>2</v>
      </c>
      <c r="C16" s="1445" t="s">
        <v>370</v>
      </c>
      <c r="D16" s="1446"/>
      <c r="E16" s="1446"/>
      <c r="F16" s="1447"/>
      <c r="G16" s="459"/>
      <c r="I16" s="944">
        <f>'Sch-1'!L248+'Sch-2'!H250+'Sch-3 '!L158</f>
        <v>0</v>
      </c>
      <c r="J16" s="946">
        <f>G16</f>
        <v>0</v>
      </c>
      <c r="X16" s="1138"/>
      <c r="Y16" s="1138"/>
    </row>
    <row r="17" spans="1:25" s="460" customFormat="1" ht="55.15" customHeight="1">
      <c r="B17" s="461">
        <v>3</v>
      </c>
      <c r="C17" s="1448" t="s">
        <v>371</v>
      </c>
      <c r="D17" s="1449"/>
      <c r="E17" s="1449"/>
      <c r="F17" s="1450"/>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2" t="s">
        <v>372</v>
      </c>
      <c r="D18" s="465"/>
      <c r="E18" s="466"/>
      <c r="F18" s="467" t="s">
        <v>373</v>
      </c>
      <c r="G18" s="468"/>
      <c r="H18" s="606"/>
      <c r="I18" s="947">
        <f>'Sch-1'!L248</f>
        <v>0</v>
      </c>
      <c r="J18" s="948">
        <f>IF(I18=0,0,G18/I18)</f>
        <v>0</v>
      </c>
      <c r="K18" s="611"/>
      <c r="L18" s="611"/>
      <c r="M18" s="611"/>
      <c r="N18" s="950" t="s">
        <v>374</v>
      </c>
      <c r="O18" s="948">
        <f>J15+J16+J18+J24</f>
        <v>0</v>
      </c>
      <c r="P18" s="611"/>
      <c r="Q18" s="611"/>
      <c r="R18" s="612"/>
      <c r="S18" s="612"/>
      <c r="T18" s="612"/>
      <c r="U18" s="531"/>
      <c r="V18" s="531"/>
      <c r="W18" s="531"/>
      <c r="X18" s="532"/>
      <c r="Y18" s="532"/>
    </row>
    <row r="19" spans="1:25" s="460" customFormat="1" ht="21" customHeight="1">
      <c r="B19" s="463"/>
      <c r="C19" s="464" t="s">
        <v>375</v>
      </c>
      <c r="D19" s="465"/>
      <c r="E19" s="466"/>
      <c r="F19" s="467" t="s">
        <v>373</v>
      </c>
      <c r="G19" s="468"/>
      <c r="H19" s="606"/>
      <c r="I19" s="947">
        <f>'Sch-2'!H250</f>
        <v>0</v>
      </c>
      <c r="J19" s="948">
        <f>IF(I19=0,0,G19/I19)</f>
        <v>0</v>
      </c>
      <c r="K19" s="611"/>
      <c r="L19" s="611"/>
      <c r="M19" s="611"/>
      <c r="N19" s="950" t="s">
        <v>375</v>
      </c>
      <c r="O19" s="948">
        <f>J15+J16+J19+J25</f>
        <v>0</v>
      </c>
      <c r="P19" s="611"/>
      <c r="Q19" s="611"/>
      <c r="R19" s="612"/>
      <c r="S19" s="612"/>
      <c r="T19" s="612"/>
      <c r="U19" s="531"/>
      <c r="V19" s="531"/>
      <c r="W19" s="531"/>
      <c r="X19" s="532"/>
      <c r="Y19" s="532"/>
    </row>
    <row r="20" spans="1:25" s="460" customFormat="1" ht="21" customHeight="1">
      <c r="B20" s="463"/>
      <c r="C20" s="464" t="s">
        <v>376</v>
      </c>
      <c r="D20" s="465"/>
      <c r="E20" s="466"/>
      <c r="F20" s="467" t="s">
        <v>373</v>
      </c>
      <c r="G20" s="468"/>
      <c r="H20" s="606"/>
      <c r="I20" s="947">
        <f>'Sch-3 '!L158</f>
        <v>0</v>
      </c>
      <c r="J20" s="948">
        <f>IF(I20=0,0,G20/I20)</f>
        <v>0</v>
      </c>
      <c r="K20" s="611"/>
      <c r="L20" s="611"/>
      <c r="M20" s="611"/>
      <c r="N20" s="950" t="s">
        <v>376</v>
      </c>
      <c r="O20" s="948">
        <f>J15+J16+J20+J26</f>
        <v>0</v>
      </c>
      <c r="P20" s="611"/>
      <c r="Q20" s="611"/>
      <c r="R20" s="612"/>
      <c r="S20" s="612"/>
      <c r="T20" s="612"/>
      <c r="U20" s="531"/>
      <c r="V20" s="531"/>
      <c r="W20" s="531"/>
      <c r="X20" s="532"/>
      <c r="Y20" s="532"/>
    </row>
    <row r="21" spans="1:25" s="460" customFormat="1" ht="21" hidden="1" customHeight="1">
      <c r="B21" s="463"/>
      <c r="C21" s="812" t="s">
        <v>377</v>
      </c>
      <c r="D21" s="465"/>
      <c r="E21" s="466"/>
      <c r="F21" s="467" t="s">
        <v>373</v>
      </c>
      <c r="G21" s="468"/>
      <c r="H21" s="606"/>
      <c r="I21" s="613">
        <f>'Sch-4'!F20</f>
        <v>0</v>
      </c>
      <c r="J21" s="614">
        <f>IF(I21=0,0,G21/I21)</f>
        <v>0</v>
      </c>
      <c r="K21" s="611"/>
      <c r="L21" s="611"/>
      <c r="M21" s="611"/>
      <c r="N21" s="615" t="s">
        <v>377</v>
      </c>
      <c r="O21" s="614">
        <f>J15+J16+J21+J27</f>
        <v>0</v>
      </c>
      <c r="P21" s="611"/>
      <c r="Q21" s="611"/>
      <c r="R21" s="612"/>
      <c r="S21" s="612"/>
      <c r="T21" s="612"/>
      <c r="U21" s="531"/>
      <c r="V21" s="531"/>
      <c r="W21" s="531"/>
      <c r="X21" s="532"/>
      <c r="Y21" s="532"/>
    </row>
    <row r="22" spans="1:25" s="460" customFormat="1" ht="23.25" hidden="1" customHeight="1">
      <c r="B22" s="469"/>
      <c r="C22" s="470" t="s">
        <v>378</v>
      </c>
      <c r="D22" s="471"/>
      <c r="E22" s="466"/>
      <c r="F22" s="472" t="s">
        <v>373</v>
      </c>
      <c r="G22" s="473"/>
      <c r="H22" s="606"/>
      <c r="I22" s="613"/>
      <c r="J22" s="614"/>
      <c r="K22" s="611"/>
      <c r="L22" s="611"/>
      <c r="M22" s="611"/>
      <c r="N22" s="615" t="s">
        <v>378</v>
      </c>
      <c r="O22" s="614">
        <f>J15+J16+J22+J28</f>
        <v>0</v>
      </c>
      <c r="P22" s="611"/>
      <c r="Q22" s="611"/>
      <c r="R22" s="612"/>
      <c r="S22" s="612"/>
      <c r="T22" s="612"/>
      <c r="U22" s="531"/>
      <c r="V22" s="531"/>
      <c r="W22" s="531"/>
      <c r="X22" s="532"/>
      <c r="Y22" s="532"/>
    </row>
    <row r="23" spans="1:25" s="460" customFormat="1" ht="55.15" customHeight="1">
      <c r="B23" s="461">
        <v>4</v>
      </c>
      <c r="C23" s="1451" t="s">
        <v>379</v>
      </c>
      <c r="D23" s="1452"/>
      <c r="E23" s="1452"/>
      <c r="F23" s="1453"/>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2" t="s">
        <v>380</v>
      </c>
      <c r="D24" s="465"/>
      <c r="E24" s="475"/>
      <c r="F24" s="467" t="s">
        <v>381</v>
      </c>
      <c r="G24" s="476"/>
      <c r="H24" s="606"/>
      <c r="I24" s="947">
        <f>'Sch-1'!L248</f>
        <v>0</v>
      </c>
      <c r="J24" s="949">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375</v>
      </c>
      <c r="D25" s="465"/>
      <c r="E25" s="475"/>
      <c r="F25" s="467" t="s">
        <v>381</v>
      </c>
      <c r="G25" s="476"/>
      <c r="H25" s="606"/>
      <c r="I25" s="947">
        <f>'Sch-2'!H250</f>
        <v>0</v>
      </c>
      <c r="J25" s="949">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376</v>
      </c>
      <c r="D26" s="465"/>
      <c r="E26" s="475"/>
      <c r="F26" s="467" t="s">
        <v>381</v>
      </c>
      <c r="G26" s="476"/>
      <c r="H26" s="606"/>
      <c r="I26" s="947">
        <f>'Sch-3 '!L158</f>
        <v>0</v>
      </c>
      <c r="J26" s="949">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2" t="s">
        <v>377</v>
      </c>
      <c r="D27" s="465"/>
      <c r="E27" s="475"/>
      <c r="F27" s="467" t="s">
        <v>381</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378</v>
      </c>
      <c r="D28" s="471"/>
      <c r="E28" s="477"/>
      <c r="F28" s="472" t="s">
        <v>381</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54" t="s">
        <v>382</v>
      </c>
      <c r="D29" s="1455"/>
      <c r="E29" s="1455"/>
      <c r="F29" s="1455"/>
      <c r="G29" s="1455"/>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42" t="s">
        <v>383</v>
      </c>
      <c r="D30" s="1442"/>
      <c r="E30" s="1442"/>
      <c r="F30" s="1442"/>
      <c r="G30" s="1442"/>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56"/>
      <c r="C31" s="1456"/>
      <c r="D31" s="1456"/>
      <c r="E31" s="1456"/>
      <c r="F31" s="1456"/>
      <c r="G31" s="1456"/>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42" t="s">
        <v>384</v>
      </c>
      <c r="D32" s="1443"/>
      <c r="E32" s="1443"/>
      <c r="F32" s="1443"/>
      <c r="G32" s="1443"/>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385</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386</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387</v>
      </c>
      <c r="F36" s="35"/>
      <c r="H36" s="608"/>
      <c r="X36" s="1138"/>
      <c r="Y36" s="1138"/>
    </row>
    <row r="37" spans="1:25" ht="33" customHeight="1">
      <c r="A37" s="484"/>
      <c r="B37" s="484"/>
      <c r="C37" s="485"/>
      <c r="D37" s="89"/>
      <c r="E37" s="104" t="str">
        <f>"For and on behalf of " &amp; 'Sch-1 old'!H8</f>
        <v xml:space="preserve">For and on behalf of </v>
      </c>
      <c r="F37" s="35"/>
      <c r="H37" s="608"/>
      <c r="X37" s="1138"/>
      <c r="Y37" s="1138"/>
    </row>
    <row r="38" spans="1:25" ht="33" customHeight="1">
      <c r="A38" s="486"/>
      <c r="B38" s="486"/>
      <c r="C38" s="486"/>
      <c r="D38" s="487"/>
      <c r="E38" s="488"/>
      <c r="F38" s="488"/>
      <c r="G38" s="1139"/>
      <c r="H38" s="618"/>
      <c r="X38" s="1138"/>
      <c r="Y38" s="1138"/>
    </row>
    <row r="39" spans="1:25" ht="33" customHeight="1">
      <c r="A39" s="489" t="s">
        <v>388</v>
      </c>
      <c r="B39" s="489"/>
      <c r="C39" s="487" t="str">
        <f>IF('Sch-1 old'!D48=0,"", 'Sch-1 old'!D48)</f>
        <v>--</v>
      </c>
      <c r="D39" s="487"/>
      <c r="E39" s="488" t="s">
        <v>389</v>
      </c>
      <c r="F39" s="1444" t="str">
        <f>'Sch-1 old'!K49</f>
        <v/>
      </c>
      <c r="G39" s="1444"/>
      <c r="H39" s="608"/>
      <c r="X39" s="1138"/>
      <c r="Y39" s="1138"/>
    </row>
    <row r="40" spans="1:25" ht="33" customHeight="1">
      <c r="A40" s="489" t="s">
        <v>390</v>
      </c>
      <c r="B40" s="489"/>
      <c r="C40" s="487" t="str">
        <f>IF('Sch-1 old'!D49=0,"", 'Sch-1 old'!D49)</f>
        <v/>
      </c>
      <c r="D40" s="490"/>
      <c r="E40" s="488" t="s">
        <v>391</v>
      </c>
      <c r="F40" s="1444" t="str">
        <f>'Sch-1 old'!K50</f>
        <v/>
      </c>
      <c r="G40" s="1444"/>
      <c r="H40" s="608"/>
      <c r="X40" s="1138"/>
      <c r="Y40" s="1138"/>
    </row>
    <row r="41" spans="1:25" ht="33" customHeight="1">
      <c r="A41" s="484"/>
      <c r="B41" s="484"/>
      <c r="C41" s="484"/>
      <c r="D41" s="484"/>
      <c r="E41" s="488"/>
      <c r="F41" s="488"/>
      <c r="G41" s="1139"/>
      <c r="H41" s="619"/>
      <c r="X41" s="1138"/>
      <c r="Y41" s="1138"/>
    </row>
  </sheetData>
  <sheetProtection algorithmName="SHA-512" hashValue="n0+QZ0xHSCWG3Av/cHXaoneALhQyz0qrI/aRyxDE1Y4/WMI1xJGoZs931BVKmdWNytIA4NjfmbjbhL6e81PAvg==" saltValue="zBOKKxucGRqtQpqONgtzpQ==" spinCount="100000" sheet="1" objects="1" scenarios="1"/>
  <customSheetViews>
    <customSheetView guid="{9D1C7440-73A9-478A-BEB9-87B8CB1A08D5}"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9"/>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1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1"/>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2"/>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8"/>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2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21"/>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22"/>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23"/>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17B393F9-58FB-4C8A-BA36-EE3D99C6B20A}"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J14:M14"/>
    <mergeCell ref="C15:F15"/>
    <mergeCell ref="A1:G1"/>
    <mergeCell ref="A4:G4"/>
    <mergeCell ref="C12:G12"/>
    <mergeCell ref="A14:G14"/>
    <mergeCell ref="C32:G32"/>
    <mergeCell ref="F39:G39"/>
    <mergeCell ref="F40:G40"/>
    <mergeCell ref="C16:F16"/>
    <mergeCell ref="C17:F17"/>
    <mergeCell ref="C23:F23"/>
    <mergeCell ref="C29:G29"/>
    <mergeCell ref="C30:G30"/>
    <mergeCell ref="B31:G31"/>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2"/>
  <sheetViews>
    <sheetView showGridLines="0" showZeros="0" view="pageBreakPreview" zoomScaleNormal="100" zoomScaleSheetLayoutView="100" workbookViewId="0">
      <selection activeCell="B35" sqref="B35:F35"/>
    </sheetView>
  </sheetViews>
  <sheetFormatPr defaultColWidth="8" defaultRowHeight="16.5"/>
  <cols>
    <col min="1" max="1" width="9.375" style="996" customWidth="1"/>
    <col min="2" max="2" width="11.875" style="1001" customWidth="1"/>
    <col min="3" max="3" width="12.875" style="996" customWidth="1"/>
    <col min="4" max="4" width="18.125" style="996" customWidth="1"/>
    <col min="5" max="5" width="21.5" style="996" customWidth="1"/>
    <col min="6" max="6" width="26.875" style="996" customWidth="1"/>
    <col min="7" max="8" width="8" style="996" customWidth="1"/>
    <col min="9" max="24" width="8" style="997" customWidth="1"/>
    <col min="25" max="27" width="8" style="997" hidden="1" customWidth="1"/>
    <col min="28" max="28" width="17.5" style="997" hidden="1" customWidth="1"/>
    <col min="29" max="29" width="12.125" style="997" hidden="1" customWidth="1"/>
    <col min="30" max="30" width="8" style="998" hidden="1" customWidth="1"/>
    <col min="31" max="31" width="8" style="999" hidden="1" customWidth="1"/>
    <col min="32" max="32" width="12" style="999" hidden="1" customWidth="1"/>
    <col min="33" max="35" width="8" style="998" hidden="1" customWidth="1"/>
    <col min="36" max="36" width="9.125" style="998" hidden="1" customWidth="1"/>
    <col min="37" max="39" width="8" style="998" hidden="1" customWidth="1"/>
    <col min="40" max="41" width="8" style="998" customWidth="1"/>
    <col min="42" max="16384" width="8" style="997"/>
  </cols>
  <sheetData>
    <row r="1" spans="1:36" ht="17.25">
      <c r="A1" s="993" t="str">
        <f>'Sch-1'!A1</f>
        <v>Spec No: CC/NT/W-GIS/DOM/A01/26/04616</v>
      </c>
      <c r="B1" s="993"/>
      <c r="C1" s="994"/>
      <c r="D1" s="994"/>
      <c r="E1" s="994"/>
      <c r="F1" s="995" t="s">
        <v>392</v>
      </c>
      <c r="Z1" s="997" t="str">
        <f>'[1]Names of Bidder'!D6</f>
        <v>Sole Bidder</v>
      </c>
      <c r="AE1" s="999">
        <v>1</v>
      </c>
      <c r="AF1" s="999" t="s">
        <v>393</v>
      </c>
      <c r="AI1" s="999">
        <v>1</v>
      </c>
      <c r="AJ1" s="998" t="s">
        <v>394</v>
      </c>
    </row>
    <row r="2" spans="1:36">
      <c r="B2" s="996"/>
      <c r="Z2" s="997">
        <f>'[1]Names of Bidder'!AA6</f>
        <v>0</v>
      </c>
      <c r="AE2" s="999">
        <v>2</v>
      </c>
      <c r="AF2" s="999" t="s">
        <v>395</v>
      </c>
      <c r="AI2" s="999">
        <v>2</v>
      </c>
      <c r="AJ2" s="998" t="s">
        <v>396</v>
      </c>
    </row>
    <row r="3" spans="1:36">
      <c r="A3" s="1479" t="s">
        <v>397</v>
      </c>
      <c r="B3" s="1479"/>
      <c r="C3" s="1479"/>
      <c r="D3" s="1479"/>
      <c r="E3" s="1479"/>
      <c r="F3" s="1479"/>
      <c r="AE3" s="999">
        <v>3</v>
      </c>
      <c r="AF3" s="999" t="s">
        <v>398</v>
      </c>
      <c r="AI3" s="999">
        <v>3</v>
      </c>
      <c r="AJ3" s="998" t="s">
        <v>399</v>
      </c>
    </row>
    <row r="4" spans="1:36">
      <c r="A4" s="1000"/>
      <c r="B4" s="1000"/>
      <c r="C4" s="1000"/>
      <c r="D4" s="1000"/>
      <c r="E4" s="1000"/>
      <c r="F4" s="1000"/>
      <c r="AE4" s="999">
        <v>4</v>
      </c>
      <c r="AF4" s="999" t="s">
        <v>400</v>
      </c>
      <c r="AI4" s="999">
        <v>4</v>
      </c>
      <c r="AJ4" s="998" t="s">
        <v>401</v>
      </c>
    </row>
    <row r="5" spans="1:36">
      <c r="A5" s="1001" t="s">
        <v>402</v>
      </c>
      <c r="C5" s="1480"/>
      <c r="D5" s="1480"/>
      <c r="E5" s="1480"/>
      <c r="F5" s="1480"/>
      <c r="AE5" s="999">
        <v>5</v>
      </c>
      <c r="AF5" s="999" t="s">
        <v>400</v>
      </c>
      <c r="AI5" s="999">
        <v>5</v>
      </c>
      <c r="AJ5" s="998" t="s">
        <v>403</v>
      </c>
    </row>
    <row r="6" spans="1:36">
      <c r="A6" s="1001" t="s">
        <v>404</v>
      </c>
      <c r="B6" s="1481" t="str">
        <f>'Sch-1'!D255</f>
        <v>--</v>
      </c>
      <c r="C6" s="1481"/>
      <c r="AE6" s="999">
        <v>6</v>
      </c>
      <c r="AF6" s="999" t="s">
        <v>400</v>
      </c>
      <c r="AG6" s="1003" t="e">
        <f>DAY(B6)</f>
        <v>#VALUE!</v>
      </c>
      <c r="AI6" s="999">
        <v>6</v>
      </c>
      <c r="AJ6" s="998" t="s">
        <v>405</v>
      </c>
    </row>
    <row r="7" spans="1:36">
      <c r="A7" s="1001"/>
      <c r="B7" s="1002"/>
      <c r="C7" s="1002"/>
      <c r="AE7" s="999">
        <v>7</v>
      </c>
      <c r="AF7" s="999" t="s">
        <v>400</v>
      </c>
      <c r="AG7" s="1003" t="e">
        <f>MONTH(B6)</f>
        <v>#VALUE!</v>
      </c>
      <c r="AI7" s="999">
        <v>7</v>
      </c>
      <c r="AJ7" s="998" t="s">
        <v>406</v>
      </c>
    </row>
    <row r="8" spans="1:36">
      <c r="A8" s="1004" t="s">
        <v>79</v>
      </c>
      <c r="B8" s="412"/>
      <c r="F8" s="1005"/>
      <c r="AE8" s="999">
        <v>8</v>
      </c>
      <c r="AF8" s="999" t="s">
        <v>400</v>
      </c>
      <c r="AG8" s="1003" t="e">
        <f>LOOKUP(AG7,AI1:AI12,AJ1:AJ12)</f>
        <v>#VALUE!</v>
      </c>
      <c r="AI8" s="999">
        <v>8</v>
      </c>
      <c r="AJ8" s="998" t="s">
        <v>407</v>
      </c>
    </row>
    <row r="9" spans="1:36">
      <c r="A9" s="1006" t="str">
        <f>'[1]Sch-1'!K7</f>
        <v>Contracts Services, 3rd Floor</v>
      </c>
      <c r="B9" s="1006"/>
      <c r="F9" s="1005"/>
      <c r="AE9" s="999">
        <v>9</v>
      </c>
      <c r="AF9" s="999" t="s">
        <v>400</v>
      </c>
      <c r="AG9" s="1003" t="e">
        <f>YEAR(B6)</f>
        <v>#VALUE!</v>
      </c>
      <c r="AI9" s="999">
        <v>9</v>
      </c>
      <c r="AJ9" s="998" t="s">
        <v>408</v>
      </c>
    </row>
    <row r="10" spans="1:36">
      <c r="A10" s="1006" t="str">
        <f>'[1]Sch-1'!K8</f>
        <v>Power Grid Corporation of India Ltd.,</v>
      </c>
      <c r="B10" s="1006"/>
      <c r="F10" s="1005"/>
      <c r="AE10" s="999">
        <v>10</v>
      </c>
      <c r="AF10" s="999" t="s">
        <v>400</v>
      </c>
      <c r="AI10" s="999">
        <v>10</v>
      </c>
      <c r="AJ10" s="998" t="s">
        <v>409</v>
      </c>
    </row>
    <row r="11" spans="1:36">
      <c r="A11" s="1006" t="str">
        <f>'[1]Sch-1'!K9</f>
        <v>"Saudamini", Plot No.-2</v>
      </c>
      <c r="B11" s="1006"/>
      <c r="F11" s="1005"/>
      <c r="AE11" s="999">
        <v>11</v>
      </c>
      <c r="AF11" s="999" t="s">
        <v>400</v>
      </c>
      <c r="AI11" s="999">
        <v>11</v>
      </c>
      <c r="AJ11" s="998" t="s">
        <v>410</v>
      </c>
    </row>
    <row r="12" spans="1:36">
      <c r="A12" s="1006" t="str">
        <f>'[1]Sch-1'!K10</f>
        <v xml:space="preserve">Sector-29, </v>
      </c>
      <c r="B12" s="1006"/>
      <c r="F12" s="1005"/>
      <c r="AE12" s="999">
        <v>12</v>
      </c>
      <c r="AF12" s="999" t="s">
        <v>400</v>
      </c>
      <c r="AI12" s="999">
        <v>12</v>
      </c>
      <c r="AJ12" s="998" t="s">
        <v>411</v>
      </c>
    </row>
    <row r="13" spans="1:36">
      <c r="A13" s="1006" t="str">
        <f>'[1]Sch-1'!K11</f>
        <v>Gurgaon (Haryana) - 122001</v>
      </c>
      <c r="B13" s="1006"/>
      <c r="F13" s="1005"/>
      <c r="AE13" s="999">
        <v>13</v>
      </c>
      <c r="AF13" s="999" t="s">
        <v>400</v>
      </c>
    </row>
    <row r="14" spans="1:36" ht="22.5" customHeight="1">
      <c r="A14" s="1001"/>
      <c r="F14" s="1005"/>
      <c r="AE14" s="999">
        <v>14</v>
      </c>
      <c r="AF14" s="999" t="s">
        <v>400</v>
      </c>
    </row>
    <row r="15" spans="1:36" ht="97.5" customHeight="1">
      <c r="A15" s="986" t="s">
        <v>412</v>
      </c>
      <c r="B15" s="1007"/>
      <c r="C15" s="1482" t="str">
        <f>'Sch-1'!A3</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5" s="1482"/>
      <c r="E15" s="1482"/>
      <c r="F15" s="1482"/>
      <c r="AE15" s="999">
        <v>15</v>
      </c>
      <c r="AF15" s="999" t="s">
        <v>400</v>
      </c>
    </row>
    <row r="16" spans="1:36" ht="27.75" customHeight="1">
      <c r="A16" s="996" t="s">
        <v>413</v>
      </c>
      <c r="B16" s="996"/>
      <c r="C16" s="1005"/>
      <c r="D16" s="1005"/>
      <c r="E16" s="1005"/>
      <c r="F16" s="1005"/>
      <c r="AE16" s="999">
        <v>16</v>
      </c>
      <c r="AF16" s="999" t="s">
        <v>400</v>
      </c>
    </row>
    <row r="17" spans="1:41" ht="128.44999999999999" customHeight="1">
      <c r="A17" s="1007">
        <v>1</v>
      </c>
      <c r="B17" s="147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470"/>
      <c r="D17" s="1470"/>
      <c r="E17" s="1470"/>
      <c r="F17" s="1470"/>
      <c r="Z17" s="1059" t="s">
        <v>414</v>
      </c>
      <c r="AA17" s="1008" t="s">
        <v>415</v>
      </c>
      <c r="AB17" s="1009">
        <f>'Sch-6 After Discount'!D26</f>
        <v>0</v>
      </c>
      <c r="AC17" s="1010"/>
      <c r="AE17" s="999">
        <v>17</v>
      </c>
      <c r="AF17" s="999" t="s">
        <v>400</v>
      </c>
    </row>
    <row r="18" spans="1:41" ht="39" customHeight="1">
      <c r="B18" s="1483" t="s">
        <v>416</v>
      </c>
      <c r="C18" s="1483"/>
      <c r="D18" s="1483"/>
      <c r="E18" s="1483"/>
      <c r="F18" s="1483"/>
      <c r="AE18" s="999">
        <v>18</v>
      </c>
      <c r="AF18" s="999" t="s">
        <v>400</v>
      </c>
    </row>
    <row r="19" spans="1:41" s="996" customFormat="1" ht="27.75" customHeight="1">
      <c r="A19" s="1011">
        <v>2</v>
      </c>
      <c r="B19" s="1484" t="s">
        <v>417</v>
      </c>
      <c r="C19" s="1484"/>
      <c r="D19" s="1484"/>
      <c r="E19" s="1484"/>
      <c r="F19" s="1484"/>
      <c r="AD19" s="1012"/>
      <c r="AE19" s="999">
        <v>19</v>
      </c>
      <c r="AF19" s="999" t="s">
        <v>400</v>
      </c>
      <c r="AG19" s="1012"/>
      <c r="AH19" s="1012"/>
      <c r="AI19" s="1012"/>
      <c r="AJ19" s="1012"/>
      <c r="AK19" s="1012"/>
      <c r="AL19" s="1012"/>
      <c r="AM19" s="1012"/>
      <c r="AN19" s="1012"/>
      <c r="AO19" s="1012"/>
    </row>
    <row r="20" spans="1:41" ht="39.75" customHeight="1">
      <c r="A20" s="1007">
        <v>2.1</v>
      </c>
      <c r="B20" s="1470" t="s">
        <v>418</v>
      </c>
      <c r="C20" s="1470"/>
      <c r="D20" s="1470"/>
      <c r="E20" s="1470"/>
      <c r="F20" s="1470"/>
      <c r="AE20" s="999">
        <v>20</v>
      </c>
      <c r="AF20" s="999" t="s">
        <v>400</v>
      </c>
    </row>
    <row r="21" spans="1:41" ht="36.75" customHeight="1">
      <c r="B21" s="1474" t="s">
        <v>419</v>
      </c>
      <c r="C21" s="1474"/>
      <c r="D21" s="1470" t="s">
        <v>420</v>
      </c>
      <c r="E21" s="1470"/>
      <c r="F21" s="1470"/>
      <c r="AE21" s="999">
        <v>21</v>
      </c>
      <c r="AF21" s="999" t="s">
        <v>393</v>
      </c>
    </row>
    <row r="22" spans="1:41" ht="33" customHeight="1">
      <c r="B22" s="1474" t="s">
        <v>421</v>
      </c>
      <c r="C22" s="1474"/>
      <c r="D22" s="1013" t="s">
        <v>422</v>
      </c>
      <c r="E22" s="986"/>
      <c r="F22" s="986"/>
      <c r="AE22" s="999">
        <v>22</v>
      </c>
      <c r="AF22" s="999" t="s">
        <v>400</v>
      </c>
    </row>
    <row r="23" spans="1:41" ht="27.95" customHeight="1">
      <c r="B23" s="1474" t="s">
        <v>423</v>
      </c>
      <c r="C23" s="1474"/>
      <c r="D23" s="986" t="s">
        <v>424</v>
      </c>
      <c r="E23" s="986"/>
      <c r="F23" s="986"/>
      <c r="H23" s="1012" t="str">
        <f>'[1]Names of Bidder'!D6</f>
        <v>Sole Bidder</v>
      </c>
      <c r="AE23" s="999">
        <v>23</v>
      </c>
      <c r="AF23" s="999" t="s">
        <v>400</v>
      </c>
    </row>
    <row r="24" spans="1:41" ht="27.95" customHeight="1">
      <c r="B24" s="1474" t="s">
        <v>425</v>
      </c>
      <c r="C24" s="1474"/>
      <c r="D24" s="1013" t="s">
        <v>666</v>
      </c>
      <c r="E24" s="986"/>
      <c r="F24" s="986"/>
      <c r="AE24" s="999">
        <v>24</v>
      </c>
      <c r="AF24" s="999" t="s">
        <v>400</v>
      </c>
    </row>
    <row r="25" spans="1:41" ht="27.95" customHeight="1">
      <c r="B25" s="1474" t="s">
        <v>427</v>
      </c>
      <c r="C25" s="1474"/>
      <c r="D25" s="1013" t="s">
        <v>327</v>
      </c>
      <c r="E25" s="986"/>
      <c r="F25" s="986"/>
      <c r="AE25" s="999">
        <v>25</v>
      </c>
      <c r="AF25" s="999" t="s">
        <v>400</v>
      </c>
    </row>
    <row r="26" spans="1:41" ht="27.95" customHeight="1">
      <c r="B26" s="1474" t="s">
        <v>428</v>
      </c>
      <c r="C26" s="1474"/>
      <c r="D26" s="986" t="s">
        <v>429</v>
      </c>
      <c r="E26" s="986"/>
      <c r="F26" s="986"/>
      <c r="AE26" s="999">
        <v>26</v>
      </c>
      <c r="AF26" s="999" t="s">
        <v>400</v>
      </c>
    </row>
    <row r="27" spans="1:41" ht="27.95" customHeight="1">
      <c r="B27" s="1475" t="s">
        <v>335</v>
      </c>
      <c r="C27" s="1474"/>
      <c r="D27" s="1013" t="s">
        <v>667</v>
      </c>
      <c r="E27" s="986"/>
      <c r="F27" s="986"/>
      <c r="AE27" s="999">
        <v>26</v>
      </c>
      <c r="AF27" s="999" t="s">
        <v>400</v>
      </c>
    </row>
    <row r="28" spans="1:41" ht="54" hidden="1" customHeight="1">
      <c r="B28" s="1475"/>
      <c r="C28" s="1474"/>
      <c r="D28" s="1476"/>
      <c r="E28" s="1477"/>
      <c r="F28" s="1477"/>
    </row>
    <row r="29" spans="1:41" ht="41.25" hidden="1" customHeight="1">
      <c r="B29" s="1475"/>
      <c r="C29" s="1474"/>
      <c r="D29" s="1476"/>
      <c r="E29" s="1476"/>
      <c r="F29" s="1476"/>
      <c r="AE29" s="999">
        <v>27</v>
      </c>
      <c r="AF29" s="999" t="s">
        <v>400</v>
      </c>
    </row>
    <row r="30" spans="1:41" ht="96.75" customHeight="1">
      <c r="A30" s="991">
        <v>2.2000000000000002</v>
      </c>
      <c r="B30" s="1470" t="s">
        <v>430</v>
      </c>
      <c r="C30" s="1470"/>
      <c r="D30" s="1470"/>
      <c r="E30" s="1470"/>
      <c r="F30" s="1470"/>
      <c r="AE30" s="999">
        <v>28</v>
      </c>
      <c r="AF30" s="999" t="s">
        <v>400</v>
      </c>
    </row>
    <row r="31" spans="1:41" ht="78" customHeight="1">
      <c r="A31" s="991">
        <v>2.2999999999999998</v>
      </c>
      <c r="B31" s="1478" t="s">
        <v>660</v>
      </c>
      <c r="C31" s="1470"/>
      <c r="D31" s="1470"/>
      <c r="E31" s="1470"/>
      <c r="F31" s="1470"/>
      <c r="AE31" s="999">
        <v>29</v>
      </c>
      <c r="AF31" s="999" t="s">
        <v>400</v>
      </c>
    </row>
    <row r="32" spans="1:41" ht="116.25" customHeight="1">
      <c r="A32" s="1156">
        <v>2.4</v>
      </c>
      <c r="B32" s="1469" t="s">
        <v>659</v>
      </c>
      <c r="C32" s="1469"/>
      <c r="D32" s="1469"/>
      <c r="E32" s="1469"/>
      <c r="F32" s="1469"/>
      <c r="G32" s="1157"/>
      <c r="H32" s="1157"/>
      <c r="I32" s="1158"/>
      <c r="J32" s="1158"/>
      <c r="K32" s="1158"/>
      <c r="L32" s="1158"/>
      <c r="M32" s="1158"/>
      <c r="N32" s="1158"/>
      <c r="O32" s="1158"/>
      <c r="P32" s="1158"/>
      <c r="Q32" s="1158"/>
      <c r="R32" s="1158"/>
      <c r="S32" s="1158"/>
      <c r="T32" s="1158"/>
      <c r="U32" s="1158"/>
      <c r="V32" s="1158"/>
      <c r="W32" s="1158"/>
      <c r="X32" s="1158"/>
      <c r="Y32" s="1158"/>
      <c r="Z32" s="1158"/>
      <c r="AA32" s="1158"/>
      <c r="AB32" s="1158"/>
      <c r="AC32" s="1158"/>
      <c r="AE32" s="999">
        <v>30</v>
      </c>
      <c r="AF32" s="999" t="s">
        <v>400</v>
      </c>
    </row>
    <row r="33" spans="1:32" ht="146.25" customHeight="1">
      <c r="A33" s="991">
        <v>2.5</v>
      </c>
      <c r="B33" s="1470" t="s">
        <v>432</v>
      </c>
      <c r="C33" s="1470"/>
      <c r="D33" s="1470"/>
      <c r="E33" s="1470"/>
      <c r="F33" s="1470"/>
      <c r="AE33" s="999">
        <v>30</v>
      </c>
      <c r="AF33" s="999" t="s">
        <v>400</v>
      </c>
    </row>
    <row r="34" spans="1:32" ht="93" customHeight="1">
      <c r="A34" s="991">
        <v>2.6</v>
      </c>
      <c r="B34" s="1470" t="s">
        <v>433</v>
      </c>
      <c r="C34" s="1470"/>
      <c r="D34" s="1470"/>
      <c r="E34" s="1470"/>
      <c r="F34" s="1470"/>
      <c r="AE34" s="999">
        <v>31</v>
      </c>
      <c r="AF34" s="999" t="s">
        <v>393</v>
      </c>
    </row>
    <row r="35" spans="1:32" ht="98.25" customHeight="1">
      <c r="A35" s="1007">
        <v>3</v>
      </c>
      <c r="B35" s="1470" t="s">
        <v>434</v>
      </c>
      <c r="C35" s="1470"/>
      <c r="D35" s="1470"/>
      <c r="E35" s="1470"/>
      <c r="F35" s="1470"/>
    </row>
    <row r="36" spans="1:32" ht="66.75" customHeight="1">
      <c r="A36" s="1007">
        <v>3.1</v>
      </c>
      <c r="B36" s="1473" t="s">
        <v>435</v>
      </c>
      <c r="C36" s="1473"/>
      <c r="D36" s="1473"/>
      <c r="E36" s="1473"/>
      <c r="F36" s="1473"/>
    </row>
    <row r="37" spans="1:32" ht="105.75" customHeight="1">
      <c r="A37" s="991">
        <v>3.2</v>
      </c>
      <c r="B37" s="1469" t="s">
        <v>436</v>
      </c>
      <c r="C37" s="1470"/>
      <c r="D37" s="1470"/>
      <c r="E37" s="1470"/>
      <c r="F37" s="1470"/>
    </row>
    <row r="38" spans="1:32" ht="14.25" customHeight="1">
      <c r="A38" s="991"/>
      <c r="B38" s="1470"/>
      <c r="C38" s="1470"/>
      <c r="D38" s="1470"/>
      <c r="E38" s="1470"/>
      <c r="F38" s="1470"/>
    </row>
    <row r="39" spans="1:32" ht="58.5" customHeight="1">
      <c r="A39" s="991">
        <v>3.3</v>
      </c>
      <c r="B39" s="1469" t="s">
        <v>437</v>
      </c>
      <c r="C39" s="1470"/>
      <c r="D39" s="1470"/>
      <c r="E39" s="1470"/>
      <c r="F39" s="1470"/>
    </row>
    <row r="40" spans="1:32" ht="5.25" customHeight="1">
      <c r="A40" s="991"/>
      <c r="B40" s="1470"/>
      <c r="C40" s="1470"/>
      <c r="D40" s="1470"/>
      <c r="E40" s="1470"/>
      <c r="F40" s="1470"/>
    </row>
    <row r="41" spans="1:32" ht="84" customHeight="1">
      <c r="A41" s="1007">
        <v>4</v>
      </c>
      <c r="B41" s="1470" t="s">
        <v>438</v>
      </c>
      <c r="C41" s="1470"/>
      <c r="D41" s="1470"/>
      <c r="E41" s="1470"/>
      <c r="F41" s="1470"/>
    </row>
    <row r="42" spans="1:32" ht="110.25" customHeight="1">
      <c r="A42" s="1007">
        <v>5</v>
      </c>
      <c r="B42" s="1470" t="s">
        <v>439</v>
      </c>
      <c r="C42" s="1470"/>
      <c r="D42" s="1470"/>
      <c r="E42" s="1470"/>
      <c r="F42" s="1470"/>
    </row>
    <row r="43" spans="1:32" ht="13.5" customHeight="1">
      <c r="B43" s="1" t="str">
        <f>IF(ISERROR("Dated this " &amp; AG6 &amp; LOOKUP(AG6,AE1:AE34,AF1:AF34) &amp; " day of " &amp; AG8 &amp; " " &amp;AG9), "", "Dated this " &amp; AG6 &amp; LOOKUP(AG6,AE1:AE34,AF1:AF34) &amp; " day of " &amp; AG8 &amp; " " &amp;AG9)</f>
        <v/>
      </c>
      <c r="C43" s="1"/>
      <c r="D43" s="1"/>
      <c r="E43" s="1014"/>
      <c r="F43" s="1014"/>
    </row>
    <row r="44" spans="1:32" ht="30" customHeight="1">
      <c r="B44" s="1" t="s">
        <v>386</v>
      </c>
      <c r="C44" s="38"/>
      <c r="D44" s="13"/>
      <c r="E44" s="13"/>
      <c r="F44" s="13"/>
    </row>
    <row r="45" spans="1:32" ht="30" customHeight="1">
      <c r="B45" s="1015"/>
      <c r="C45" s="13"/>
      <c r="D45" s="13"/>
      <c r="E45" s="1"/>
      <c r="F45" s="354" t="s">
        <v>387</v>
      </c>
    </row>
    <row r="46" spans="1:32" ht="30" customHeight="1">
      <c r="B46" s="1015"/>
      <c r="C46" s="13"/>
      <c r="D46" s="1"/>
      <c r="E46" s="1"/>
      <c r="F46" s="354" t="str">
        <f>"For and on behalf of " &amp; 'Names of Bidder'!D9</f>
        <v xml:space="preserve">For and on behalf of </v>
      </c>
    </row>
    <row r="47" spans="1:32" ht="30" customHeight="1">
      <c r="A47" s="997"/>
      <c r="B47" s="997"/>
      <c r="C47" s="1016"/>
      <c r="D47" s="997"/>
      <c r="E47" s="1017" t="s">
        <v>440</v>
      </c>
      <c r="F47" s="1019"/>
    </row>
    <row r="48" spans="1:32" ht="30" customHeight="1">
      <c r="A48" s="1018" t="s">
        <v>388</v>
      </c>
      <c r="B48" s="1471" t="str">
        <f>'Sch-1'!D255</f>
        <v>--</v>
      </c>
      <c r="C48" s="1471"/>
      <c r="D48" s="997"/>
      <c r="E48" s="1017" t="s">
        <v>389</v>
      </c>
      <c r="F48" s="996">
        <f>'Names of Bidder'!D26</f>
        <v>0</v>
      </c>
    </row>
    <row r="49" spans="1:41" ht="30" customHeight="1">
      <c r="A49" s="1018" t="s">
        <v>390</v>
      </c>
      <c r="B49" s="1027" t="str">
        <f>'Sch-1'!D256</f>
        <v/>
      </c>
      <c r="C49" s="1020"/>
      <c r="D49" s="997"/>
      <c r="E49" s="1017" t="s">
        <v>391</v>
      </c>
      <c r="F49" s="1019">
        <f>'Names of Bidder'!D27</f>
        <v>0</v>
      </c>
    </row>
    <row r="50" spans="1:41" ht="30" customHeight="1">
      <c r="B50" s="996"/>
      <c r="D50" s="997"/>
      <c r="E50" s="1017" t="s">
        <v>441</v>
      </c>
    </row>
    <row r="51" spans="1:41" ht="30" hidden="1" customHeight="1">
      <c r="A51" s="1472" t="str">
        <f>IF(H23="Sole Bidder", "", "In case of bid from a Joint Venture, name &amp; designation of representative of JV partner is to be provided and Bid Form is also to be signed by him.")</f>
        <v/>
      </c>
      <c r="B51" s="1472"/>
      <c r="C51" s="1472"/>
      <c r="D51" s="1472"/>
      <c r="E51" s="1472"/>
      <c r="F51" s="1472"/>
    </row>
    <row r="52" spans="1:41" ht="30" hidden="1" customHeight="1">
      <c r="A52" s="1021"/>
      <c r="B52" s="1021"/>
      <c r="C52" s="1" t="str">
        <f>IF(Z2="2 or More", "Other Partner-2", "")</f>
        <v/>
      </c>
      <c r="D52" s="1021"/>
      <c r="E52" s="1022"/>
      <c r="F52" s="1022" t="str">
        <f>IF(Z2=1,"Other Partner",IF(Z2="2 or More","Other Partner-1",""))</f>
        <v/>
      </c>
    </row>
    <row r="53" spans="1:41" ht="30" hidden="1" customHeight="1">
      <c r="A53" s="1"/>
      <c r="B53" s="354" t="str">
        <f>IF(Z2="2 or More", "Signature :", "")</f>
        <v/>
      </c>
      <c r="C53" s="114"/>
      <c r="D53" s="1"/>
      <c r="E53" s="354"/>
      <c r="F53" s="1"/>
    </row>
    <row r="54" spans="1:41" s="996" customFormat="1" ht="30" hidden="1" customHeight="1">
      <c r="A54" s="1"/>
      <c r="B54" s="354" t="str">
        <f>IF(Z2="2 or More", "Printed Name :", "")</f>
        <v/>
      </c>
      <c r="C54" s="1023"/>
      <c r="D54" s="1"/>
      <c r="E54" s="354" t="str">
        <f>IF(Z1="Sole Bidder", "", "Printed Name :")</f>
        <v/>
      </c>
      <c r="F54" s="841"/>
      <c r="H54" s="1001"/>
      <c r="AD54" s="1012"/>
      <c r="AE54" s="999"/>
      <c r="AF54" s="999"/>
      <c r="AG54" s="1012"/>
      <c r="AH54" s="1012"/>
      <c r="AI54" s="1012"/>
      <c r="AJ54" s="1012"/>
      <c r="AK54" s="1012"/>
      <c r="AL54" s="1012"/>
      <c r="AM54" s="1012"/>
      <c r="AN54" s="1012"/>
      <c r="AO54" s="1012"/>
    </row>
    <row r="55" spans="1:41" s="996" customFormat="1" ht="30" hidden="1" customHeight="1">
      <c r="A55" s="1"/>
      <c r="B55" s="354" t="str">
        <f>IF(Z2="2 or More", "Designation :", "")</f>
        <v/>
      </c>
      <c r="C55" s="1023"/>
      <c r="D55" s="1"/>
      <c r="E55" s="354" t="str">
        <f>IF(Z1="Sole Bidder", "", "Designation :")</f>
        <v/>
      </c>
      <c r="F55" s="1024"/>
      <c r="H55" s="1001"/>
      <c r="AD55" s="1012"/>
      <c r="AE55" s="999"/>
      <c r="AF55" s="999"/>
      <c r="AG55" s="1012"/>
      <c r="AH55" s="1012"/>
      <c r="AI55" s="1012"/>
      <c r="AJ55" s="1012"/>
      <c r="AK55" s="1012"/>
      <c r="AL55" s="1012"/>
      <c r="AM55" s="1012"/>
      <c r="AN55" s="1012"/>
      <c r="AO55" s="1012"/>
    </row>
    <row r="56" spans="1:41" s="996" customFormat="1" ht="30" hidden="1" customHeight="1">
      <c r="A56" s="1"/>
      <c r="B56" s="354" t="str">
        <f>IF(Z2=2, "Common Seal :", "")</f>
        <v/>
      </c>
      <c r="C56" s="114"/>
      <c r="D56" s="1"/>
      <c r="E56" s="354"/>
      <c r="F56" s="1"/>
      <c r="H56" s="1001"/>
      <c r="AD56" s="1012"/>
      <c r="AE56" s="999"/>
      <c r="AF56" s="999"/>
      <c r="AG56" s="1012"/>
      <c r="AH56" s="1012"/>
      <c r="AI56" s="1012"/>
      <c r="AJ56" s="1012"/>
      <c r="AK56" s="1012"/>
      <c r="AL56" s="1012"/>
      <c r="AM56" s="1012"/>
      <c r="AN56" s="1012"/>
      <c r="AO56" s="1012"/>
    </row>
    <row r="57" spans="1:41" s="996" customFormat="1" ht="33" customHeight="1">
      <c r="A57" s="1025" t="s">
        <v>442</v>
      </c>
      <c r="B57" s="356"/>
      <c r="C57" s="114"/>
      <c r="D57" s="1"/>
      <c r="E57" s="354"/>
      <c r="F57" s="1"/>
      <c r="H57" s="1001"/>
      <c r="AD57" s="1012"/>
      <c r="AE57" s="999"/>
      <c r="AF57" s="999"/>
      <c r="AG57" s="1012"/>
      <c r="AH57" s="1012"/>
      <c r="AI57" s="1012"/>
      <c r="AJ57" s="1012"/>
      <c r="AK57" s="1012"/>
      <c r="AL57" s="1012"/>
      <c r="AM57" s="1012"/>
      <c r="AN57" s="1012"/>
      <c r="AO57" s="1012"/>
    </row>
    <row r="58" spans="1:41" s="996" customFormat="1" ht="33" customHeight="1">
      <c r="A58" s="1465" t="s">
        <v>443</v>
      </c>
      <c r="B58" s="1465"/>
      <c r="C58" s="1465"/>
      <c r="D58" s="1463"/>
      <c r="E58" s="1464"/>
      <c r="F58" s="1464"/>
      <c r="H58" s="1001"/>
      <c r="AD58" s="1012"/>
      <c r="AE58" s="999"/>
      <c r="AF58" s="999"/>
      <c r="AG58" s="1012"/>
      <c r="AH58" s="1012"/>
      <c r="AI58" s="1012"/>
      <c r="AJ58" s="1012"/>
      <c r="AK58" s="1012"/>
      <c r="AL58" s="1012"/>
      <c r="AM58" s="1012"/>
      <c r="AN58" s="1012"/>
      <c r="AO58" s="1012"/>
    </row>
    <row r="59" spans="1:41" s="996" customFormat="1" ht="33" customHeight="1">
      <c r="A59" s="1466"/>
      <c r="B59" s="1466"/>
      <c r="C59" s="1466"/>
      <c r="D59" s="992"/>
      <c r="E59" s="1026"/>
      <c r="F59" s="1026"/>
      <c r="H59" s="1001"/>
      <c r="AD59" s="1012"/>
      <c r="AE59" s="999"/>
      <c r="AF59" s="999"/>
      <c r="AG59" s="1012"/>
      <c r="AH59" s="1012"/>
      <c r="AI59" s="1012"/>
      <c r="AJ59" s="1012"/>
      <c r="AK59" s="1012"/>
      <c r="AL59" s="1012"/>
      <c r="AM59" s="1012"/>
      <c r="AN59" s="1012"/>
      <c r="AO59" s="1012"/>
    </row>
    <row r="60" spans="1:41" s="996" customFormat="1" ht="33" customHeight="1">
      <c r="A60" s="1467"/>
      <c r="B60" s="1467"/>
      <c r="C60" s="1467"/>
      <c r="D60" s="1026"/>
      <c r="E60" s="1026"/>
      <c r="F60" s="1026"/>
      <c r="H60" s="1001"/>
      <c r="AD60" s="1012"/>
      <c r="AE60" s="999"/>
      <c r="AF60" s="999"/>
      <c r="AG60" s="1012"/>
      <c r="AH60" s="1012"/>
      <c r="AI60" s="1012"/>
      <c r="AJ60" s="1012"/>
      <c r="AK60" s="1012"/>
      <c r="AL60" s="1012"/>
      <c r="AM60" s="1012"/>
      <c r="AN60" s="1012"/>
      <c r="AO60" s="1012"/>
    </row>
    <row r="61" spans="1:41" s="996" customFormat="1" ht="33" customHeight="1">
      <c r="A61" s="1462" t="s">
        <v>444</v>
      </c>
      <c r="B61" s="1462"/>
      <c r="C61" s="1462"/>
      <c r="D61" s="1463"/>
      <c r="E61" s="1464"/>
      <c r="F61" s="1464"/>
      <c r="H61" s="1001"/>
      <c r="AD61" s="1012"/>
      <c r="AE61" s="999"/>
      <c r="AF61" s="999"/>
      <c r="AG61" s="1012"/>
      <c r="AH61" s="1012"/>
      <c r="AI61" s="1012"/>
      <c r="AJ61" s="1012"/>
      <c r="AK61" s="1012"/>
      <c r="AL61" s="1012"/>
      <c r="AM61" s="1012"/>
      <c r="AN61" s="1012"/>
      <c r="AO61" s="1012"/>
    </row>
    <row r="62" spans="1:41" s="996" customFormat="1" ht="33" customHeight="1">
      <c r="A62" s="1462" t="s">
        <v>445</v>
      </c>
      <c r="B62" s="1462"/>
      <c r="C62" s="1462"/>
      <c r="D62" s="1463"/>
      <c r="E62" s="1464"/>
      <c r="F62" s="1464"/>
      <c r="H62" s="1001"/>
      <c r="AD62" s="1012"/>
      <c r="AE62" s="999"/>
      <c r="AF62" s="999"/>
      <c r="AG62" s="1012"/>
      <c r="AH62" s="1012"/>
      <c r="AI62" s="1012"/>
      <c r="AJ62" s="1012"/>
      <c r="AK62" s="1012"/>
      <c r="AL62" s="1012"/>
      <c r="AM62" s="1012"/>
      <c r="AN62" s="1012"/>
      <c r="AO62" s="1012"/>
    </row>
    <row r="63" spans="1:41" s="996" customFormat="1" ht="33" customHeight="1">
      <c r="A63" s="1462" t="s">
        <v>446</v>
      </c>
      <c r="B63" s="1462"/>
      <c r="C63" s="1462"/>
      <c r="D63" s="1463"/>
      <c r="E63" s="1464"/>
      <c r="F63" s="1464"/>
      <c r="H63" s="1001"/>
      <c r="AD63" s="1012"/>
      <c r="AE63" s="999"/>
      <c r="AF63" s="999"/>
      <c r="AG63" s="1012"/>
      <c r="AH63" s="1012"/>
      <c r="AI63" s="1012"/>
      <c r="AJ63" s="1012"/>
      <c r="AK63" s="1012"/>
      <c r="AL63" s="1012"/>
      <c r="AM63" s="1012"/>
      <c r="AN63" s="1012"/>
      <c r="AO63" s="1012"/>
    </row>
    <row r="64" spans="1:41" s="996" customFormat="1" ht="33" customHeight="1">
      <c r="A64" s="1465" t="s">
        <v>447</v>
      </c>
      <c r="B64" s="1465"/>
      <c r="C64" s="1465"/>
      <c r="D64" s="1463"/>
      <c r="E64" s="1464"/>
      <c r="F64" s="1464"/>
      <c r="H64" s="1001"/>
      <c r="AD64" s="1012"/>
      <c r="AE64" s="999"/>
      <c r="AF64" s="999"/>
      <c r="AG64" s="1012"/>
      <c r="AH64" s="1012"/>
      <c r="AI64" s="1012"/>
      <c r="AJ64" s="1012"/>
      <c r="AK64" s="1012"/>
      <c r="AL64" s="1012"/>
      <c r="AM64" s="1012"/>
      <c r="AN64" s="1012"/>
      <c r="AO64" s="1012"/>
    </row>
    <row r="65" spans="1:41" s="996" customFormat="1" ht="33" customHeight="1">
      <c r="A65" s="1466"/>
      <c r="B65" s="1466"/>
      <c r="C65" s="1466"/>
      <c r="D65" s="1026"/>
      <c r="E65" s="1026"/>
      <c r="F65" s="1026"/>
      <c r="H65" s="1001"/>
      <c r="AD65" s="1012"/>
      <c r="AE65" s="999"/>
      <c r="AF65" s="999"/>
      <c r="AG65" s="1012"/>
      <c r="AH65" s="1012"/>
      <c r="AI65" s="1012"/>
      <c r="AJ65" s="1012"/>
      <c r="AK65" s="1012"/>
      <c r="AL65" s="1012"/>
      <c r="AM65" s="1012"/>
      <c r="AN65" s="1012"/>
      <c r="AO65" s="1012"/>
    </row>
    <row r="66" spans="1:41" s="996" customFormat="1" ht="33" customHeight="1">
      <c r="A66" s="1467"/>
      <c r="B66" s="1467"/>
      <c r="C66" s="1467"/>
      <c r="D66" s="1026"/>
      <c r="E66" s="1026"/>
      <c r="F66" s="1026"/>
      <c r="H66" s="1001"/>
      <c r="AD66" s="1012"/>
      <c r="AE66" s="999"/>
      <c r="AF66" s="999"/>
      <c r="AG66" s="1012"/>
      <c r="AH66" s="1012"/>
      <c r="AI66" s="1012"/>
      <c r="AJ66" s="1012"/>
      <c r="AK66" s="1012"/>
      <c r="AL66" s="1012"/>
      <c r="AM66" s="1012"/>
      <c r="AN66" s="1012"/>
      <c r="AO66" s="1012"/>
    </row>
    <row r="67" spans="1:41" s="996" customFormat="1" ht="60.75" hidden="1" customHeight="1">
      <c r="A67" s="1468"/>
      <c r="B67" s="1468"/>
      <c r="C67" s="1468"/>
      <c r="D67" s="1468"/>
      <c r="E67" s="1468"/>
      <c r="F67" s="1468"/>
      <c r="H67" s="1001"/>
      <c r="AD67" s="1012"/>
      <c r="AE67" s="999"/>
      <c r="AF67" s="999"/>
      <c r="AG67" s="1012"/>
      <c r="AH67" s="1012"/>
      <c r="AI67" s="1012"/>
      <c r="AJ67" s="1012"/>
      <c r="AK67" s="1012"/>
      <c r="AL67" s="1012"/>
      <c r="AM67" s="1012"/>
      <c r="AN67" s="1012"/>
      <c r="AO67" s="1012"/>
    </row>
    <row r="68" spans="1:41" s="996" customFormat="1" ht="33" customHeight="1">
      <c r="A68" s="1461" t="s">
        <v>57</v>
      </c>
      <c r="B68" s="1461"/>
      <c r="C68" s="1461"/>
      <c r="D68" s="1461"/>
      <c r="E68" s="1461"/>
      <c r="F68" s="1461"/>
      <c r="H68" s="1001"/>
      <c r="AD68" s="1012"/>
      <c r="AE68" s="999"/>
      <c r="AF68" s="999"/>
      <c r="AG68" s="1012"/>
      <c r="AH68" s="1012"/>
      <c r="AI68" s="1012"/>
      <c r="AJ68" s="1012"/>
      <c r="AK68" s="1012"/>
      <c r="AL68" s="1012"/>
      <c r="AM68" s="1012"/>
      <c r="AN68" s="1012"/>
      <c r="AO68" s="1012"/>
    </row>
    <row r="69" spans="1:41" s="996" customFormat="1" ht="15" customHeight="1">
      <c r="A69" s="1001"/>
      <c r="B69" s="1001"/>
      <c r="H69" s="1001"/>
      <c r="AD69" s="1012"/>
      <c r="AE69" s="999"/>
      <c r="AF69" s="999"/>
      <c r="AG69" s="1012"/>
      <c r="AH69" s="1012"/>
      <c r="AI69" s="1012"/>
      <c r="AJ69" s="1012"/>
      <c r="AK69" s="1012"/>
      <c r="AL69" s="1012"/>
      <c r="AM69" s="1012"/>
      <c r="AN69" s="1012"/>
      <c r="AO69" s="1012"/>
    </row>
    <row r="70" spans="1:41" s="996" customFormat="1" ht="33" hidden="1" customHeight="1">
      <c r="A70" s="1001"/>
      <c r="B70" s="1001"/>
      <c r="H70" s="1001"/>
      <c r="AD70" s="1012"/>
      <c r="AE70" s="999"/>
      <c r="AF70" s="999"/>
      <c r="AG70" s="1012"/>
      <c r="AH70" s="1012"/>
      <c r="AI70" s="1012"/>
      <c r="AJ70" s="1012"/>
      <c r="AK70" s="1012"/>
      <c r="AL70" s="1012"/>
      <c r="AM70" s="1012"/>
      <c r="AN70" s="1012"/>
      <c r="AO70" s="1012"/>
    </row>
    <row r="71" spans="1:41">
      <c r="A71" s="1001"/>
    </row>
    <row r="72" spans="1:41">
      <c r="A72" s="1001"/>
    </row>
    <row r="73" spans="1:41">
      <c r="A73" s="1001"/>
    </row>
    <row r="74" spans="1:41">
      <c r="A74" s="1001"/>
    </row>
    <row r="75" spans="1:41">
      <c r="A75" s="1001"/>
    </row>
    <row r="76" spans="1:41">
      <c r="A76" s="1001"/>
    </row>
    <row r="77" spans="1:41">
      <c r="A77" s="1001"/>
    </row>
    <row r="78" spans="1:41">
      <c r="A78" s="1001"/>
    </row>
    <row r="79" spans="1:41">
      <c r="A79" s="1001"/>
    </row>
    <row r="80" spans="1:41">
      <c r="A80" s="1001"/>
    </row>
    <row r="81" spans="1:1">
      <c r="A81" s="1001"/>
    </row>
    <row r="82" spans="1:1">
      <c r="A82" s="1001"/>
    </row>
  </sheetData>
  <sheetProtection algorithmName="SHA-512" hashValue="CeWGhUVzRXX5B6WOOQZxsaYgGd3GhuXyKQTBOMRxHnGMmnTJeCrOmEe7eR1WU4EE2VagUAVu78u20uqzgM+6Uw==" saltValue="y7a1tQO/7oubMV5ROXMCoQ==" spinCount="100000" sheet="1" objects="1" scenarios="1" formatColumns="0" formatRows="0"/>
  <customSheetViews>
    <customSheetView guid="{9D1C7440-73A9-478A-BEB9-87B8CB1A08D5}"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17B393F9-58FB-4C8A-BA36-EE3D99C6B20A}"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1">
    <mergeCell ref="B23:C23"/>
    <mergeCell ref="A3:F3"/>
    <mergeCell ref="C5:F5"/>
    <mergeCell ref="B6:C6"/>
    <mergeCell ref="C15:F15"/>
    <mergeCell ref="B17:F17"/>
    <mergeCell ref="B18:F18"/>
    <mergeCell ref="B19:F19"/>
    <mergeCell ref="B20:F20"/>
    <mergeCell ref="B21:C21"/>
    <mergeCell ref="D21:F21"/>
    <mergeCell ref="B22:C22"/>
    <mergeCell ref="B36:F36"/>
    <mergeCell ref="B24:C24"/>
    <mergeCell ref="B25:C25"/>
    <mergeCell ref="B27:C27"/>
    <mergeCell ref="B28:C28"/>
    <mergeCell ref="D28:F28"/>
    <mergeCell ref="B29:C29"/>
    <mergeCell ref="D29:F29"/>
    <mergeCell ref="B30:F30"/>
    <mergeCell ref="B31:F31"/>
    <mergeCell ref="B33:F33"/>
    <mergeCell ref="B34:F34"/>
    <mergeCell ref="B35:F35"/>
    <mergeCell ref="B32:F32"/>
    <mergeCell ref="B26:C26"/>
    <mergeCell ref="A60:C60"/>
    <mergeCell ref="B37:F37"/>
    <mergeCell ref="B38:F38"/>
    <mergeCell ref="B39:F39"/>
    <mergeCell ref="B40:F40"/>
    <mergeCell ref="B41:F41"/>
    <mergeCell ref="B42:F42"/>
    <mergeCell ref="B48:C48"/>
    <mergeCell ref="A51:F51"/>
    <mergeCell ref="A58:C58"/>
    <mergeCell ref="D58:F58"/>
    <mergeCell ref="A59:C59"/>
    <mergeCell ref="A68:F68"/>
    <mergeCell ref="A61:C61"/>
    <mergeCell ref="D61:F61"/>
    <mergeCell ref="A62:C62"/>
    <mergeCell ref="D62:F62"/>
    <mergeCell ref="A63:C63"/>
    <mergeCell ref="D63:F63"/>
    <mergeCell ref="A64:C64"/>
    <mergeCell ref="D64:F64"/>
    <mergeCell ref="A65:C65"/>
    <mergeCell ref="A66:C66"/>
    <mergeCell ref="A67:F67"/>
  </mergeCells>
  <conditionalFormatting sqref="F54:F55">
    <cfRule type="expression" dxfId="1" priority="1" stopIfTrue="1">
      <formula>$E$54=""</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5" t="s">
        <v>448</v>
      </c>
      <c r="B2" s="1485"/>
      <c r="C2" s="1485"/>
      <c r="D2" s="1485"/>
      <c r="E2" s="284"/>
    </row>
    <row r="3" spans="1:6">
      <c r="A3" s="491"/>
      <c r="B3" s="492"/>
      <c r="C3" s="492"/>
      <c r="D3" s="492"/>
      <c r="E3" s="492"/>
    </row>
    <row r="4" spans="1:6" ht="30">
      <c r="A4" s="493" t="s">
        <v>449</v>
      </c>
      <c r="B4" s="494" t="s">
        <v>450</v>
      </c>
      <c r="C4" s="493" t="s">
        <v>451</v>
      </c>
      <c r="D4" s="493" t="s">
        <v>452</v>
      </c>
      <c r="E4" s="493" t="s">
        <v>453</v>
      </c>
    </row>
    <row r="5" spans="1:6" ht="18" customHeight="1">
      <c r="A5" s="495" t="s">
        <v>454</v>
      </c>
      <c r="B5" s="495" t="s">
        <v>455</v>
      </c>
      <c r="C5" s="495" t="s">
        <v>456</v>
      </c>
      <c r="D5" s="495" t="s">
        <v>457</v>
      </c>
      <c r="E5" s="495" t="s">
        <v>458</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459</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C8" sqref="C8"/>
      <pageMargins left="0" right="0" top="0" bottom="0" header="0" footer="0"/>
      <pageSetup orientation="portrait" r:id="rId1"/>
      <headerFooter alignWithMargins="0"/>
    </customSheetView>
    <customSheetView guid="{3D35547A-C7A7-4365-9B6F-E005D667DB30}" state="hidden">
      <selection activeCell="C8" sqref="C8"/>
      <pageMargins left="0" right="0" top="0" bottom="0" header="0" footer="0"/>
      <pageSetup orientation="portrait" r:id="rId2"/>
      <headerFooter alignWithMargins="0"/>
    </customSheetView>
    <customSheetView guid="{5ABC3710-AA5A-4945-ADAE-A94A47CF63D8}" state="hidden">
      <selection activeCell="C8" sqref="C8"/>
      <pageMargins left="0" right="0" top="0" bottom="0" header="0" footer="0"/>
      <pageSetup orientation="portrait" r:id="rId3"/>
      <headerFooter alignWithMargins="0"/>
    </customSheetView>
    <customSheetView guid="{15CFD519-1213-4A8D-B348-9E21E48996A3}" state="hidden">
      <selection activeCell="C8" sqref="C8"/>
      <pageMargins left="0" right="0" top="0" bottom="0" header="0" footer="0"/>
      <pageSetup orientation="portrait" r:id="rId4"/>
      <headerFooter alignWithMargins="0"/>
    </customSheetView>
    <customSheetView guid="{A8C3F6CB-9FED-463C-BD60-E40C9BB21FCB}" state="hidden">
      <selection activeCell="C8" sqref="C8"/>
      <pageMargins left="0" right="0" top="0" bottom="0" header="0" footer="0"/>
      <pageSetup orientation="portrait" r:id="rId5"/>
      <headerFooter alignWithMargins="0"/>
    </customSheetView>
    <customSheetView guid="{7714FE4E-7B9B-4801-B72D-B9EBBBC550F4}" state="hidden">
      <selection activeCell="C8" sqref="C8"/>
      <pageMargins left="0" right="0" top="0" bottom="0" header="0" footer="0"/>
      <pageSetup orientation="portrait" r:id="rId6"/>
      <headerFooter alignWithMargins="0"/>
    </customSheetView>
    <customSheetView guid="{223BC0FC-814D-40F0-9795-CE82A16FF3A5}" state="hidden">
      <selection activeCell="C8" sqref="C8"/>
      <pageMargins left="0" right="0" top="0" bottom="0" header="0" footer="0"/>
      <pageSetup orientation="portrait" r:id="rId7"/>
      <headerFooter alignWithMargins="0"/>
    </customSheetView>
    <customSheetView guid="{7DC2D5F9-066C-4A1B-9D4D-EA638F225909}" state="hidden">
      <selection activeCell="C8" sqref="C8"/>
      <pageMargins left="0" right="0" top="0" bottom="0" header="0" footer="0"/>
      <pageSetup orientation="portrait" r:id="rId8"/>
      <headerFooter alignWithMargins="0"/>
    </customSheetView>
    <customSheetView guid="{498493C3-769C-4143-9114-C68CD1D40B11}" state="hidden">
      <selection activeCell="C8" sqref="C8"/>
      <pageMargins left="0" right="0" top="0" bottom="0" header="0" footer="0"/>
      <pageSetup orientation="portrait" r:id="rId9"/>
      <headerFooter alignWithMargins="0"/>
    </customSheetView>
    <customSheetView guid="{B835C05C-B615-4DCB-982D-4519616B3CD8}" state="hidden">
      <selection activeCell="C8" sqref="C8"/>
      <pageMargins left="0" right="0" top="0" bottom="0" header="0" footer="0"/>
      <pageSetup orientation="portrait" r:id="rId10"/>
      <headerFooter alignWithMargins="0"/>
    </customSheetView>
    <customSheetView guid="{D53177B2-31EC-4222-B97A-A37DCFD9E45B}" state="hidden">
      <selection activeCell="C8" sqref="C8"/>
      <pageMargins left="0" right="0" top="0" bottom="0" header="0" footer="0"/>
      <pageSetup orientation="portrait" r:id="rId11"/>
      <headerFooter alignWithMargins="0"/>
    </customSheetView>
    <customSheetView guid="{B3CE7B10-A914-4559-A6DA-AED8C22AFD6D}" state="hidden">
      <selection activeCell="C8" sqref="C8"/>
      <pageMargins left="0" right="0" top="0" bottom="0" header="0" footer="0"/>
      <pageSetup orientation="portrait" r:id="rId12"/>
      <headerFooter alignWithMargins="0"/>
    </customSheetView>
    <customSheetView guid="{7487ED9F-BBED-4B2A-9631-22F1A430946B}">
      <selection activeCell="B6" sqref="B6:D15"/>
      <pageMargins left="0" right="0" top="0" bottom="0" header="0" footer="0"/>
      <pageSetup orientation="portrait" r:id="rId13"/>
      <headerFooter alignWithMargins="0"/>
    </customSheetView>
    <customSheetView guid="{A7DBDDEF-9245-44C6-9EBF-032DB6E1C0A2}" topLeftCell="A9">
      <selection activeCell="B6" sqref="B6:D15"/>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9" sqref="B9"/>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B6" sqref="B6:D15"/>
      <pageMargins left="0" right="0" top="0" bottom="0" header="0" footer="0"/>
      <pageSetup orientation="portrait" r:id="rId19"/>
      <headerFooter alignWithMargins="0"/>
    </customSheetView>
    <customSheetView guid="{EE46BCD1-F715-4FA9-A5FC-1B125AD601E0}">
      <selection activeCell="B6" sqref="B6:D15"/>
      <pageMargins left="0" right="0" top="0" bottom="0" header="0" footer="0"/>
      <pageSetup orientation="portrait" r:id="rId20"/>
      <headerFooter alignWithMargins="0"/>
    </customSheetView>
    <customSheetView guid="{D0757F9E-DF41-4B40-A5E5-F4F8FDD8D61D}" state="hidden">
      <selection activeCell="C8" sqref="C8"/>
      <pageMargins left="0" right="0" top="0" bottom="0" header="0" footer="0"/>
      <pageSetup orientation="portrait" r:id="rId21"/>
      <headerFooter alignWithMargins="0"/>
    </customSheetView>
    <customSheetView guid="{E97134B6-5E8D-4951-8DA0-73D065532361}" state="hidden">
      <selection activeCell="C8" sqref="C8"/>
      <pageMargins left="0" right="0" top="0" bottom="0" header="0" footer="0"/>
      <pageSetup orientation="portrait" r:id="rId22"/>
      <headerFooter alignWithMargins="0"/>
    </customSheetView>
    <customSheetView guid="{C431BC99-7569-44AB-83F6-AB73BDED3783}" state="hidden">
      <selection activeCell="C8" sqref="C8"/>
      <pageMargins left="0" right="0" top="0" bottom="0" header="0" footer="0"/>
      <pageSetup orientation="portrait" r:id="rId23"/>
      <headerFooter alignWithMargins="0"/>
    </customSheetView>
    <customSheetView guid="{3D7485D4-8B22-4B60-AFED-214FFEBEC996}" state="hidden">
      <selection activeCell="C8" sqref="C8"/>
      <pageMargins left="0" right="0" top="0" bottom="0" header="0" footer="0"/>
      <pageSetup orientation="portrait" r:id="rId24"/>
      <headerFooter alignWithMargins="0"/>
    </customSheetView>
    <customSheetView guid="{C1509BCB-6271-4823-8162-379A0BECF309}" state="hidden">
      <selection activeCell="C8" sqref="C8"/>
      <pageMargins left="0" right="0" top="0" bottom="0" header="0" footer="0"/>
      <pageSetup orientation="portrait" r:id="rId25"/>
      <headerFooter alignWithMargins="0"/>
    </customSheetView>
    <customSheetView guid="{B535BD94-65F4-4909-8C8E-E86709E2A476}" state="hidden">
      <selection activeCell="C8" sqref="C8"/>
      <pageMargins left="0" right="0" top="0" bottom="0" header="0" footer="0"/>
      <pageSetup orientation="portrait" r:id="rId26"/>
      <headerFooter alignWithMargins="0"/>
    </customSheetView>
    <customSheetView guid="{D740C66E-3500-4CD9-B3E0-6816AA23C943}" state="hidden">
      <selection activeCell="C8" sqref="C8"/>
      <pageMargins left="0" right="0" top="0" bottom="0" header="0" footer="0"/>
      <pageSetup orientation="portrait" r:id="rId27"/>
      <headerFooter alignWithMargins="0"/>
    </customSheetView>
    <customSheetView guid="{669A479F-2379-4FA5-9E9A-84868BC66652}" state="hidden">
      <selection activeCell="C8" sqref="C8"/>
      <pageMargins left="0" right="0" top="0" bottom="0" header="0" footer="0"/>
      <pageSetup orientation="portrait" r:id="rId28"/>
      <headerFooter alignWithMargins="0"/>
    </customSheetView>
    <customSheetView guid="{DE035FB0-2CA1-4023-BC22-3DADA3977B89}" state="hidden">
      <selection activeCell="C8" sqref="C8"/>
      <pageMargins left="0" right="0" top="0" bottom="0" header="0" footer="0"/>
      <pageSetup orientation="portrait" r:id="rId29"/>
      <headerFooter alignWithMargins="0"/>
    </customSheetView>
    <customSheetView guid="{67F5C388-2549-4EA3-9BC3-B2243CD03065}" state="hidden">
      <selection activeCell="C8" sqref="C8"/>
      <pageMargins left="0" right="0" top="0" bottom="0" header="0" footer="0"/>
      <pageSetup orientation="portrait" r:id="rId30"/>
      <headerFooter alignWithMargins="0"/>
    </customSheetView>
    <customSheetView guid="{17B393F9-58FB-4C8A-BA36-EE3D99C6B20A}"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5" t="s">
        <v>460</v>
      </c>
      <c r="B2" s="1485"/>
      <c r="C2" s="1485"/>
      <c r="D2" s="1486"/>
      <c r="E2"/>
    </row>
    <row r="3" spans="1:6">
      <c r="A3" s="491"/>
      <c r="B3" s="492"/>
      <c r="C3" s="492"/>
      <c r="D3" s="492"/>
      <c r="E3" s="492"/>
    </row>
    <row r="4" spans="1:6" ht="36" customHeight="1">
      <c r="A4" s="493" t="s">
        <v>449</v>
      </c>
      <c r="B4" s="494" t="s">
        <v>450</v>
      </c>
      <c r="C4" s="493" t="s">
        <v>461</v>
      </c>
      <c r="D4" s="493" t="s">
        <v>462</v>
      </c>
      <c r="E4" s="493" t="s">
        <v>463</v>
      </c>
    </row>
    <row r="5" spans="1:6" ht="18" customHeight="1">
      <c r="A5" s="495" t="s">
        <v>454</v>
      </c>
      <c r="B5" s="495" t="s">
        <v>455</v>
      </c>
      <c r="C5" s="495" t="s">
        <v>456</v>
      </c>
      <c r="D5" s="495" t="s">
        <v>457</v>
      </c>
      <c r="E5" s="495" t="s">
        <v>458</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459</v>
      </c>
      <c r="C16" s="502"/>
      <c r="D16" s="502"/>
      <c r="E16" s="502">
        <f>SUM(E6:E15)</f>
        <v>0</v>
      </c>
      <c r="F16" s="270"/>
    </row>
    <row r="17" ht="30" customHeight="1"/>
    <row r="18" ht="30" customHeight="1"/>
    <row r="19" ht="30" customHeight="1"/>
    <row r="20" ht="30" customHeight="1"/>
    <row r="21" ht="30" customHeight="1"/>
  </sheetData>
  <customSheetViews>
    <customSheetView guid="{9D1C7440-73A9-478A-BEB9-87B8CB1A08D5}" state="hidden">
      <selection activeCell="B6" sqref="B6"/>
      <pageMargins left="0" right="0" top="0" bottom="0" header="0" footer="0"/>
      <pageSetup orientation="portrait" r:id="rId1"/>
      <headerFooter alignWithMargins="0"/>
    </customSheetView>
    <customSheetView guid="{3D35547A-C7A7-4365-9B6F-E005D667DB30}" state="hidden">
      <selection activeCell="B6" sqref="B6"/>
      <pageMargins left="0" right="0" top="0" bottom="0" header="0" footer="0"/>
      <pageSetup orientation="portrait" r:id="rId2"/>
      <headerFooter alignWithMargins="0"/>
    </customSheetView>
    <customSheetView guid="{5ABC3710-AA5A-4945-ADAE-A94A47CF63D8}" state="hidden">
      <selection activeCell="B6" sqref="B6"/>
      <pageMargins left="0" right="0" top="0" bottom="0" header="0" footer="0"/>
      <pageSetup orientation="portrait" r:id="rId3"/>
      <headerFooter alignWithMargins="0"/>
    </customSheetView>
    <customSheetView guid="{15CFD519-1213-4A8D-B348-9E21E48996A3}" state="hidden">
      <selection activeCell="B6" sqref="B6"/>
      <pageMargins left="0" right="0" top="0" bottom="0" header="0" footer="0"/>
      <pageSetup orientation="portrait" r:id="rId4"/>
      <headerFooter alignWithMargins="0"/>
    </customSheetView>
    <customSheetView guid="{A8C3F6CB-9FED-463C-BD60-E40C9BB21FCB}" state="hidden">
      <selection activeCell="B6" sqref="B6"/>
      <pageMargins left="0" right="0" top="0" bottom="0" header="0" footer="0"/>
      <pageSetup orientation="portrait" r:id="rId5"/>
      <headerFooter alignWithMargins="0"/>
    </customSheetView>
    <customSheetView guid="{7714FE4E-7B9B-4801-B72D-B9EBBBC550F4}" state="hidden">
      <selection activeCell="B6" sqref="B6"/>
      <pageMargins left="0" right="0" top="0" bottom="0" header="0" footer="0"/>
      <pageSetup orientation="portrait" r:id="rId6"/>
      <headerFooter alignWithMargins="0"/>
    </customSheetView>
    <customSheetView guid="{223BC0FC-814D-40F0-9795-CE82A16FF3A5}" state="hidden">
      <selection activeCell="B6" sqref="B6"/>
      <pageMargins left="0" right="0" top="0" bottom="0" header="0" footer="0"/>
      <pageSetup orientation="portrait" r:id="rId7"/>
      <headerFooter alignWithMargins="0"/>
    </customSheetView>
    <customSheetView guid="{7DC2D5F9-066C-4A1B-9D4D-EA638F225909}" state="hidden">
      <selection activeCell="B6" sqref="B6"/>
      <pageMargins left="0" right="0" top="0" bottom="0" header="0" footer="0"/>
      <pageSetup orientation="portrait" r:id="rId8"/>
      <headerFooter alignWithMargins="0"/>
    </customSheetView>
    <customSheetView guid="{498493C3-769C-4143-9114-C68CD1D40B11}" state="hidden">
      <selection activeCell="B6" sqref="B6"/>
      <pageMargins left="0" right="0" top="0" bottom="0" header="0" footer="0"/>
      <pageSetup orientation="portrait" r:id="rId9"/>
      <headerFooter alignWithMargins="0"/>
    </customSheetView>
    <customSheetView guid="{B835C05C-B615-4DCB-982D-4519616B3CD8}" state="hidden">
      <selection activeCell="B6" sqref="B6"/>
      <pageMargins left="0" right="0" top="0" bottom="0" header="0" footer="0"/>
      <pageSetup orientation="portrait" r:id="rId10"/>
      <headerFooter alignWithMargins="0"/>
    </customSheetView>
    <customSheetView guid="{D53177B2-31EC-4222-B97A-A37DCFD9E45B}" state="hidden">
      <selection activeCell="B6" sqref="B6"/>
      <pageMargins left="0" right="0" top="0" bottom="0" header="0" footer="0"/>
      <pageSetup orientation="portrait" r:id="rId11"/>
      <headerFooter alignWithMargins="0"/>
    </customSheetView>
    <customSheetView guid="{B3CE7B10-A914-4559-A6DA-AED8C22AFD6D}" state="hidden">
      <selection activeCell="B6" sqref="B6"/>
      <pageMargins left="0" right="0" top="0" bottom="0" header="0" footer="0"/>
      <pageSetup orientation="portrait" r:id="rId12"/>
      <headerFooter alignWithMargins="0"/>
    </customSheetView>
    <customSheetView guid="{7487ED9F-BBED-4B2A-9631-22F1A430946B}" topLeftCell="A10">
      <selection activeCell="G8" sqref="G8"/>
      <pageMargins left="0" right="0" top="0" bottom="0" header="0" footer="0"/>
      <pageSetup orientation="portrait" r:id="rId13"/>
      <headerFooter alignWithMargins="0"/>
    </customSheetView>
    <customSheetView guid="{A7DBDDEF-9245-44C6-9EBF-032DB6E1C0A2}" topLeftCell="A10">
      <selection activeCell="G8" sqref="G8"/>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CE9294F-C910-4036-88BC-B1F2176FB06B}">
      <selection activeCell="B11" sqref="B11"/>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topLeftCell="A10">
      <selection activeCell="G8" sqref="G8"/>
      <pageMargins left="0" right="0" top="0" bottom="0" header="0" footer="0"/>
      <pageSetup orientation="portrait" r:id="rId19"/>
      <headerFooter alignWithMargins="0"/>
    </customSheetView>
    <customSheetView guid="{EE46BCD1-F715-4FA9-A5FC-1B125AD601E0}">
      <selection activeCell="G8" sqref="G8"/>
      <pageMargins left="0" right="0" top="0" bottom="0" header="0" footer="0"/>
      <pageSetup orientation="portrait" r:id="rId20"/>
      <headerFooter alignWithMargins="0"/>
    </customSheetView>
    <customSheetView guid="{D0757F9E-DF41-4B40-A5E5-F4F8FDD8D61D}" state="hidden">
      <selection activeCell="B6" sqref="B6"/>
      <pageMargins left="0" right="0" top="0" bottom="0" header="0" footer="0"/>
      <pageSetup orientation="portrait" r:id="rId21"/>
      <headerFooter alignWithMargins="0"/>
    </customSheetView>
    <customSheetView guid="{E97134B6-5E8D-4951-8DA0-73D065532361}" state="hidden">
      <selection activeCell="B6" sqref="B6"/>
      <pageMargins left="0" right="0" top="0" bottom="0" header="0" footer="0"/>
      <pageSetup orientation="portrait" r:id="rId22"/>
      <headerFooter alignWithMargins="0"/>
    </customSheetView>
    <customSheetView guid="{C431BC99-7569-44AB-83F6-AB73BDED3783}" state="hidden">
      <selection activeCell="B6" sqref="B6"/>
      <pageMargins left="0" right="0" top="0" bottom="0" header="0" footer="0"/>
      <pageSetup orientation="portrait" r:id="rId23"/>
      <headerFooter alignWithMargins="0"/>
    </customSheetView>
    <customSheetView guid="{3D7485D4-8B22-4B60-AFED-214FFEBEC996}" state="hidden">
      <selection activeCell="B6" sqref="B6"/>
      <pageMargins left="0" right="0" top="0" bottom="0" header="0" footer="0"/>
      <pageSetup orientation="portrait" r:id="rId24"/>
      <headerFooter alignWithMargins="0"/>
    </customSheetView>
    <customSheetView guid="{C1509BCB-6271-4823-8162-379A0BECF309}" state="hidden">
      <selection activeCell="B6" sqref="B6"/>
      <pageMargins left="0" right="0" top="0" bottom="0" header="0" footer="0"/>
      <pageSetup orientation="portrait" r:id="rId25"/>
      <headerFooter alignWithMargins="0"/>
    </customSheetView>
    <customSheetView guid="{B535BD94-65F4-4909-8C8E-E86709E2A476}" state="hidden">
      <selection activeCell="B6" sqref="B6"/>
      <pageMargins left="0" right="0" top="0" bottom="0" header="0" footer="0"/>
      <pageSetup orientation="portrait" r:id="rId26"/>
      <headerFooter alignWithMargins="0"/>
    </customSheetView>
    <customSheetView guid="{D740C66E-3500-4CD9-B3E0-6816AA23C943}" state="hidden">
      <selection activeCell="B6" sqref="B6"/>
      <pageMargins left="0" right="0" top="0" bottom="0" header="0" footer="0"/>
      <pageSetup orientation="portrait" r:id="rId27"/>
      <headerFooter alignWithMargins="0"/>
    </customSheetView>
    <customSheetView guid="{669A479F-2379-4FA5-9E9A-84868BC66652}" state="hidden">
      <selection activeCell="B6" sqref="B6"/>
      <pageMargins left="0" right="0" top="0" bottom="0" header="0" footer="0"/>
      <pageSetup orientation="portrait" r:id="rId28"/>
      <headerFooter alignWithMargins="0"/>
    </customSheetView>
    <customSheetView guid="{DE035FB0-2CA1-4023-BC22-3DADA3977B89}" state="hidden">
      <selection activeCell="B6" sqref="B6"/>
      <pageMargins left="0" right="0" top="0" bottom="0" header="0" footer="0"/>
      <pageSetup orientation="portrait" r:id="rId29"/>
      <headerFooter alignWithMargins="0"/>
    </customSheetView>
    <customSheetView guid="{67F5C388-2549-4EA3-9BC3-B2243CD03065}" state="hidden">
      <selection activeCell="B6" sqref="B6"/>
      <pageMargins left="0" right="0" top="0" bottom="0" header="0" footer="0"/>
      <pageSetup orientation="portrait" r:id="rId30"/>
      <headerFooter alignWithMargins="0"/>
    </customSheetView>
    <customSheetView guid="{17B393F9-58FB-4C8A-BA36-EE3D99C6B20A}"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85" t="s">
        <v>464</v>
      </c>
      <c r="B2" s="1485"/>
      <c r="C2" s="1485"/>
      <c r="D2" s="1485"/>
      <c r="E2" s="1486"/>
      <c r="F2" s="284"/>
    </row>
    <row r="3" spans="1:7">
      <c r="A3" s="491"/>
      <c r="B3" s="492"/>
      <c r="C3" s="492"/>
      <c r="D3" s="492"/>
      <c r="E3" s="492"/>
      <c r="F3" s="492"/>
    </row>
    <row r="4" spans="1:7" ht="53.25" customHeight="1">
      <c r="A4" s="493" t="s">
        <v>449</v>
      </c>
      <c r="B4" s="494" t="s">
        <v>450</v>
      </c>
      <c r="C4" s="493" t="s">
        <v>465</v>
      </c>
      <c r="D4" s="493" t="s">
        <v>466</v>
      </c>
      <c r="E4" s="493" t="s">
        <v>467</v>
      </c>
      <c r="F4" s="493" t="s">
        <v>468</v>
      </c>
    </row>
    <row r="5" spans="1:7" ht="18" customHeight="1">
      <c r="A5" s="495" t="s">
        <v>454</v>
      </c>
      <c r="B5" s="495" t="s">
        <v>455</v>
      </c>
      <c r="C5" s="495" t="s">
        <v>456</v>
      </c>
      <c r="D5" s="495" t="s">
        <v>457</v>
      </c>
      <c r="E5" s="505" t="s">
        <v>469</v>
      </c>
      <c r="F5" s="495" t="s">
        <v>470</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459</v>
      </c>
      <c r="C16" s="502"/>
      <c r="D16" s="502"/>
      <c r="E16" s="502"/>
      <c r="F16" s="502">
        <f>SUM(F6:F15)</f>
        <v>0</v>
      </c>
      <c r="G16" s="270"/>
    </row>
    <row r="17" ht="30" customHeight="1"/>
    <row r="18" ht="30" customHeight="1"/>
    <row r="19" ht="30" customHeight="1"/>
    <row r="20" ht="30" customHeight="1"/>
    <row r="21" ht="30" customHeight="1"/>
  </sheetData>
  <customSheetViews>
    <customSheetView guid="{9D1C7440-73A9-478A-BEB9-87B8CB1A08D5}" state="hidden">
      <selection activeCell="E8" sqref="E8"/>
      <pageMargins left="0" right="0" top="0" bottom="0" header="0" footer="0"/>
      <pageSetup orientation="portrait" r:id="rId1"/>
      <headerFooter alignWithMargins="0"/>
    </customSheetView>
    <customSheetView guid="{3D35547A-C7A7-4365-9B6F-E005D667DB30}" state="hidden">
      <selection activeCell="E8" sqref="E8"/>
      <pageMargins left="0" right="0" top="0" bottom="0" header="0" footer="0"/>
      <pageSetup orientation="portrait" r:id="rId2"/>
      <headerFooter alignWithMargins="0"/>
    </customSheetView>
    <customSheetView guid="{5ABC3710-AA5A-4945-ADAE-A94A47CF63D8}" state="hidden">
      <selection activeCell="E8" sqref="E8"/>
      <pageMargins left="0" right="0" top="0" bottom="0" header="0" footer="0"/>
      <pageSetup orientation="portrait" r:id="rId3"/>
      <headerFooter alignWithMargins="0"/>
    </customSheetView>
    <customSheetView guid="{15CFD519-1213-4A8D-B348-9E21E48996A3}" state="hidden">
      <selection activeCell="E8" sqref="E8"/>
      <pageMargins left="0" right="0" top="0" bottom="0" header="0" footer="0"/>
      <pageSetup orientation="portrait" r:id="rId4"/>
      <headerFooter alignWithMargins="0"/>
    </customSheetView>
    <customSheetView guid="{A8C3F6CB-9FED-463C-BD60-E40C9BB21FCB}" state="hidden">
      <selection activeCell="E8" sqref="E8"/>
      <pageMargins left="0" right="0" top="0" bottom="0" header="0" footer="0"/>
      <pageSetup orientation="portrait" r:id="rId5"/>
      <headerFooter alignWithMargins="0"/>
    </customSheetView>
    <customSheetView guid="{7714FE4E-7B9B-4801-B72D-B9EBBBC550F4}" state="hidden">
      <selection activeCell="E8" sqref="E8"/>
      <pageMargins left="0" right="0" top="0" bottom="0" header="0" footer="0"/>
      <pageSetup orientation="portrait" r:id="rId6"/>
      <headerFooter alignWithMargins="0"/>
    </customSheetView>
    <customSheetView guid="{223BC0FC-814D-40F0-9795-CE82A16FF3A5}" state="hidden">
      <selection activeCell="E8" sqref="E8"/>
      <pageMargins left="0" right="0" top="0" bottom="0" header="0" footer="0"/>
      <pageSetup orientation="portrait" r:id="rId7"/>
      <headerFooter alignWithMargins="0"/>
    </customSheetView>
    <customSheetView guid="{7DC2D5F9-066C-4A1B-9D4D-EA638F225909}" state="hidden">
      <selection activeCell="E8" sqref="E8"/>
      <pageMargins left="0" right="0" top="0" bottom="0" header="0" footer="0"/>
      <pageSetup orientation="portrait" r:id="rId8"/>
      <headerFooter alignWithMargins="0"/>
    </customSheetView>
    <customSheetView guid="{498493C3-769C-4143-9114-C68CD1D40B11}" state="hidden">
      <selection activeCell="E8" sqref="E8"/>
      <pageMargins left="0" right="0" top="0" bottom="0" header="0" footer="0"/>
      <pageSetup orientation="portrait" r:id="rId9"/>
      <headerFooter alignWithMargins="0"/>
    </customSheetView>
    <customSheetView guid="{B835C05C-B615-4DCB-982D-4519616B3CD8}" state="hidden">
      <selection activeCell="E8" sqref="E8"/>
      <pageMargins left="0" right="0" top="0" bottom="0" header="0" footer="0"/>
      <pageSetup orientation="portrait" r:id="rId10"/>
      <headerFooter alignWithMargins="0"/>
    </customSheetView>
    <customSheetView guid="{D53177B2-31EC-4222-B97A-A37DCFD9E45B}" state="hidden">
      <selection activeCell="E8" sqref="E8"/>
      <pageMargins left="0" right="0" top="0" bottom="0" header="0" footer="0"/>
      <pageSetup orientation="portrait" r:id="rId11"/>
      <headerFooter alignWithMargins="0"/>
    </customSheetView>
    <customSheetView guid="{B3CE7B10-A914-4559-A6DA-AED8C22AFD6D}" state="hidden">
      <selection activeCell="E8" sqref="E8"/>
      <pageMargins left="0" right="0" top="0" bottom="0" header="0" footer="0"/>
      <pageSetup orientation="portrait" r:id="rId12"/>
      <headerFooter alignWithMargins="0"/>
    </customSheetView>
    <customSheetView guid="{7487ED9F-BBED-4B2A-9631-22F1A430946B}">
      <selection activeCell="E8" sqref="E8"/>
      <pageMargins left="0" right="0" top="0" bottom="0" header="0" footer="0"/>
      <pageSetup orientation="portrait" r:id="rId13"/>
      <headerFooter alignWithMargins="0"/>
    </customSheetView>
    <customSheetView guid="{A7DBDDEF-9245-44C6-9EBF-032DB6E1C0A2}" topLeftCell="A9">
      <selection activeCell="B9" sqref="B9"/>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CE9294F-C910-4036-88BC-B1F2176FB06B}">
      <selection activeCell="B6" sqref="B6"/>
      <pageMargins left="0" right="0" top="0" bottom="0" header="0" footer="0"/>
      <pageSetup orientation="portrait" r:id="rId17"/>
      <headerFooter alignWithMargins="0"/>
    </customSheetView>
    <customSheetView guid="{B23AD343-29DA-4CE0-BD10-47BF44F3782F}">
      <selection activeCell="G8" sqref="G8"/>
      <pageMargins left="0" right="0" top="0" bottom="0" header="0" footer="0"/>
      <pageSetup orientation="portrait" r:id="rId18"/>
      <headerFooter alignWithMargins="0"/>
    </customSheetView>
    <customSheetView guid="{4AA1107B-A795-4744-B566-827168772C7A}">
      <selection activeCell="E8" sqref="E8"/>
      <pageMargins left="0" right="0" top="0" bottom="0" header="0" footer="0"/>
      <pageSetup orientation="portrait" r:id="rId19"/>
      <headerFooter alignWithMargins="0"/>
    </customSheetView>
    <customSheetView guid="{EE46BCD1-F715-4FA9-A5FC-1B125AD601E0}">
      <selection activeCell="E8" sqref="E8"/>
      <pageMargins left="0" right="0" top="0" bottom="0" header="0" footer="0"/>
      <pageSetup orientation="portrait" r:id="rId20"/>
      <headerFooter alignWithMargins="0"/>
    </customSheetView>
    <customSheetView guid="{D0757F9E-DF41-4B40-A5E5-F4F8FDD8D61D}" state="hidden">
      <selection activeCell="E8" sqref="E8"/>
      <pageMargins left="0" right="0" top="0" bottom="0" header="0" footer="0"/>
      <pageSetup orientation="portrait" r:id="rId21"/>
      <headerFooter alignWithMargins="0"/>
    </customSheetView>
    <customSheetView guid="{E97134B6-5E8D-4951-8DA0-73D065532361}" state="hidden">
      <selection activeCell="E8" sqref="E8"/>
      <pageMargins left="0" right="0" top="0" bottom="0" header="0" footer="0"/>
      <pageSetup orientation="portrait" r:id="rId22"/>
      <headerFooter alignWithMargins="0"/>
    </customSheetView>
    <customSheetView guid="{C431BC99-7569-44AB-83F6-AB73BDED3783}" state="hidden">
      <selection activeCell="E8" sqref="E8"/>
      <pageMargins left="0" right="0" top="0" bottom="0" header="0" footer="0"/>
      <pageSetup orientation="portrait" r:id="rId23"/>
      <headerFooter alignWithMargins="0"/>
    </customSheetView>
    <customSheetView guid="{3D7485D4-8B22-4B60-AFED-214FFEBEC996}" state="hidden">
      <selection activeCell="E8" sqref="E8"/>
      <pageMargins left="0" right="0" top="0" bottom="0" header="0" footer="0"/>
      <pageSetup orientation="portrait" r:id="rId24"/>
      <headerFooter alignWithMargins="0"/>
    </customSheetView>
    <customSheetView guid="{C1509BCB-6271-4823-8162-379A0BECF309}" state="hidden">
      <selection activeCell="E8" sqref="E8"/>
      <pageMargins left="0" right="0" top="0" bottom="0" header="0" footer="0"/>
      <pageSetup orientation="portrait" r:id="rId25"/>
      <headerFooter alignWithMargins="0"/>
    </customSheetView>
    <customSheetView guid="{B535BD94-65F4-4909-8C8E-E86709E2A476}" state="hidden">
      <selection activeCell="E8" sqref="E8"/>
      <pageMargins left="0" right="0" top="0" bottom="0" header="0" footer="0"/>
      <pageSetup orientation="portrait" r:id="rId26"/>
      <headerFooter alignWithMargins="0"/>
    </customSheetView>
    <customSheetView guid="{D740C66E-3500-4CD9-B3E0-6816AA23C943}" state="hidden">
      <selection activeCell="E8" sqref="E8"/>
      <pageMargins left="0" right="0" top="0" bottom="0" header="0" footer="0"/>
      <pageSetup orientation="portrait" r:id="rId27"/>
      <headerFooter alignWithMargins="0"/>
    </customSheetView>
    <customSheetView guid="{669A479F-2379-4FA5-9E9A-84868BC66652}" state="hidden">
      <selection activeCell="E8" sqref="E8"/>
      <pageMargins left="0" right="0" top="0" bottom="0" header="0" footer="0"/>
      <pageSetup orientation="portrait" r:id="rId28"/>
      <headerFooter alignWithMargins="0"/>
    </customSheetView>
    <customSheetView guid="{DE035FB0-2CA1-4023-BC22-3DADA3977B89}" state="hidden">
      <selection activeCell="E8" sqref="E8"/>
      <pageMargins left="0" right="0" top="0" bottom="0" header="0" footer="0"/>
      <pageSetup orientation="portrait" r:id="rId29"/>
      <headerFooter alignWithMargins="0"/>
    </customSheetView>
    <customSheetView guid="{67F5C388-2549-4EA3-9BC3-B2243CD03065}" state="hidden">
      <selection activeCell="E8" sqref="E8"/>
      <pageMargins left="0" right="0" top="0" bottom="0" header="0" footer="0"/>
      <pageSetup orientation="portrait" r:id="rId30"/>
      <headerFooter alignWithMargins="0"/>
    </customSheetView>
    <customSheetView guid="{17B393F9-58FB-4C8A-BA36-EE3D99C6B20A}"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Spec No: CC/NT/W-GIS/DOM/A01/26/04616</v>
      </c>
      <c r="B1" s="400"/>
      <c r="C1" s="401"/>
      <c r="D1" s="401"/>
      <c r="E1" s="401"/>
      <c r="F1" s="402" t="s">
        <v>392</v>
      </c>
      <c r="G1" s="403"/>
      <c r="H1" s="403"/>
      <c r="I1" s="404"/>
      <c r="J1" s="404"/>
      <c r="K1" s="404"/>
      <c r="L1" s="404"/>
      <c r="M1" s="404"/>
      <c r="N1" s="404"/>
      <c r="O1" s="404"/>
      <c r="P1" s="404"/>
      <c r="Q1" s="404"/>
      <c r="R1" s="404"/>
      <c r="S1" s="404"/>
      <c r="T1" s="404"/>
      <c r="U1" s="404"/>
      <c r="V1" s="404"/>
      <c r="W1" s="404"/>
      <c r="X1" s="404"/>
      <c r="Y1" s="404"/>
      <c r="Z1" s="404">
        <f>'Names of Bidder'!D6</f>
        <v>0</v>
      </c>
      <c r="AA1" s="404"/>
      <c r="AB1" s="404"/>
      <c r="AC1" s="404"/>
      <c r="AE1" s="406">
        <v>1</v>
      </c>
      <c r="AF1" s="406" t="s">
        <v>393</v>
      </c>
      <c r="AI1" s="406">
        <v>1</v>
      </c>
      <c r="AJ1" s="405" t="s">
        <v>394</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395</v>
      </c>
      <c r="AI2" s="406">
        <v>2</v>
      </c>
      <c r="AJ2" s="405" t="s">
        <v>396</v>
      </c>
    </row>
    <row r="3" spans="1:36">
      <c r="A3" s="1495" t="s">
        <v>397</v>
      </c>
      <c r="B3" s="1495"/>
      <c r="C3" s="1495"/>
      <c r="D3" s="1495"/>
      <c r="E3" s="1495"/>
      <c r="F3" s="1495"/>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398</v>
      </c>
      <c r="AI3" s="406">
        <v>3</v>
      </c>
      <c r="AJ3" s="405" t="s">
        <v>399</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400</v>
      </c>
      <c r="AI4" s="406">
        <v>4</v>
      </c>
      <c r="AJ4" s="405" t="s">
        <v>401</v>
      </c>
    </row>
    <row r="5" spans="1:36">
      <c r="A5" s="419" t="s">
        <v>402</v>
      </c>
      <c r="B5" s="419"/>
      <c r="C5" s="1496"/>
      <c r="D5" s="1496"/>
      <c r="E5" s="1496"/>
      <c r="F5" s="1496"/>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400</v>
      </c>
      <c r="AI5" s="406">
        <v>5</v>
      </c>
      <c r="AJ5" s="405" t="s">
        <v>403</v>
      </c>
    </row>
    <row r="6" spans="1:36">
      <c r="A6" s="419" t="s">
        <v>404</v>
      </c>
      <c r="B6" s="1497" t="str">
        <f>'Sch-1 old'!D48</f>
        <v>--</v>
      </c>
      <c r="C6" s="1497"/>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400</v>
      </c>
      <c r="AG6" s="411" t="e">
        <f>DAY(B6)</f>
        <v>#VALUE!</v>
      </c>
      <c r="AI6" s="406">
        <v>6</v>
      </c>
      <c r="AJ6" s="405" t="s">
        <v>405</v>
      </c>
    </row>
    <row r="7" spans="1:36">
      <c r="A7" s="419"/>
      <c r="B7" s="1140"/>
      <c r="C7" s="1140"/>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400</v>
      </c>
      <c r="AG7" s="411" t="e">
        <f>MONTH(B6)</f>
        <v>#VALUE!</v>
      </c>
      <c r="AI7" s="406">
        <v>7</v>
      </c>
      <c r="AJ7" s="405" t="s">
        <v>406</v>
      </c>
    </row>
    <row r="8" spans="1:36">
      <c r="A8" s="1004"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400</v>
      </c>
      <c r="AG8" s="411" t="e">
        <f>LOOKUP(AG7,AI1:AI12,AJ1:AJ12)</f>
        <v>#VALUE!</v>
      </c>
      <c r="AI8" s="406">
        <v>8</v>
      </c>
      <c r="AJ8" s="405" t="s">
        <v>407</v>
      </c>
    </row>
    <row r="9" spans="1:36">
      <c r="A9" s="1006" t="str">
        <f>'Sch-1 old'!K7</f>
        <v>Contracts Services, 3rd Floor</v>
      </c>
      <c r="B9" s="1006"/>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400</v>
      </c>
      <c r="AG9" s="411" t="e">
        <f>YEAR(B6)</f>
        <v>#VALUE!</v>
      </c>
      <c r="AI9" s="406">
        <v>9</v>
      </c>
      <c r="AJ9" s="405" t="s">
        <v>408</v>
      </c>
    </row>
    <row r="10" spans="1:36">
      <c r="A10" s="1006" t="str">
        <f>'Sch-1 old'!K8</f>
        <v>Power Grid Corporation of India Ltd.,</v>
      </c>
      <c r="B10" s="1006"/>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400</v>
      </c>
      <c r="AI10" s="406">
        <v>10</v>
      </c>
      <c r="AJ10" s="405" t="s">
        <v>409</v>
      </c>
    </row>
    <row r="11" spans="1:36">
      <c r="A11" s="1006" t="str">
        <f>'Sch-1 old'!K9</f>
        <v>"Saudamini", Plot No.-2</v>
      </c>
      <c r="B11" s="1006"/>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400</v>
      </c>
      <c r="AI11" s="406">
        <v>11</v>
      </c>
      <c r="AJ11" s="405" t="s">
        <v>410</v>
      </c>
    </row>
    <row r="12" spans="1:36">
      <c r="A12" s="1006" t="str">
        <f>'Sch-1 old'!K10</f>
        <v xml:space="preserve">Sector-29, </v>
      </c>
      <c r="B12" s="1006"/>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400</v>
      </c>
      <c r="AI12" s="406">
        <v>12</v>
      </c>
      <c r="AJ12" s="405" t="s">
        <v>411</v>
      </c>
    </row>
    <row r="13" spans="1:36">
      <c r="A13" s="1006" t="str">
        <f>'Sch-1 old'!K11</f>
        <v>Gurgaon (Haryana) - 122001</v>
      </c>
      <c r="B13" s="1006"/>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400</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400</v>
      </c>
    </row>
    <row r="15" spans="1:36" ht="104.25" customHeight="1">
      <c r="A15" s="1141" t="s">
        <v>412</v>
      </c>
      <c r="B15" s="1142"/>
      <c r="C15" s="1498"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D15" s="1498"/>
      <c r="E15" s="1498"/>
      <c r="F15" s="1498"/>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400</v>
      </c>
    </row>
    <row r="16" spans="1:36" ht="27.75" customHeight="1">
      <c r="A16" s="403" t="s">
        <v>413</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400</v>
      </c>
    </row>
    <row r="17" spans="1:41" ht="132.75" customHeight="1">
      <c r="A17" s="1142">
        <v>1</v>
      </c>
      <c r="B17" s="148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89"/>
      <c r="D17" s="1489"/>
      <c r="E17" s="1489"/>
      <c r="F17" s="1489"/>
      <c r="G17" s="403"/>
      <c r="H17" s="403"/>
      <c r="I17" s="404"/>
      <c r="J17" s="404"/>
      <c r="K17" s="404"/>
      <c r="L17" s="404"/>
      <c r="M17" s="404"/>
      <c r="N17" s="404"/>
      <c r="O17" s="404"/>
      <c r="P17" s="404"/>
      <c r="Q17" s="404"/>
      <c r="R17" s="404"/>
      <c r="S17" s="404"/>
      <c r="T17" s="404"/>
      <c r="U17" s="404"/>
      <c r="V17" s="404"/>
      <c r="W17" s="404"/>
      <c r="X17" s="404"/>
      <c r="Y17" s="404"/>
      <c r="Z17" s="1143" t="s">
        <v>414</v>
      </c>
      <c r="AA17" s="816" t="s">
        <v>415</v>
      </c>
      <c r="AB17" s="414">
        <f>'Sch-6 After Discount'!D26</f>
        <v>0</v>
      </c>
      <c r="AC17" s="415" t="str">
        <f>" (" &amp; 'N to W'!A4 &amp; ")"</f>
        <v xml:space="preserve"> (Rs. Zero Only )</v>
      </c>
      <c r="AE17" s="406">
        <v>17</v>
      </c>
      <c r="AF17" s="406" t="s">
        <v>400</v>
      </c>
    </row>
    <row r="18" spans="1:41" ht="39" customHeight="1">
      <c r="A18" s="403"/>
      <c r="B18" s="1499" t="s">
        <v>416</v>
      </c>
      <c r="C18" s="1499"/>
      <c r="D18" s="1499"/>
      <c r="E18" s="1499"/>
      <c r="F18" s="1499"/>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400</v>
      </c>
    </row>
    <row r="19" spans="1:41" s="408" customFormat="1" ht="27.75" customHeight="1">
      <c r="A19" s="1144">
        <v>2</v>
      </c>
      <c r="B19" s="1494" t="s">
        <v>417</v>
      </c>
      <c r="C19" s="1494"/>
      <c r="D19" s="1494"/>
      <c r="E19" s="1494"/>
      <c r="F19" s="1494"/>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400</v>
      </c>
      <c r="AG19" s="416"/>
      <c r="AH19" s="416"/>
      <c r="AI19" s="416"/>
      <c r="AJ19" s="416"/>
      <c r="AK19" s="416"/>
      <c r="AL19" s="416"/>
      <c r="AM19" s="416"/>
      <c r="AN19" s="416"/>
      <c r="AO19" s="416"/>
    </row>
    <row r="20" spans="1:41" ht="39.75" customHeight="1">
      <c r="A20" s="1142">
        <v>2.1</v>
      </c>
      <c r="B20" s="1489" t="s">
        <v>418</v>
      </c>
      <c r="C20" s="1489"/>
      <c r="D20" s="1489"/>
      <c r="E20" s="1489"/>
      <c r="F20" s="1489"/>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400</v>
      </c>
    </row>
    <row r="21" spans="1:41" ht="36.75" customHeight="1">
      <c r="A21" s="403"/>
      <c r="B21" s="1487" t="s">
        <v>419</v>
      </c>
      <c r="C21" s="1487"/>
      <c r="D21" s="1489" t="s">
        <v>420</v>
      </c>
      <c r="E21" s="1489"/>
      <c r="F21" s="1489"/>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393</v>
      </c>
    </row>
    <row r="22" spans="1:41" ht="33" customHeight="1">
      <c r="A22" s="403"/>
      <c r="B22" s="1487" t="s">
        <v>421</v>
      </c>
      <c r="C22" s="1487"/>
      <c r="D22" s="817" t="s">
        <v>422</v>
      </c>
      <c r="E22" s="1141"/>
      <c r="F22" s="1141"/>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400</v>
      </c>
    </row>
    <row r="23" spans="1:41" ht="28.15" customHeight="1">
      <c r="A23" s="403"/>
      <c r="B23" s="1487" t="s">
        <v>423</v>
      </c>
      <c r="C23" s="1487"/>
      <c r="D23" s="1141" t="s">
        <v>424</v>
      </c>
      <c r="E23" s="1141"/>
      <c r="F23" s="1141"/>
      <c r="G23" s="403"/>
      <c r="H23" s="416">
        <f>'Names of Bidder'!D6</f>
        <v>0</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400</v>
      </c>
    </row>
    <row r="24" spans="1:41" ht="28.15" customHeight="1">
      <c r="A24" s="403"/>
      <c r="B24" s="1487" t="s">
        <v>425</v>
      </c>
      <c r="C24" s="1487"/>
      <c r="D24" s="1141" t="s">
        <v>426</v>
      </c>
      <c r="E24" s="1141"/>
      <c r="F24" s="1141"/>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400</v>
      </c>
    </row>
    <row r="25" spans="1:41" ht="28.15" customHeight="1">
      <c r="A25" s="403"/>
      <c r="B25" s="1487" t="s">
        <v>427</v>
      </c>
      <c r="C25" s="1487"/>
      <c r="D25" s="1141" t="s">
        <v>471</v>
      </c>
      <c r="E25" s="1141"/>
      <c r="F25" s="1141"/>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400</v>
      </c>
    </row>
    <row r="26" spans="1:41" ht="28.15" customHeight="1">
      <c r="A26" s="403"/>
      <c r="B26" s="1487" t="s">
        <v>428</v>
      </c>
      <c r="C26" s="1487"/>
      <c r="D26" s="1141" t="s">
        <v>429</v>
      </c>
      <c r="E26" s="1141"/>
      <c r="F26" s="1141"/>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400</v>
      </c>
    </row>
    <row r="27" spans="1:41" ht="15.75" customHeight="1">
      <c r="A27" s="403"/>
      <c r="B27" s="1474" t="s">
        <v>335</v>
      </c>
      <c r="C27" s="1474"/>
      <c r="D27" s="986" t="s">
        <v>472</v>
      </c>
      <c r="E27" s="986"/>
      <c r="F27" s="986"/>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90"/>
      <c r="C28" s="1487"/>
      <c r="D28" s="1491"/>
      <c r="E28" s="1491"/>
      <c r="F28" s="1491"/>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400</v>
      </c>
    </row>
    <row r="29" spans="1:41" ht="96.75" customHeight="1">
      <c r="A29" s="1145">
        <v>2.2000000000000002</v>
      </c>
      <c r="B29" s="1489" t="s">
        <v>430</v>
      </c>
      <c r="C29" s="1489"/>
      <c r="D29" s="1489"/>
      <c r="E29" s="1489"/>
      <c r="F29" s="1489"/>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400</v>
      </c>
    </row>
    <row r="30" spans="1:41" ht="78" customHeight="1">
      <c r="A30" s="1145">
        <v>2.2999999999999998</v>
      </c>
      <c r="B30" s="1488" t="s">
        <v>431</v>
      </c>
      <c r="C30" s="1489"/>
      <c r="D30" s="1489"/>
      <c r="E30" s="1489"/>
      <c r="F30" s="1489"/>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400</v>
      </c>
    </row>
    <row r="31" spans="1:41" ht="146.25" customHeight="1">
      <c r="A31" s="1145">
        <v>2.4</v>
      </c>
      <c r="B31" s="1489" t="s">
        <v>432</v>
      </c>
      <c r="C31" s="1489"/>
      <c r="D31" s="1489"/>
      <c r="E31" s="1489"/>
      <c r="F31" s="1489"/>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400</v>
      </c>
    </row>
    <row r="32" spans="1:41" ht="93" customHeight="1">
      <c r="A32" s="1145">
        <v>2.5</v>
      </c>
      <c r="B32" s="1489" t="s">
        <v>433</v>
      </c>
      <c r="C32" s="1489"/>
      <c r="D32" s="1489"/>
      <c r="E32" s="1489"/>
      <c r="F32" s="1489"/>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393</v>
      </c>
    </row>
    <row r="33" spans="1:29" ht="98.25" customHeight="1">
      <c r="A33" s="1142">
        <v>3</v>
      </c>
      <c r="B33" s="1489" t="s">
        <v>434</v>
      </c>
      <c r="C33" s="1489"/>
      <c r="D33" s="1489"/>
      <c r="E33" s="1489"/>
      <c r="F33" s="1489"/>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42">
        <v>3.1</v>
      </c>
      <c r="B34" s="1473" t="s">
        <v>435</v>
      </c>
      <c r="C34" s="1473"/>
      <c r="D34" s="1473"/>
      <c r="E34" s="1473"/>
      <c r="F34" s="1473"/>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45">
        <v>3.2</v>
      </c>
      <c r="B35" s="1488" t="s">
        <v>436</v>
      </c>
      <c r="C35" s="1489"/>
      <c r="D35" s="1489"/>
      <c r="E35" s="1489"/>
      <c r="F35" s="1489"/>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45"/>
      <c r="B36" s="1489"/>
      <c r="C36" s="1489"/>
      <c r="D36" s="1489"/>
      <c r="E36" s="1489"/>
      <c r="F36" s="1489"/>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45">
        <v>3.3</v>
      </c>
      <c r="B37" s="1488" t="s">
        <v>437</v>
      </c>
      <c r="C37" s="1489"/>
      <c r="D37" s="1489"/>
      <c r="E37" s="1489"/>
      <c r="F37" s="1489"/>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45"/>
      <c r="B38" s="1489"/>
      <c r="C38" s="1489"/>
      <c r="D38" s="1489"/>
      <c r="E38" s="1489"/>
      <c r="F38" s="1489"/>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42">
        <v>4</v>
      </c>
      <c r="B39" s="1489" t="s">
        <v>438</v>
      </c>
      <c r="C39" s="1489"/>
      <c r="D39" s="1489"/>
      <c r="E39" s="1489"/>
      <c r="F39" s="1489"/>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42">
        <v>5</v>
      </c>
      <c r="B40" s="1489" t="s">
        <v>439</v>
      </c>
      <c r="C40" s="1489"/>
      <c r="D40" s="1489"/>
      <c r="E40" s="1489"/>
      <c r="F40" s="1489"/>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14"/>
      <c r="F41" s="1014"/>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386</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15"/>
      <c r="C43" s="13"/>
      <c r="D43" s="13"/>
      <c r="E43" s="1"/>
      <c r="F43" s="354" t="s">
        <v>387</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15"/>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440</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388</v>
      </c>
      <c r="B46" s="1492" t="str">
        <f>'Sch-1 old'!D48</f>
        <v>--</v>
      </c>
      <c r="C46" s="1492"/>
      <c r="D46" s="404"/>
      <c r="E46" s="418" t="s">
        <v>389</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390</v>
      </c>
      <c r="B47" s="421" t="str">
        <f>'Sch-1 old'!D49</f>
        <v/>
      </c>
      <c r="C47" s="422"/>
      <c r="D47" s="404"/>
      <c r="E47" s="418" t="s">
        <v>391</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441</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47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72"/>
      <c r="C49" s="1472"/>
      <c r="D49" s="1472"/>
      <c r="E49" s="1472"/>
      <c r="F49" s="1472"/>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21"/>
      <c r="B50" s="1021"/>
      <c r="C50" s="1" t="str">
        <f>IF(Z2="2 or More", "Other Partner-2", "")</f>
        <v/>
      </c>
      <c r="D50" s="1021"/>
      <c r="E50" s="1022"/>
      <c r="F50" s="1022"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23"/>
      <c r="D52" s="1"/>
      <c r="E52" s="354" t="str">
        <f>IF(Z1="Sole Bidder", "", "Printed Name :")</f>
        <v>Printed Name :</v>
      </c>
      <c r="F52" s="841"/>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23"/>
      <c r="D53" s="1"/>
      <c r="E53" s="354" t="str">
        <f>IF(Z1="Sole Bidder", "", "Designation :")</f>
        <v>Designation :</v>
      </c>
      <c r="F53" s="1024"/>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25" t="s">
        <v>442</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465" t="s">
        <v>443</v>
      </c>
      <c r="B56" s="1465"/>
      <c r="C56" s="1465"/>
      <c r="D56" s="1463"/>
      <c r="E56" s="1464"/>
      <c r="F56" s="1464"/>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466"/>
      <c r="B57" s="1466"/>
      <c r="C57" s="1466"/>
      <c r="D57" s="1026"/>
      <c r="E57" s="1026"/>
      <c r="F57" s="1026"/>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467"/>
      <c r="B58" s="1467"/>
      <c r="C58" s="1467"/>
      <c r="D58" s="1026"/>
      <c r="E58" s="1026"/>
      <c r="F58" s="1026"/>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462" t="s">
        <v>444</v>
      </c>
      <c r="B59" s="1462"/>
      <c r="C59" s="1462"/>
      <c r="D59" s="1463"/>
      <c r="E59" s="1464"/>
      <c r="F59" s="1464"/>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462" t="s">
        <v>445</v>
      </c>
      <c r="B60" s="1462"/>
      <c r="C60" s="1462"/>
      <c r="D60" s="1463"/>
      <c r="E60" s="1464"/>
      <c r="F60" s="1464"/>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462" t="s">
        <v>446</v>
      </c>
      <c r="B61" s="1462"/>
      <c r="C61" s="1462"/>
      <c r="D61" s="1463"/>
      <c r="E61" s="1464"/>
      <c r="F61" s="1464"/>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465" t="s">
        <v>447</v>
      </c>
      <c r="B62" s="1465"/>
      <c r="C62" s="1465"/>
      <c r="D62" s="1463"/>
      <c r="E62" s="1464"/>
      <c r="F62" s="1464"/>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466"/>
      <c r="B63" s="1466"/>
      <c r="C63" s="1466"/>
      <c r="D63" s="1026"/>
      <c r="E63" s="1026"/>
      <c r="F63" s="1026"/>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467"/>
      <c r="B64" s="1467"/>
      <c r="C64" s="1467"/>
      <c r="D64" s="1026"/>
      <c r="E64" s="1026"/>
      <c r="F64" s="1026"/>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46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68"/>
      <c r="C65" s="1468"/>
      <c r="D65" s="1468"/>
      <c r="E65" s="1468"/>
      <c r="F65" s="1468"/>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93" t="s">
        <v>57</v>
      </c>
      <c r="B66" s="1493"/>
      <c r="C66" s="1493"/>
      <c r="D66" s="1493"/>
      <c r="E66" s="1493"/>
      <c r="F66" s="1493"/>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8"/>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9"/>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8"/>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9"/>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26"/>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27"/>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0:F20"/>
    <mergeCell ref="D21:F21"/>
    <mergeCell ref="B19:F19"/>
    <mergeCell ref="A3:F3"/>
    <mergeCell ref="C5:F5"/>
    <mergeCell ref="B6:C6"/>
    <mergeCell ref="C15:F15"/>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B22:C22"/>
    <mergeCell ref="B23:C23"/>
    <mergeCell ref="B24:C24"/>
    <mergeCell ref="B25:C25"/>
    <mergeCell ref="B35:F35"/>
    <mergeCell ref="B28:C28"/>
    <mergeCell ref="B26:C26"/>
    <mergeCell ref="B27:C27"/>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518" t="s">
        <v>473</v>
      </c>
      <c r="C1" s="1519"/>
      <c r="D1" s="1519"/>
      <c r="E1" s="1519"/>
      <c r="F1" s="1519"/>
    </row>
    <row r="2" spans="1:8" ht="16.149999999999999" customHeight="1">
      <c r="B2" s="535"/>
      <c r="C2" s="536"/>
      <c r="D2" s="538"/>
      <c r="E2" s="538"/>
      <c r="F2" s="538"/>
    </row>
    <row r="3" spans="1:8" s="539" customFormat="1" ht="16.149999999999999" customHeight="1">
      <c r="A3" s="534"/>
      <c r="B3" s="534"/>
      <c r="C3" s="534"/>
      <c r="D3" s="1520" t="s">
        <v>474</v>
      </c>
      <c r="E3" s="1520"/>
      <c r="F3" s="1520"/>
    </row>
    <row r="4" spans="1:8" s="539" customFormat="1" ht="20.25" customHeight="1">
      <c r="A4" s="1521" t="s">
        <v>475</v>
      </c>
      <c r="B4" s="1521"/>
      <c r="C4" s="1521"/>
      <c r="D4" s="1522" t="e">
        <f>'Sch-1 old'!H8:J8</f>
        <v>#VALUE!</v>
      </c>
      <c r="E4" s="1522"/>
      <c r="F4" s="1522"/>
    </row>
    <row r="5" spans="1:8" s="544" customFormat="1" ht="21" customHeight="1">
      <c r="A5" s="540" t="s">
        <v>296</v>
      </c>
      <c r="B5" s="1514" t="s">
        <v>476</v>
      </c>
      <c r="C5" s="1515"/>
      <c r="D5" s="541" t="s">
        <v>477</v>
      </c>
      <c r="E5" s="1516" t="s">
        <v>478</v>
      </c>
      <c r="F5" s="1517"/>
    </row>
    <row r="6" spans="1:8" s="539" customFormat="1" ht="36" customHeight="1">
      <c r="A6" s="545">
        <v>1</v>
      </c>
      <c r="B6" s="546" t="s">
        <v>479</v>
      </c>
      <c r="C6" s="547"/>
      <c r="D6" s="548">
        <f>'Sch-6'!D14</f>
        <v>0</v>
      </c>
      <c r="E6" s="549" t="s">
        <v>480</v>
      </c>
      <c r="F6" s="550">
        <f>D6</f>
        <v>0</v>
      </c>
      <c r="G6" s="551"/>
    </row>
    <row r="7" spans="1:8" s="539" customFormat="1" ht="34.5" customHeight="1">
      <c r="A7" s="545">
        <v>2</v>
      </c>
      <c r="B7" s="546" t="s">
        <v>481</v>
      </c>
      <c r="C7" s="547"/>
      <c r="D7" s="548">
        <f>'Sch-6'!D16</f>
        <v>0</v>
      </c>
      <c r="E7" s="549"/>
      <c r="F7" s="550">
        <f>D7</f>
        <v>0</v>
      </c>
      <c r="G7" s="551"/>
    </row>
    <row r="8" spans="1:8" s="539" customFormat="1" ht="21" customHeight="1">
      <c r="A8" s="545">
        <v>3</v>
      </c>
      <c r="B8" s="546" t="s">
        <v>482</v>
      </c>
      <c r="C8" s="547"/>
      <c r="D8" s="552">
        <f>'Sch-6'!D18</f>
        <v>0</v>
      </c>
      <c r="E8" s="542"/>
      <c r="F8" s="543">
        <f>D8</f>
        <v>0</v>
      </c>
      <c r="G8" s="551"/>
    </row>
    <row r="9" spans="1:8" s="539" customFormat="1" ht="21" customHeight="1">
      <c r="A9" s="545">
        <v>4</v>
      </c>
      <c r="B9" s="546" t="s">
        <v>483</v>
      </c>
      <c r="C9" s="547"/>
      <c r="D9" s="552" t="s">
        <v>153</v>
      </c>
      <c r="E9" s="549"/>
      <c r="F9" s="543" t="str">
        <f>D9</f>
        <v>Not Applicable</v>
      </c>
    </row>
    <row r="10" spans="1:8" s="539" customFormat="1" ht="21" customHeight="1">
      <c r="A10" s="545">
        <v>5</v>
      </c>
      <c r="B10" s="546" t="s">
        <v>484</v>
      </c>
      <c r="C10" s="547"/>
      <c r="D10" s="553">
        <f>SUM(D6,D7,D8)</f>
        <v>0</v>
      </c>
      <c r="E10" s="549"/>
      <c r="F10" s="554">
        <f>SUM(F6,F7,F8)</f>
        <v>0</v>
      </c>
    </row>
    <row r="11" spans="1:8" s="539" customFormat="1" ht="21" customHeight="1">
      <c r="A11" s="545">
        <v>6</v>
      </c>
      <c r="B11" s="555" t="s">
        <v>485</v>
      </c>
      <c r="C11" s="556" t="s">
        <v>480</v>
      </c>
      <c r="D11" s="548" t="e">
        <f>H11</f>
        <v>#REF!</v>
      </c>
      <c r="E11" s="557" t="s">
        <v>480</v>
      </c>
      <c r="F11" s="550" t="e">
        <f>D11</f>
        <v>#REF!</v>
      </c>
      <c r="H11" s="558" t="e">
        <f>ROUND(('Sch-1 old'!L42-'Sch-1 dis'!F75)+(#REF!-'Sch-2 Dis'!F56)+ ('Sch-3 '!L158-'Sch-3 Dis'!F81),0)</f>
        <v>#REF!</v>
      </c>
    </row>
    <row r="12" spans="1:8" s="539" customFormat="1" ht="22.15" customHeight="1">
      <c r="A12" s="545">
        <v>7</v>
      </c>
      <c r="B12" s="555" t="s">
        <v>486</v>
      </c>
      <c r="C12" s="547"/>
      <c r="D12" s="541" t="e">
        <f>D10-D11</f>
        <v>#REF!</v>
      </c>
      <c r="E12" s="549"/>
      <c r="F12" s="554" t="e">
        <f>F10-F11</f>
        <v>#REF!</v>
      </c>
      <c r="G12" s="559"/>
      <c r="H12" s="558"/>
    </row>
    <row r="13" spans="1:8" s="539" customFormat="1" ht="22.15" customHeight="1">
      <c r="A13" s="545">
        <v>8</v>
      </c>
      <c r="B13" s="546" t="s">
        <v>487</v>
      </c>
      <c r="C13" s="547"/>
      <c r="D13" s="548"/>
      <c r="E13" s="549"/>
      <c r="F13" s="550"/>
    </row>
    <row r="14" spans="1:8" s="539" customFormat="1" ht="22.15" customHeight="1">
      <c r="A14" s="545" t="s">
        <v>480</v>
      </c>
      <c r="B14" s="546" t="s">
        <v>488</v>
      </c>
      <c r="C14" s="560"/>
      <c r="D14" s="561">
        <f>'Sch-5 Dis'!D14:E14</f>
        <v>0</v>
      </c>
      <c r="E14" s="562"/>
      <c r="F14" s="543">
        <f>F32</f>
        <v>0</v>
      </c>
      <c r="G14" s="551"/>
    </row>
    <row r="15" spans="1:8" s="539" customFormat="1" ht="22.15" customHeight="1">
      <c r="A15" s="545"/>
      <c r="B15" s="546" t="s">
        <v>489</v>
      </c>
      <c r="C15" s="547"/>
      <c r="D15" s="561">
        <f>'Sch-5 Dis'!D16:E16</f>
        <v>0</v>
      </c>
      <c r="E15" s="563"/>
      <c r="F15" s="543">
        <f>F34</f>
        <v>0</v>
      </c>
      <c r="G15" s="551"/>
    </row>
    <row r="16" spans="1:8" s="539" customFormat="1" ht="22.15" customHeight="1">
      <c r="A16" s="545"/>
      <c r="B16" s="546" t="s">
        <v>490</v>
      </c>
      <c r="C16" s="547"/>
      <c r="D16" s="561" t="e">
        <f>'Sch-5 Dis'!#REF!</f>
        <v>#REF!</v>
      </c>
      <c r="E16" s="563"/>
      <c r="F16" s="543">
        <f>F35</f>
        <v>0</v>
      </c>
      <c r="G16" s="551"/>
    </row>
    <row r="17" spans="1:12" s="539" customFormat="1" ht="22.15" customHeight="1">
      <c r="A17" s="545"/>
      <c r="B17" s="546" t="s">
        <v>491</v>
      </c>
      <c r="C17" s="547"/>
      <c r="D17" s="561" t="e">
        <f>SUM('Sch-5 Dis'!#REF!,'Sch-5 Dis'!#REF!)</f>
        <v>#REF!</v>
      </c>
      <c r="E17" s="563"/>
      <c r="F17" s="543">
        <f>F38</f>
        <v>0</v>
      </c>
      <c r="G17" s="551"/>
    </row>
    <row r="18" spans="1:12" s="539" customFormat="1" ht="22.15" customHeight="1">
      <c r="A18" s="545"/>
      <c r="B18" s="546" t="s">
        <v>492</v>
      </c>
      <c r="C18" s="547"/>
      <c r="D18" s="552" t="s">
        <v>6</v>
      </c>
      <c r="E18" s="542"/>
      <c r="F18" s="543" t="str">
        <f>F36</f>
        <v/>
      </c>
    </row>
    <row r="19" spans="1:12" s="539" customFormat="1" ht="27" customHeight="1">
      <c r="A19" s="545"/>
      <c r="B19" s="546" t="s">
        <v>493</v>
      </c>
      <c r="C19" s="564"/>
      <c r="D19" s="565" t="e">
        <f>SUM(D14,D15,D16,D17,D18)</f>
        <v>#REF!</v>
      </c>
      <c r="E19" s="566"/>
      <c r="F19" s="564">
        <f>SUM(F14:F18)</f>
        <v>0</v>
      </c>
      <c r="G19" s="551"/>
    </row>
    <row r="20" spans="1:12" s="539" customFormat="1" ht="33.75" customHeight="1">
      <c r="A20" s="545">
        <v>8</v>
      </c>
      <c r="B20" s="546" t="s">
        <v>494</v>
      </c>
      <c r="C20" s="547"/>
      <c r="D20" s="541" t="e">
        <f>D10+D19</f>
        <v>#REF!</v>
      </c>
      <c r="E20" s="567" t="s">
        <v>480</v>
      </c>
      <c r="F20" s="568">
        <f>F10+F19</f>
        <v>0</v>
      </c>
      <c r="G20" s="551"/>
    </row>
    <row r="21" spans="1:12" s="539" customFormat="1" ht="51" customHeight="1">
      <c r="A21" s="545">
        <v>9</v>
      </c>
      <c r="B21" s="546" t="s">
        <v>495</v>
      </c>
      <c r="C21" s="547"/>
      <c r="D21" s="548">
        <v>0</v>
      </c>
      <c r="E21" s="549"/>
      <c r="F21" s="550">
        <f>D21</f>
        <v>0</v>
      </c>
    </row>
    <row r="22" spans="1:12" s="539" customFormat="1" ht="23.25" customHeight="1">
      <c r="A22" s="569" t="s">
        <v>480</v>
      </c>
      <c r="B22" s="570" t="s">
        <v>480</v>
      </c>
      <c r="C22" s="570"/>
      <c r="D22" s="571"/>
      <c r="E22" s="572"/>
      <c r="F22" s="573"/>
    </row>
    <row r="23" spans="1:12" s="539" customFormat="1" ht="18.75" customHeight="1">
      <c r="A23" s="574" t="s">
        <v>496</v>
      </c>
      <c r="B23" s="1500" t="s">
        <v>497</v>
      </c>
      <c r="C23" s="1500"/>
      <c r="D23" s="1500"/>
      <c r="E23" s="1500"/>
      <c r="F23" s="1523"/>
    </row>
    <row r="24" spans="1:12" s="539" customFormat="1" ht="18.75" customHeight="1">
      <c r="A24" s="574"/>
      <c r="B24" s="1506" t="str">
        <f>H24&amp;" "&amp;G24&amp;" "&amp;I24&amp;" "&amp;J24&amp;"%"&amp; " as"&amp;" "&amp;K24&amp; " "&amp;L24</f>
        <v xml:space="preserve">Excise Duty    % as  </v>
      </c>
      <c r="C24" s="1507"/>
      <c r="D24" s="1507"/>
      <c r="E24" s="1507"/>
      <c r="F24" s="1508"/>
      <c r="G24" s="576" t="s">
        <v>6</v>
      </c>
      <c r="H24" s="577" t="s">
        <v>498</v>
      </c>
      <c r="I24" s="577" t="str">
        <f>IF(J24="","","@")</f>
        <v/>
      </c>
      <c r="J24" s="578" t="s">
        <v>6</v>
      </c>
      <c r="K24" s="579" t="str">
        <f>IF(OR(L24=0,L24=""),"","Rs.")</f>
        <v/>
      </c>
      <c r="L24" s="580" t="str">
        <f>IF(D14=0,"",D14)</f>
        <v/>
      </c>
    </row>
    <row r="25" spans="1:12" s="539" customFormat="1" ht="19.5" customHeight="1">
      <c r="B25" s="1506" t="str">
        <f>H25&amp;" "&amp;G25&amp;" "&amp;I25&amp;" "&amp;J25&amp;"%"&amp; " as"&amp;" "&amp;K25&amp; " "&amp;L25</f>
        <v xml:space="preserve">CST    % as  </v>
      </c>
      <c r="C25" s="1507"/>
      <c r="D25" s="1507"/>
      <c r="E25" s="1507"/>
      <c r="F25" s="1508"/>
      <c r="G25" s="576" t="s">
        <v>6</v>
      </c>
      <c r="H25" s="577" t="s">
        <v>499</v>
      </c>
      <c r="I25" s="577" t="str">
        <f>IF(J25="","","@")</f>
        <v/>
      </c>
      <c r="J25" s="578" t="s">
        <v>6</v>
      </c>
      <c r="K25" s="579" t="str">
        <f>IF(OR(L25=0,L25=""),"","Rs.")</f>
        <v/>
      </c>
      <c r="L25" s="580" t="str">
        <f>IF(D15=0,"",D15)</f>
        <v/>
      </c>
    </row>
    <row r="26" spans="1:12" s="539" customFormat="1" ht="19.5" customHeight="1">
      <c r="B26" s="1506" t="e">
        <f>H26&amp;" "&amp;G26&amp;" "&amp;I26&amp;" "&amp;J26&amp;"%"&amp; " as"&amp;" "&amp;K26&amp; " "&amp;L26</f>
        <v>#REF!</v>
      </c>
      <c r="C26" s="1507"/>
      <c r="D26" s="1507"/>
      <c r="E26" s="1507"/>
      <c r="F26" s="1508"/>
      <c r="G26" s="576" t="s">
        <v>6</v>
      </c>
      <c r="H26" s="577" t="s">
        <v>500</v>
      </c>
      <c r="I26" s="577" t="str">
        <f>IF(J26="","","@")</f>
        <v/>
      </c>
      <c r="J26" s="578" t="s">
        <v>6</v>
      </c>
      <c r="K26" s="579" t="e">
        <f>IF(OR(L26=0,L26=""),"","Rs.")</f>
        <v>#REF!</v>
      </c>
      <c r="L26" s="580" t="e">
        <f>IF(D16=0,"",D16)</f>
        <v>#REF!</v>
      </c>
    </row>
    <row r="27" spans="1:12" s="539" customFormat="1" ht="19.5" customHeight="1">
      <c r="B27" s="1506" t="e">
        <f>H27&amp;" "&amp;G27&amp;" "&amp;I27&amp;" "&amp;J27&amp; " as"&amp;" "&amp;K27&amp; " "&amp;L27</f>
        <v>#REF!</v>
      </c>
      <c r="C27" s="1507"/>
      <c r="D27" s="1507"/>
      <c r="E27" s="1507"/>
      <c r="F27" s="1508"/>
      <c r="G27" s="576" t="s">
        <v>6</v>
      </c>
      <c r="H27" s="577" t="s">
        <v>501</v>
      </c>
      <c r="I27" s="577"/>
      <c r="J27" s="581"/>
      <c r="K27" s="579" t="e">
        <f>IF(OR(L27=0,L27=""),"","Rs.")</f>
        <v>#REF!</v>
      </c>
      <c r="L27" s="580" t="e">
        <f>IF(D17=0,"",D17)</f>
        <v>#REF!</v>
      </c>
    </row>
    <row r="28" spans="1:12" s="539" customFormat="1" ht="19.5" customHeight="1">
      <c r="B28" s="1506" t="str">
        <f>H28&amp;" "&amp;G28&amp;" "&amp;I28&amp;" "&amp;J28&amp; " as"&amp;" "&amp;K28&amp; " "&amp;L28</f>
        <v xml:space="preserve">Others     as  </v>
      </c>
      <c r="C28" s="1507"/>
      <c r="D28" s="1507"/>
      <c r="E28" s="1507"/>
      <c r="F28" s="1508"/>
      <c r="G28" s="576" t="s">
        <v>6</v>
      </c>
      <c r="H28" s="575" t="s">
        <v>502</v>
      </c>
      <c r="I28" s="575"/>
      <c r="J28" s="575"/>
      <c r="K28" s="575" t="str">
        <f>IF(OR(L28=0,L28=""),"","Rs.")</f>
        <v/>
      </c>
      <c r="L28" s="582" t="str">
        <f>IF(D18=0,"",D18)</f>
        <v/>
      </c>
    </row>
    <row r="29" spans="1:12" s="539" customFormat="1" ht="19.5" customHeight="1">
      <c r="B29" s="1512"/>
      <c r="C29" s="1512"/>
      <c r="D29" s="1512"/>
      <c r="E29" s="1512"/>
      <c r="F29" s="1513"/>
    </row>
    <row r="30" spans="1:12" ht="59.25" customHeight="1">
      <c r="A30" s="583" t="s">
        <v>503</v>
      </c>
      <c r="B30" s="1509" t="s">
        <v>504</v>
      </c>
      <c r="C30" s="1510"/>
      <c r="D30" s="1510"/>
      <c r="E30" s="1510"/>
      <c r="F30" s="1511"/>
    </row>
    <row r="31" spans="1:12" s="539" customFormat="1" ht="19.5" customHeight="1">
      <c r="A31" s="584" t="s">
        <v>505</v>
      </c>
      <c r="B31" s="1500" t="s">
        <v>506</v>
      </c>
      <c r="C31" s="1500"/>
      <c r="D31" s="1500"/>
      <c r="E31" s="575" t="s">
        <v>507</v>
      </c>
      <c r="F31" s="580">
        <v>0</v>
      </c>
    </row>
    <row r="32" spans="1:12" s="539" customFormat="1" ht="19.5" customHeight="1">
      <c r="A32" s="584" t="s">
        <v>508</v>
      </c>
      <c r="B32" s="577" t="s">
        <v>509</v>
      </c>
      <c r="C32" s="585"/>
      <c r="D32" s="586">
        <v>0.1</v>
      </c>
      <c r="E32" s="575" t="s">
        <v>507</v>
      </c>
      <c r="F32" s="580">
        <f>ROUND(D32*F31,0)</f>
        <v>0</v>
      </c>
      <c r="H32" s="1500"/>
      <c r="I32" s="1500"/>
      <c r="J32" s="1500"/>
    </row>
    <row r="33" spans="1:10" s="539" customFormat="1" ht="19.5" customHeight="1">
      <c r="A33" s="587" t="s">
        <v>510</v>
      </c>
      <c r="B33" s="577" t="s">
        <v>511</v>
      </c>
      <c r="C33" s="585"/>
      <c r="D33" s="588">
        <v>0</v>
      </c>
      <c r="E33" s="575"/>
      <c r="F33" s="580">
        <f>D33</f>
        <v>0</v>
      </c>
      <c r="H33" s="575"/>
      <c r="I33" s="575"/>
      <c r="J33" s="575"/>
    </row>
    <row r="34" spans="1:10" s="539" customFormat="1" ht="19.5" customHeight="1">
      <c r="A34" s="587" t="s">
        <v>512</v>
      </c>
      <c r="B34" s="577" t="s">
        <v>513</v>
      </c>
      <c r="D34" s="586">
        <v>0.02</v>
      </c>
      <c r="E34" s="575" t="s">
        <v>507</v>
      </c>
      <c r="F34" s="580">
        <f>ROUND((F33+(F33*D32))*D34,0)</f>
        <v>0</v>
      </c>
    </row>
    <row r="35" spans="1:10" s="539" customFormat="1" ht="19.5" customHeight="1">
      <c r="A35" s="587" t="s">
        <v>514</v>
      </c>
      <c r="B35" s="577" t="s">
        <v>515</v>
      </c>
      <c r="C35" s="575"/>
      <c r="D35" s="586">
        <v>0.01</v>
      </c>
      <c r="E35" s="575"/>
      <c r="F35" s="580">
        <f>ROUND(((F31-F33)+((F31-F33)*D32))*D35,0)</f>
        <v>0</v>
      </c>
    </row>
    <row r="36" spans="1:10" s="539" customFormat="1" ht="19.5" customHeight="1">
      <c r="A36" s="587" t="s">
        <v>516</v>
      </c>
      <c r="B36" s="579" t="s">
        <v>517</v>
      </c>
      <c r="C36" s="575"/>
      <c r="D36" s="575"/>
      <c r="E36" s="575" t="s">
        <v>507</v>
      </c>
      <c r="F36" s="589" t="str">
        <f>L28</f>
        <v/>
      </c>
    </row>
    <row r="37" spans="1:10" s="539" customFormat="1" ht="19.5" customHeight="1">
      <c r="A37" s="587" t="s">
        <v>518</v>
      </c>
      <c r="B37" s="1500" t="s">
        <v>519</v>
      </c>
      <c r="C37" s="1500"/>
      <c r="D37" s="1500"/>
      <c r="E37" s="575" t="s">
        <v>507</v>
      </c>
      <c r="F37" s="590">
        <f>SUM(F31,F32,F34,F35,F36)</f>
        <v>0</v>
      </c>
    </row>
    <row r="38" spans="1:10" s="539" customFormat="1" ht="19.5" customHeight="1">
      <c r="A38" s="587" t="s">
        <v>520</v>
      </c>
      <c r="B38" s="579" t="s">
        <v>521</v>
      </c>
      <c r="C38" s="575"/>
      <c r="D38" s="586"/>
      <c r="E38" s="575" t="s">
        <v>507</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501" t="str">
        <f>Basic!B1</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43" s="1502"/>
      <c r="C43" s="1503"/>
      <c r="D43" s="1504" t="s">
        <v>522</v>
      </c>
      <c r="E43" s="1505"/>
      <c r="F43" s="599" t="s">
        <v>523</v>
      </c>
    </row>
    <row r="44" spans="1:10">
      <c r="A44" s="594" t="s">
        <v>524</v>
      </c>
      <c r="B44" s="595" t="str">
        <f>Basic!B5</f>
        <v>Spec No: CC/NT/W-GIS/DOM/A01/26/04616</v>
      </c>
      <c r="C44" s="596"/>
      <c r="D44" s="597"/>
      <c r="E44" s="598"/>
      <c r="F44" s="600"/>
    </row>
    <row r="46" spans="1:10">
      <c r="A46" s="592"/>
    </row>
  </sheetData>
  <customSheetViews>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30" t="s">
        <v>473</v>
      </c>
      <c r="C1" s="1531"/>
      <c r="D1" s="1531"/>
      <c r="E1" s="1531"/>
      <c r="F1" s="1531"/>
    </row>
    <row r="2" spans="1:16" ht="16.149999999999999" customHeight="1">
      <c r="B2" s="120"/>
      <c r="C2" s="121"/>
      <c r="D2" s="123"/>
      <c r="E2" s="123"/>
      <c r="F2" s="123"/>
    </row>
    <row r="3" spans="1:16" s="124" customFormat="1" ht="16.149999999999999" customHeight="1">
      <c r="A3" s="119"/>
      <c r="B3" s="119"/>
      <c r="C3" s="119"/>
      <c r="D3" s="1532" t="s">
        <v>474</v>
      </c>
      <c r="E3" s="1532"/>
      <c r="F3" s="1532"/>
      <c r="H3" s="1146"/>
      <c r="I3" s="1146"/>
      <c r="J3" s="1146"/>
      <c r="K3" s="1146"/>
      <c r="L3" s="1146"/>
      <c r="M3" s="1146"/>
      <c r="N3" s="1146"/>
      <c r="O3" s="1146"/>
      <c r="P3" s="1146"/>
    </row>
    <row r="4" spans="1:16" s="124" customFormat="1" ht="20.25" customHeight="1">
      <c r="A4" s="1538" t="s">
        <v>475</v>
      </c>
      <c r="B4" s="1538"/>
      <c r="C4" s="1538"/>
      <c r="D4" s="1533" t="str">
        <f>'Sch-1 old'!H8</f>
        <v/>
      </c>
      <c r="E4" s="1533"/>
      <c r="F4" s="1533"/>
      <c r="H4" s="1146"/>
      <c r="I4" s="1146"/>
      <c r="J4" s="1146"/>
      <c r="K4" s="1146"/>
      <c r="L4" s="1146"/>
      <c r="M4" s="1146"/>
      <c r="N4" s="1146"/>
      <c r="O4" s="1146"/>
      <c r="P4" s="1146"/>
    </row>
    <row r="5" spans="1:16" s="130" customFormat="1" ht="21" customHeight="1">
      <c r="A5" s="126" t="s">
        <v>296</v>
      </c>
      <c r="B5" s="1536" t="s">
        <v>476</v>
      </c>
      <c r="C5" s="1537"/>
      <c r="D5" s="127" t="s">
        <v>477</v>
      </c>
      <c r="E5" s="1534" t="s">
        <v>478</v>
      </c>
      <c r="F5" s="1535"/>
      <c r="H5" s="1147"/>
      <c r="I5" s="1147"/>
      <c r="J5" s="1147"/>
      <c r="K5" s="1147"/>
      <c r="L5" s="1147"/>
      <c r="M5" s="1147"/>
      <c r="N5" s="1147"/>
      <c r="O5" s="1147"/>
      <c r="P5" s="1147"/>
    </row>
    <row r="6" spans="1:16" s="124" customFormat="1" ht="36" customHeight="1">
      <c r="A6" s="131">
        <v>1</v>
      </c>
      <c r="B6" s="132" t="s">
        <v>479</v>
      </c>
      <c r="C6" s="133"/>
      <c r="D6" s="134">
        <f>'Sch-6'!D14</f>
        <v>0</v>
      </c>
      <c r="E6" s="135" t="s">
        <v>480</v>
      </c>
      <c r="F6" s="136">
        <f>D6</f>
        <v>0</v>
      </c>
      <c r="G6" s="137"/>
      <c r="H6" s="1146"/>
      <c r="I6" s="1146"/>
      <c r="J6" s="1146"/>
      <c r="K6" s="1146"/>
      <c r="L6" s="1146"/>
      <c r="M6" s="1146"/>
      <c r="N6" s="1146"/>
      <c r="O6" s="1146"/>
      <c r="P6" s="1146"/>
    </row>
    <row r="7" spans="1:16" s="124" customFormat="1" ht="34.5" customHeight="1">
      <c r="A7" s="131">
        <v>2</v>
      </c>
      <c r="B7" s="132" t="s">
        <v>481</v>
      </c>
      <c r="C7" s="133"/>
      <c r="D7" s="134">
        <f>'Sch-6'!D16</f>
        <v>0</v>
      </c>
      <c r="E7" s="135"/>
      <c r="F7" s="136">
        <f>D7</f>
        <v>0</v>
      </c>
      <c r="G7" s="137"/>
      <c r="H7" s="1146"/>
      <c r="I7" s="1146"/>
      <c r="J7" s="1146"/>
      <c r="K7" s="1146"/>
      <c r="L7" s="1146"/>
      <c r="M7" s="1146"/>
      <c r="N7" s="1146"/>
      <c r="O7" s="1146"/>
      <c r="P7" s="1146"/>
    </row>
    <row r="8" spans="1:16" s="124" customFormat="1" ht="21" customHeight="1">
      <c r="A8" s="131">
        <v>3</v>
      </c>
      <c r="B8" s="132" t="s">
        <v>482</v>
      </c>
      <c r="C8" s="133"/>
      <c r="D8" s="134">
        <f>'Sch-6'!D18</f>
        <v>0</v>
      </c>
      <c r="E8" s="135"/>
      <c r="F8" s="136">
        <f>D8</f>
        <v>0</v>
      </c>
      <c r="G8" s="137"/>
      <c r="H8" s="1146"/>
      <c r="I8" s="1146"/>
      <c r="J8" s="1146"/>
      <c r="K8" s="1146"/>
      <c r="L8" s="1146"/>
      <c r="M8" s="1146"/>
      <c r="N8" s="1146"/>
      <c r="O8" s="1146"/>
      <c r="P8" s="1146"/>
    </row>
    <row r="9" spans="1:16" s="124" customFormat="1" ht="21" customHeight="1">
      <c r="A9" s="131">
        <v>4</v>
      </c>
      <c r="B9" s="132" t="s">
        <v>483</v>
      </c>
      <c r="C9" s="133"/>
      <c r="D9" s="138" t="s">
        <v>153</v>
      </c>
      <c r="E9" s="135"/>
      <c r="F9" s="129" t="str">
        <f>D9</f>
        <v>Not Applicable</v>
      </c>
      <c r="H9" s="1146"/>
      <c r="I9" s="1146"/>
      <c r="J9" s="1146"/>
      <c r="K9" s="1146"/>
      <c r="L9" s="1146"/>
      <c r="M9" s="1146"/>
      <c r="N9" s="1146"/>
      <c r="O9" s="1146"/>
      <c r="P9" s="1146"/>
    </row>
    <row r="10" spans="1:16" s="124" customFormat="1" ht="21" customHeight="1">
      <c r="A10" s="131">
        <v>5</v>
      </c>
      <c r="B10" s="132" t="s">
        <v>484</v>
      </c>
      <c r="C10" s="133"/>
      <c r="D10" s="139">
        <f>SUM(D6,D7,D8)</f>
        <v>0</v>
      </c>
      <c r="E10" s="135"/>
      <c r="F10" s="140">
        <f>F6+F7+F8</f>
        <v>0</v>
      </c>
      <c r="H10" s="1146"/>
      <c r="I10" s="1146"/>
      <c r="J10" s="1146"/>
      <c r="K10" s="1146"/>
      <c r="L10" s="1146"/>
      <c r="M10" s="1146"/>
      <c r="N10" s="1146"/>
      <c r="O10" s="1146"/>
      <c r="P10" s="1146"/>
    </row>
    <row r="11" spans="1:16" s="124" customFormat="1" ht="21" customHeight="1">
      <c r="A11" s="131">
        <v>6</v>
      </c>
      <c r="B11" s="141" t="s">
        <v>485</v>
      </c>
      <c r="C11" s="142" t="s">
        <v>480</v>
      </c>
      <c r="D11" s="134" t="e">
        <f>'Sch-1 old'!#REF!+#REF!+'Sch-3 '!#REF!+'Sch-7 '!#REF!</f>
        <v>#REF!</v>
      </c>
      <c r="E11" s="143" t="s">
        <v>480</v>
      </c>
      <c r="F11" s="136" t="e">
        <f>D11</f>
        <v>#REF!</v>
      </c>
      <c r="H11" s="1146"/>
      <c r="I11" s="1146"/>
      <c r="J11" s="1146"/>
      <c r="K11" s="1146"/>
      <c r="L11" s="1146"/>
      <c r="M11" s="1146"/>
      <c r="N11" s="1146"/>
      <c r="O11" s="1146"/>
      <c r="P11" s="1146"/>
    </row>
    <row r="12" spans="1:16" s="124" customFormat="1" ht="22.15" customHeight="1">
      <c r="A12" s="131">
        <v>7</v>
      </c>
      <c r="B12" s="141" t="s">
        <v>486</v>
      </c>
      <c r="C12" s="133"/>
      <c r="D12" s="127" t="e">
        <f>D10-D11</f>
        <v>#REF!</v>
      </c>
      <c r="E12" s="135"/>
      <c r="F12" s="140" t="e">
        <f>F10-F11</f>
        <v>#REF!</v>
      </c>
      <c r="G12" s="144"/>
      <c r="H12" s="1146"/>
      <c r="I12" s="1146"/>
      <c r="J12" s="1146"/>
      <c r="K12" s="1146"/>
      <c r="L12" s="1146"/>
      <c r="M12" s="1146"/>
      <c r="N12" s="1146"/>
      <c r="O12" s="1146"/>
      <c r="P12" s="1146"/>
    </row>
    <row r="13" spans="1:16" s="124" customFormat="1" ht="22.15" customHeight="1">
      <c r="A13" s="131">
        <v>8</v>
      </c>
      <c r="B13" s="132" t="s">
        <v>487</v>
      </c>
      <c r="C13" s="133"/>
      <c r="D13" s="134"/>
      <c r="E13" s="135"/>
      <c r="F13" s="136"/>
      <c r="H13" s="1146"/>
      <c r="I13" s="1146"/>
      <c r="J13" s="1146"/>
      <c r="K13" s="1146"/>
      <c r="L13" s="1146"/>
      <c r="M13" s="1146"/>
      <c r="N13" s="1146"/>
      <c r="O13" s="1146"/>
      <c r="P13" s="1146"/>
    </row>
    <row r="14" spans="1:16" s="124" customFormat="1" ht="22.15" customHeight="1">
      <c r="A14" s="131" t="s">
        <v>480</v>
      </c>
      <c r="B14" s="132" t="s">
        <v>488</v>
      </c>
      <c r="C14" s="145"/>
      <c r="D14" s="138" t="e">
        <f>'Sch-5'!K14</f>
        <v>#REF!</v>
      </c>
      <c r="E14" s="146"/>
      <c r="F14" s="129">
        <f>F32</f>
        <v>0</v>
      </c>
      <c r="G14" s="137"/>
      <c r="H14" s="1146"/>
      <c r="I14" s="1146"/>
      <c r="J14" s="1146"/>
      <c r="K14" s="1146"/>
      <c r="L14" s="1146"/>
      <c r="M14" s="1146"/>
      <c r="N14" s="1146"/>
      <c r="O14" s="1146"/>
      <c r="P14" s="1146"/>
    </row>
    <row r="15" spans="1:16" s="124" customFormat="1" ht="22.15" customHeight="1">
      <c r="A15" s="131"/>
      <c r="B15" s="132" t="s">
        <v>525</v>
      </c>
      <c r="C15" s="133"/>
      <c r="D15" s="138" t="e">
        <f>'Sch-5'!K16+'Sch-5'!#REF!</f>
        <v>#REF!</v>
      </c>
      <c r="E15" s="147"/>
      <c r="F15" s="129" t="e">
        <f>F33</f>
        <v>#REF!</v>
      </c>
      <c r="G15" s="137"/>
      <c r="H15" s="1146"/>
      <c r="I15" s="1146"/>
      <c r="J15" s="1146"/>
      <c r="K15" s="1146"/>
      <c r="L15" s="1146"/>
      <c r="M15" s="1146"/>
      <c r="N15" s="1146"/>
      <c r="O15" s="1146"/>
      <c r="P15" s="1146"/>
    </row>
    <row r="16" spans="1:16" s="124" customFormat="1" ht="22.15" customHeight="1">
      <c r="A16" s="131"/>
      <c r="B16" s="132" t="s">
        <v>526</v>
      </c>
      <c r="C16" s="133"/>
      <c r="D16" s="138" t="e">
        <f>#REF!+#REF!</f>
        <v>#REF!</v>
      </c>
      <c r="E16" s="147"/>
      <c r="F16" s="129" t="e">
        <f>F36</f>
        <v>#REF!</v>
      </c>
      <c r="G16" s="137"/>
      <c r="H16" s="1146"/>
      <c r="I16" s="1146"/>
      <c r="J16" s="1146"/>
      <c r="K16" s="1146"/>
      <c r="L16" s="1146"/>
      <c r="M16" s="1146"/>
      <c r="N16" s="1146"/>
      <c r="O16" s="1146"/>
      <c r="P16" s="1146"/>
    </row>
    <row r="17" spans="1:16" s="124" customFormat="1" ht="22.15" customHeight="1">
      <c r="A17" s="131"/>
      <c r="B17" s="132" t="s">
        <v>527</v>
      </c>
      <c r="C17" s="133"/>
      <c r="D17" s="138" t="e">
        <f>#REF!</f>
        <v>#REF!</v>
      </c>
      <c r="E17" s="128"/>
      <c r="F17" s="129">
        <f>F34</f>
        <v>0</v>
      </c>
      <c r="H17" s="1146"/>
      <c r="I17" s="1146"/>
      <c r="J17" s="1146"/>
      <c r="K17" s="1146"/>
      <c r="L17" s="1146"/>
      <c r="M17" s="1146"/>
      <c r="N17" s="1146"/>
      <c r="O17" s="1146"/>
      <c r="P17" s="1146"/>
    </row>
    <row r="18" spans="1:16" s="124" customFormat="1" ht="27" customHeight="1">
      <c r="A18" s="131"/>
      <c r="B18" s="132" t="s">
        <v>528</v>
      </c>
      <c r="C18" s="148"/>
      <c r="D18" s="261" t="e">
        <f>D14+D15+D16+D17</f>
        <v>#REF!</v>
      </c>
      <c r="E18" s="149"/>
      <c r="F18" s="148" t="e">
        <f>SUM(F14:F17)</f>
        <v>#REF!</v>
      </c>
      <c r="G18" s="137"/>
      <c r="H18" s="1146"/>
      <c r="I18" s="1146"/>
      <c r="J18" s="1146"/>
      <c r="K18" s="1146"/>
      <c r="L18" s="1146"/>
      <c r="M18" s="1146"/>
      <c r="N18" s="1146"/>
      <c r="O18" s="1146"/>
      <c r="P18" s="1146"/>
    </row>
    <row r="19" spans="1:16" s="124" customFormat="1" ht="33.75" customHeight="1">
      <c r="A19" s="131">
        <v>8</v>
      </c>
      <c r="B19" s="132" t="s">
        <v>494</v>
      </c>
      <c r="C19" s="133"/>
      <c r="D19" s="127" t="e">
        <f>D10+D18</f>
        <v>#REF!</v>
      </c>
      <c r="E19" s="150" t="s">
        <v>480</v>
      </c>
      <c r="F19" s="151" t="e">
        <f>F10+F18</f>
        <v>#REF!</v>
      </c>
      <c r="G19" s="137"/>
      <c r="H19" s="1146"/>
      <c r="I19" s="1146"/>
      <c r="J19" s="1146"/>
      <c r="K19" s="1146"/>
      <c r="L19" s="1146"/>
      <c r="M19" s="1146"/>
      <c r="N19" s="1146"/>
      <c r="O19" s="1146"/>
      <c r="P19" s="1146"/>
    </row>
    <row r="20" spans="1:16" s="124" customFormat="1" ht="51" customHeight="1">
      <c r="A20" s="131">
        <v>9</v>
      </c>
      <c r="B20" s="132" t="s">
        <v>495</v>
      </c>
      <c r="C20" s="133"/>
      <c r="D20" s="134" t="str">
        <f>'Sch-1 old'!L41</f>
        <v>Not Applicable</v>
      </c>
      <c r="E20" s="135"/>
      <c r="F20" s="136" t="str">
        <f>D20</f>
        <v>Not Applicable</v>
      </c>
      <c r="H20" s="1146"/>
      <c r="I20" s="1146"/>
      <c r="J20" s="1146"/>
      <c r="K20" s="1146"/>
      <c r="L20" s="1146"/>
      <c r="M20" s="1146"/>
      <c r="N20" s="1146"/>
      <c r="O20" s="1146"/>
      <c r="P20" s="1146"/>
    </row>
    <row r="21" spans="1:16" s="124" customFormat="1" ht="23.25" customHeight="1">
      <c r="A21" s="152" t="s">
        <v>496</v>
      </c>
      <c r="B21" s="1524" t="s">
        <v>497</v>
      </c>
      <c r="C21" s="1524"/>
      <c r="D21" s="1524"/>
      <c r="E21" s="1524"/>
      <c r="F21" s="1525"/>
      <c r="H21" s="1146"/>
      <c r="I21" s="1146"/>
      <c r="J21" s="1146"/>
      <c r="K21" s="1146"/>
      <c r="L21" s="1146"/>
      <c r="M21" s="1146"/>
      <c r="N21" s="1146"/>
      <c r="O21" s="1146"/>
      <c r="P21" s="1146"/>
    </row>
    <row r="22" spans="1:16" s="124" customFormat="1" ht="18.75" customHeight="1">
      <c r="A22" s="154" t="s">
        <v>505</v>
      </c>
      <c r="B22" s="1529" t="s">
        <v>303</v>
      </c>
      <c r="C22" s="1529"/>
      <c r="D22" s="1529"/>
      <c r="E22" s="153" t="s">
        <v>507</v>
      </c>
      <c r="F22" s="156" t="e">
        <f>D14</f>
        <v>#REF!</v>
      </c>
      <c r="H22" s="1146"/>
      <c r="I22" s="1146"/>
      <c r="J22" s="1146"/>
      <c r="K22" s="1146"/>
      <c r="L22" s="1146"/>
      <c r="M22" s="1146"/>
      <c r="N22" s="1146"/>
      <c r="O22" s="1146"/>
      <c r="P22" s="1146"/>
    </row>
    <row r="23" spans="1:16" s="124" customFormat="1" ht="19.5" customHeight="1">
      <c r="A23" s="154" t="s">
        <v>508</v>
      </c>
      <c r="B23" s="1529" t="s">
        <v>529</v>
      </c>
      <c r="C23" s="1529"/>
      <c r="D23" s="1529"/>
      <c r="E23" s="153" t="s">
        <v>507</v>
      </c>
      <c r="F23" s="156" t="e">
        <f>D15</f>
        <v>#REF!</v>
      </c>
      <c r="H23" s="1146"/>
      <c r="I23" s="1146"/>
      <c r="J23" s="1146"/>
      <c r="K23" s="1146"/>
      <c r="L23" s="1146"/>
      <c r="M23" s="1146"/>
      <c r="N23" s="1146"/>
      <c r="O23" s="1146"/>
      <c r="P23" s="1146"/>
    </row>
    <row r="24" spans="1:16" s="124" customFormat="1" ht="19.5" customHeight="1">
      <c r="A24" s="154" t="s">
        <v>510</v>
      </c>
      <c r="B24" s="1529" t="s">
        <v>530</v>
      </c>
      <c r="C24" s="1529"/>
      <c r="D24" s="1529"/>
      <c r="E24" s="153" t="s">
        <v>507</v>
      </c>
      <c r="F24" s="156" t="e">
        <f>D16</f>
        <v>#REF!</v>
      </c>
      <c r="H24" s="1146"/>
      <c r="I24" s="1146"/>
      <c r="J24" s="1146"/>
      <c r="K24" s="1146"/>
      <c r="L24" s="1146"/>
      <c r="M24" s="1146"/>
      <c r="N24" s="1146"/>
      <c r="O24" s="1146"/>
      <c r="P24" s="1146"/>
    </row>
    <row r="25" spans="1:16" s="124" customFormat="1" ht="19.5" customHeight="1">
      <c r="A25" s="154" t="s">
        <v>512</v>
      </c>
      <c r="B25" s="1529" t="s">
        <v>502</v>
      </c>
      <c r="C25" s="1529"/>
      <c r="D25" s="1529"/>
      <c r="E25" s="153" t="s">
        <v>507</v>
      </c>
      <c r="F25" s="156" t="e">
        <f>D17</f>
        <v>#REF!</v>
      </c>
      <c r="H25" s="1146"/>
      <c r="I25" s="1146"/>
      <c r="J25" s="1146"/>
      <c r="K25" s="1146"/>
      <c r="L25" s="1146"/>
      <c r="M25" s="1146"/>
      <c r="N25" s="1146"/>
      <c r="O25" s="1146"/>
      <c r="P25" s="1146"/>
    </row>
    <row r="26" spans="1:16" s="124" customFormat="1" ht="19.5" customHeight="1">
      <c r="A26" s="158" t="s">
        <v>503</v>
      </c>
      <c r="B26" s="1524" t="s">
        <v>531</v>
      </c>
      <c r="C26" s="1524"/>
      <c r="D26" s="1524"/>
      <c r="E26" s="1524"/>
      <c r="F26" s="1525"/>
      <c r="H26" s="1146"/>
      <c r="I26" s="1146"/>
      <c r="J26" s="1146"/>
      <c r="K26" s="1146"/>
      <c r="L26" s="1146"/>
      <c r="M26" s="1146"/>
      <c r="N26" s="1146"/>
      <c r="O26" s="1146"/>
      <c r="P26" s="1146"/>
    </row>
    <row r="27" spans="1:16" ht="19.5" customHeight="1">
      <c r="A27" s="262"/>
      <c r="B27" s="122"/>
      <c r="C27" s="122"/>
      <c r="D27" s="122"/>
      <c r="E27" s="122"/>
      <c r="F27" s="263"/>
    </row>
    <row r="28" spans="1:16" s="124" customFormat="1" ht="19.5" customHeight="1">
      <c r="A28" s="264"/>
      <c r="F28" s="265"/>
      <c r="H28" s="1146"/>
      <c r="I28" s="1146"/>
      <c r="J28" s="1146"/>
      <c r="K28" s="1146"/>
      <c r="L28" s="1146"/>
      <c r="M28" s="1146"/>
      <c r="N28" s="1146"/>
      <c r="O28" s="1146"/>
      <c r="P28" s="1146"/>
    </row>
    <row r="29" spans="1:16" s="124" customFormat="1" ht="19.5" customHeight="1">
      <c r="A29" s="264"/>
      <c r="F29" s="265"/>
      <c r="H29" s="1146"/>
      <c r="I29" s="1146"/>
      <c r="J29" s="1146"/>
      <c r="K29" s="1146"/>
      <c r="L29" s="1146"/>
      <c r="M29" s="1146"/>
      <c r="N29" s="1146"/>
      <c r="O29" s="1146"/>
      <c r="P29" s="1146"/>
    </row>
    <row r="30" spans="1:16" s="124" customFormat="1" ht="60" customHeight="1">
      <c r="A30" s="158" t="s">
        <v>532</v>
      </c>
      <c r="B30" s="1526" t="s">
        <v>533</v>
      </c>
      <c r="C30" s="1527"/>
      <c r="D30" s="1527"/>
      <c r="E30" s="1527"/>
      <c r="F30" s="1528"/>
      <c r="H30" s="1146" t="s">
        <v>534</v>
      </c>
      <c r="I30" s="1146"/>
      <c r="J30" s="1146"/>
      <c r="K30" s="1146"/>
      <c r="L30" s="1146"/>
      <c r="M30" s="1146"/>
      <c r="N30" s="1146"/>
      <c r="O30" s="1146"/>
      <c r="P30" s="1146"/>
    </row>
    <row r="31" spans="1:16" s="124" customFormat="1" ht="19.5" customHeight="1">
      <c r="A31" s="154" t="s">
        <v>505</v>
      </c>
      <c r="B31" s="1529" t="s">
        <v>506</v>
      </c>
      <c r="C31" s="1529"/>
      <c r="D31" s="1529"/>
      <c r="E31" s="153" t="s">
        <v>507</v>
      </c>
      <c r="F31" s="155">
        <f>'Sch-1 old'!AC3</f>
        <v>0</v>
      </c>
      <c r="H31" s="1147" t="s">
        <v>535</v>
      </c>
      <c r="I31" s="1147" t="e">
        <f>#REF!</f>
        <v>#REF!</v>
      </c>
      <c r="J31" s="1147" t="e">
        <f>IF(I31=0, "", I31)</f>
        <v>#REF!</v>
      </c>
      <c r="K31" s="1148" t="e">
        <f>IF(I31=0, "", "Discount on lum-sum basis on total price quoted by us without Taxes &amp; Duties. In Rs. ")</f>
        <v>#REF!</v>
      </c>
      <c r="L31" s="1147" t="s">
        <v>536</v>
      </c>
      <c r="M31" s="1149" t="e">
        <f>#REF!</f>
        <v>#REF!</v>
      </c>
      <c r="N31" s="1149" t="e">
        <f t="shared" ref="N31:N37" si="0">IF(M31=0, "", M31)</f>
        <v>#REF!</v>
      </c>
      <c r="O31" s="1148" t="e">
        <f>IF(M31=0, "", " Discount on lum-sum basis on total price quoted by us without Taxes &amp; Duties. In Percent (%) .")</f>
        <v>#REF!</v>
      </c>
      <c r="P31" s="1146"/>
    </row>
    <row r="32" spans="1:16" s="124" customFormat="1" ht="19.5" customHeight="1">
      <c r="A32" s="154" t="s">
        <v>508</v>
      </c>
      <c r="B32" s="1529" t="s">
        <v>537</v>
      </c>
      <c r="C32" s="1529"/>
      <c r="D32" s="1529"/>
      <c r="E32" s="153" t="s">
        <v>507</v>
      </c>
      <c r="F32" s="155">
        <f>ROUND(0.103*F31,0)</f>
        <v>0</v>
      </c>
      <c r="H32" s="1146"/>
      <c r="I32" s="1146"/>
      <c r="J32" s="1147"/>
      <c r="K32" s="1148" t="e">
        <f>IF(SUM(I33:I37)=0, "", "Discount on lum-sum basis on the Schedules as given below , In Rs. :")</f>
        <v>#REF!</v>
      </c>
      <c r="L32" s="1146"/>
      <c r="M32" s="1146"/>
      <c r="N32" s="1149"/>
      <c r="O32" s="1148" t="e">
        <f>IF(SUM(M33:M37)=0, "", "Discount on lum-sum basis on the Schedules as given below , In Percent (%) :")</f>
        <v>#REF!</v>
      </c>
      <c r="P32" s="1146"/>
    </row>
    <row r="33" spans="1:16" s="124" customFormat="1" ht="19.5" customHeight="1">
      <c r="A33" s="154" t="s">
        <v>510</v>
      </c>
      <c r="B33" s="1529" t="s">
        <v>538</v>
      </c>
      <c r="C33" s="1529"/>
      <c r="D33" s="1529"/>
      <c r="E33" s="153" t="s">
        <v>507</v>
      </c>
      <c r="F33" s="155" t="e">
        <f>'Sch-5'!K16+'Sch-5'!#REF!</f>
        <v>#REF!</v>
      </c>
      <c r="H33" s="1147" t="s">
        <v>539</v>
      </c>
      <c r="I33" s="1147" t="e">
        <f>#REF!</f>
        <v>#REF!</v>
      </c>
      <c r="J33" s="1147" t="e">
        <f>IF(I33=0, "", I33)</f>
        <v>#REF!</v>
      </c>
      <c r="K33" s="277" t="e">
        <f>IF(I33=0, "", "Schedule-1 : Ex works prices (Direct Only)")</f>
        <v>#REF!</v>
      </c>
      <c r="L33" s="1147" t="s">
        <v>540</v>
      </c>
      <c r="M33" s="1149" t="e">
        <f>#REF!</f>
        <v>#REF!</v>
      </c>
      <c r="N33" s="1149" t="e">
        <f t="shared" si="0"/>
        <v>#REF!</v>
      </c>
      <c r="O33" s="277" t="e">
        <f>IF(M33=0, "", "Schedule-1 : Ex works prices (Direct Only)")</f>
        <v>#REF!</v>
      </c>
      <c r="P33" s="1146"/>
    </row>
    <row r="34" spans="1:16" s="124" customFormat="1" ht="19.5" customHeight="1">
      <c r="A34" s="154" t="s">
        <v>512</v>
      </c>
      <c r="B34" s="1529" t="s">
        <v>502</v>
      </c>
      <c r="C34" s="1529"/>
      <c r="D34" s="1529"/>
      <c r="E34" s="153" t="s">
        <v>507</v>
      </c>
      <c r="F34" s="279"/>
      <c r="H34" s="1147" t="s">
        <v>541</v>
      </c>
      <c r="I34" s="1147" t="e">
        <f>#REF!</f>
        <v>#REF!</v>
      </c>
      <c r="J34" s="1147" t="e">
        <f>IF(I34=0, "", I34)</f>
        <v>#REF!</v>
      </c>
      <c r="K34" s="277" t="e">
        <f>IF(I34=0, "", "Schedule-1 : Ex works prices (Bought Out Only)")</f>
        <v>#REF!</v>
      </c>
      <c r="L34" s="1147" t="s">
        <v>542</v>
      </c>
      <c r="M34" s="1149" t="e">
        <f>#REF!</f>
        <v>#REF!</v>
      </c>
      <c r="N34" s="1149" t="e">
        <f t="shared" si="0"/>
        <v>#REF!</v>
      </c>
      <c r="O34" s="277" t="e">
        <f>IF(M34=0, "", "Schedule-1 : Ex works prices (Bought Out Only)")</f>
        <v>#REF!</v>
      </c>
      <c r="P34" s="1146"/>
    </row>
    <row r="35" spans="1:16" s="124" customFormat="1" ht="15" customHeight="1">
      <c r="A35" s="154" t="s">
        <v>514</v>
      </c>
      <c r="B35" s="1529" t="s">
        <v>519</v>
      </c>
      <c r="C35" s="1529"/>
      <c r="D35" s="1529"/>
      <c r="E35" s="153" t="s">
        <v>507</v>
      </c>
      <c r="F35" s="156" t="e">
        <f>D6+D7+F32+F33+F34</f>
        <v>#REF!</v>
      </c>
      <c r="H35" s="1147" t="s">
        <v>543</v>
      </c>
      <c r="I35" s="1147" t="e">
        <f>#REF!</f>
        <v>#REF!</v>
      </c>
      <c r="J35" s="1147" t="e">
        <f>IF(I35=0, "", I35)</f>
        <v>#REF!</v>
      </c>
      <c r="K35" s="277" t="e">
        <f>IF(I35=0, "", "Schedule-2 : Freight &amp; Insurance")</f>
        <v>#REF!</v>
      </c>
      <c r="L35" s="1147" t="s">
        <v>544</v>
      </c>
      <c r="M35" s="1149" t="e">
        <f>#REF!</f>
        <v>#REF!</v>
      </c>
      <c r="N35" s="1149" t="e">
        <f t="shared" si="0"/>
        <v>#REF!</v>
      </c>
      <c r="O35" s="277" t="e">
        <f>IF(M35=0, "", "Schedule-2 : Freight &amp; Insurance")</f>
        <v>#REF!</v>
      </c>
      <c r="P35" s="1146"/>
    </row>
    <row r="36" spans="1:16" s="124" customFormat="1" ht="15" customHeight="1">
      <c r="A36" s="154" t="s">
        <v>516</v>
      </c>
      <c r="B36" s="1529" t="s">
        <v>545</v>
      </c>
      <c r="C36" s="1529"/>
      <c r="D36" s="1529"/>
      <c r="E36" s="153" t="s">
        <v>507</v>
      </c>
      <c r="F36" s="156" t="e">
        <f>ROUND(0.01*F35,0)</f>
        <v>#REF!</v>
      </c>
      <c r="H36" s="1147" t="s">
        <v>546</v>
      </c>
      <c r="I36" s="1147" t="e">
        <f>#REF!</f>
        <v>#REF!</v>
      </c>
      <c r="J36" s="1147" t="e">
        <f>IF(I36=0, "", I36)</f>
        <v>#REF!</v>
      </c>
      <c r="K36" s="277" t="e">
        <f>IF(I36=0, "", "Schedule-3 : Erection Charges")</f>
        <v>#REF!</v>
      </c>
      <c r="L36" s="1147" t="s">
        <v>547</v>
      </c>
      <c r="M36" s="1149" t="e">
        <f>#REF!</f>
        <v>#REF!</v>
      </c>
      <c r="N36" s="1149" t="e">
        <f t="shared" si="0"/>
        <v>#REF!</v>
      </c>
      <c r="O36" s="277" t="e">
        <f>IF(M36=0, "", "Schedule-3 : Erection Charges")</f>
        <v>#REF!</v>
      </c>
      <c r="P36" s="1146"/>
    </row>
    <row r="37" spans="1:16" s="124" customFormat="1" ht="19.5" customHeight="1">
      <c r="A37" s="266"/>
      <c r="B37" s="267"/>
      <c r="C37" s="267"/>
      <c r="D37" s="267"/>
      <c r="E37" s="267"/>
      <c r="F37" s="268"/>
      <c r="H37" s="1147" t="s">
        <v>548</v>
      </c>
      <c r="I37" s="1147" t="e">
        <f>#REF!</f>
        <v>#REF!</v>
      </c>
      <c r="J37" s="1147" t="e">
        <f>IF(I37=0, "", I37)</f>
        <v>#REF!</v>
      </c>
      <c r="K37" s="277" t="e">
        <f>IF(I37=0, "", "Schedule-7 : Type Test Charges")</f>
        <v>#REF!</v>
      </c>
      <c r="L37" s="1147" t="s">
        <v>549</v>
      </c>
      <c r="M37" s="1149" t="e">
        <f>#REF!</f>
        <v>#REF!</v>
      </c>
      <c r="N37" s="1149" t="e">
        <f t="shared" si="0"/>
        <v>#REF!</v>
      </c>
      <c r="O37" s="277" t="e">
        <f>IF(M37=0, "", "Schedule-7 : Type Test Charges")</f>
        <v>#REF!</v>
      </c>
      <c r="P37" s="1146"/>
    </row>
    <row r="38" spans="1:16" ht="49.5" customHeight="1">
      <c r="A38" s="1539" t="str">
        <f>Cover!B2</f>
        <v>400kV GIS Extn Substation Package SS-156 for (i) Extn. of 400/230kV Tuticorin-II GIS SS associated with Augmentation of 1x500 MVA, 400/230 kV ICT (7th) at Tuticorin-II GIS Sub Station and (ii) 1 no. 230kV line bay at Tuticorin-II GIS for providing Connectivity to M/s IndianOil NTPC Green Energy Pvt. Ltd.</v>
      </c>
      <c r="B38" s="1539"/>
      <c r="C38" s="1539"/>
      <c r="D38" s="1540" t="s">
        <v>522</v>
      </c>
      <c r="E38" s="1541"/>
      <c r="F38" s="125" t="s">
        <v>523</v>
      </c>
      <c r="H38" s="1147" t="s">
        <v>550</v>
      </c>
      <c r="I38" s="1147" t="e">
        <f>#REF!</f>
        <v>#REF!</v>
      </c>
      <c r="J38" s="1147"/>
      <c r="K38" s="1147"/>
      <c r="L38" s="1147"/>
      <c r="M38" s="1147"/>
      <c r="N38" s="1147"/>
    </row>
    <row r="39" spans="1:16">
      <c r="H39" s="276" t="s">
        <v>551</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42">
        <f>'Bid Form 2nd Envelope'!AB17</f>
        <v>0</v>
      </c>
      <c r="B1" s="1542"/>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50"/>
    </row>
    <row r="7" spans="1:4">
      <c r="A7" s="332">
        <f>-INT(A1/1000)*10+INT(A1/100)</f>
        <v>0</v>
      </c>
      <c r="B7" s="330" t="str">
        <f t="shared" si="0"/>
        <v/>
      </c>
      <c r="D7" s="1150" t="str">
        <f>+IF(B7="",""," Hundred ")</f>
        <v/>
      </c>
    </row>
    <row r="8" spans="1:4">
      <c r="A8" s="332">
        <f>-INT(A1/100000)*100+INT(A1/1000)</f>
        <v>0</v>
      </c>
      <c r="B8" s="330" t="str">
        <f t="shared" si="0"/>
        <v/>
      </c>
      <c r="D8" s="1150" t="str">
        <f>IF((B8=""),IF(C8="",""," Thousand ")," Thousand ")</f>
        <v/>
      </c>
    </row>
    <row r="9" spans="1:4">
      <c r="A9" s="332">
        <f>-INT(A1/10000000)*100+INT(A1/100000)</f>
        <v>0</v>
      </c>
      <c r="B9" s="330" t="str">
        <f t="shared" si="0"/>
        <v/>
      </c>
      <c r="D9" s="1150" t="str">
        <f>IF((B9=""),IF(C9="",""," Lac ")," Lac ")</f>
        <v/>
      </c>
    </row>
    <row r="10" spans="1:4">
      <c r="A10" s="332">
        <f>-INT(A1/1000000000)*100+INT(A1/10000000)</f>
        <v>0</v>
      </c>
      <c r="B10" s="333" t="str">
        <f t="shared" si="0"/>
        <v/>
      </c>
      <c r="D10" s="1150" t="str">
        <f>IF((B10=""),IF(C10="",""," Crore ")," Crore ")</f>
        <v/>
      </c>
    </row>
    <row r="11" spans="1:4">
      <c r="A11" s="334">
        <f>-INT(A1/10000000000)*1000+INT(A1/1000000000)</f>
        <v>0</v>
      </c>
      <c r="B11" s="333" t="str">
        <f t="shared" si="0"/>
        <v/>
      </c>
      <c r="D11" s="1150" t="str">
        <f>IF((B11=""),IF(C11="",""," Hundred ")," Hundred ")</f>
        <v/>
      </c>
    </row>
    <row r="12" spans="1:4">
      <c r="A12" s="330"/>
      <c r="B12" s="330"/>
    </row>
    <row r="13" spans="1:4">
      <c r="A13" s="327">
        <v>1</v>
      </c>
      <c r="B13" s="328" t="s">
        <v>552</v>
      </c>
    </row>
    <row r="14" spans="1:4">
      <c r="A14" s="327">
        <v>2</v>
      </c>
      <c r="B14" s="328" t="s">
        <v>553</v>
      </c>
    </row>
    <row r="15" spans="1:4">
      <c r="A15" s="327">
        <v>3</v>
      </c>
      <c r="B15" s="328" t="s">
        <v>554</v>
      </c>
    </row>
    <row r="16" spans="1:4">
      <c r="A16" s="327">
        <v>4</v>
      </c>
      <c r="B16" s="328" t="s">
        <v>555</v>
      </c>
    </row>
    <row r="17" spans="1:2">
      <c r="A17" s="327">
        <v>5</v>
      </c>
      <c r="B17" s="328" t="s">
        <v>556</v>
      </c>
    </row>
    <row r="18" spans="1:2">
      <c r="A18" s="327">
        <v>6</v>
      </c>
      <c r="B18" s="328" t="s">
        <v>557</v>
      </c>
    </row>
    <row r="19" spans="1:2">
      <c r="A19" s="327">
        <v>7</v>
      </c>
      <c r="B19" s="328" t="s">
        <v>558</v>
      </c>
    </row>
    <row r="20" spans="1:2">
      <c r="A20" s="327">
        <v>8</v>
      </c>
      <c r="B20" s="328" t="s">
        <v>559</v>
      </c>
    </row>
    <row r="21" spans="1:2">
      <c r="A21" s="327">
        <v>9</v>
      </c>
      <c r="B21" s="328" t="s">
        <v>560</v>
      </c>
    </row>
    <row r="22" spans="1:2">
      <c r="A22" s="327">
        <v>10</v>
      </c>
      <c r="B22" s="328" t="s">
        <v>561</v>
      </c>
    </row>
    <row r="23" spans="1:2">
      <c r="A23" s="327">
        <v>11</v>
      </c>
      <c r="B23" s="328" t="s">
        <v>562</v>
      </c>
    </row>
    <row r="24" spans="1:2">
      <c r="A24" s="327">
        <v>12</v>
      </c>
      <c r="B24" s="328" t="s">
        <v>563</v>
      </c>
    </row>
    <row r="25" spans="1:2">
      <c r="A25" s="327">
        <v>13</v>
      </c>
      <c r="B25" s="328" t="s">
        <v>564</v>
      </c>
    </row>
    <row r="26" spans="1:2">
      <c r="A26" s="327">
        <v>14</v>
      </c>
      <c r="B26" s="328" t="s">
        <v>565</v>
      </c>
    </row>
    <row r="27" spans="1:2">
      <c r="A27" s="327">
        <v>15</v>
      </c>
      <c r="B27" s="328" t="s">
        <v>566</v>
      </c>
    </row>
    <row r="28" spans="1:2">
      <c r="A28" s="327">
        <v>16</v>
      </c>
      <c r="B28" s="328" t="s">
        <v>567</v>
      </c>
    </row>
    <row r="29" spans="1:2">
      <c r="A29" s="327">
        <v>17</v>
      </c>
      <c r="B29" s="328" t="s">
        <v>568</v>
      </c>
    </row>
    <row r="30" spans="1:2">
      <c r="A30" s="327">
        <v>18</v>
      </c>
      <c r="B30" s="328" t="s">
        <v>569</v>
      </c>
    </row>
    <row r="31" spans="1:2">
      <c r="A31" s="327">
        <v>19</v>
      </c>
      <c r="B31" s="328" t="s">
        <v>570</v>
      </c>
    </row>
    <row r="32" spans="1:2">
      <c r="A32" s="327">
        <v>20</v>
      </c>
      <c r="B32" s="328" t="s">
        <v>571</v>
      </c>
    </row>
    <row r="33" spans="1:2">
      <c r="A33" s="327">
        <v>21</v>
      </c>
      <c r="B33" s="328" t="s">
        <v>572</v>
      </c>
    </row>
    <row r="34" spans="1:2">
      <c r="A34" s="327">
        <v>22</v>
      </c>
      <c r="B34" s="328" t="s">
        <v>573</v>
      </c>
    </row>
    <row r="35" spans="1:2">
      <c r="A35" s="327">
        <v>23</v>
      </c>
      <c r="B35" s="328" t="s">
        <v>574</v>
      </c>
    </row>
    <row r="36" spans="1:2">
      <c r="A36" s="327">
        <v>24</v>
      </c>
      <c r="B36" s="328" t="s">
        <v>575</v>
      </c>
    </row>
    <row r="37" spans="1:2">
      <c r="A37" s="327">
        <v>25</v>
      </c>
      <c r="B37" s="328" t="s">
        <v>576</v>
      </c>
    </row>
    <row r="38" spans="1:2">
      <c r="A38" s="327">
        <v>26</v>
      </c>
      <c r="B38" s="328" t="s">
        <v>577</v>
      </c>
    </row>
    <row r="39" spans="1:2">
      <c r="A39" s="327">
        <v>27</v>
      </c>
      <c r="B39" s="328" t="s">
        <v>578</v>
      </c>
    </row>
    <row r="40" spans="1:2">
      <c r="A40" s="327">
        <v>28</v>
      </c>
      <c r="B40" s="328" t="s">
        <v>579</v>
      </c>
    </row>
    <row r="41" spans="1:2">
      <c r="A41" s="327">
        <v>29</v>
      </c>
      <c r="B41" s="328" t="s">
        <v>580</v>
      </c>
    </row>
    <row r="42" spans="1:2">
      <c r="A42" s="327">
        <v>30</v>
      </c>
      <c r="B42" s="328" t="s">
        <v>581</v>
      </c>
    </row>
    <row r="43" spans="1:2">
      <c r="A43" s="327">
        <v>31</v>
      </c>
      <c r="B43" s="328" t="s">
        <v>582</v>
      </c>
    </row>
    <row r="44" spans="1:2">
      <c r="A44" s="327">
        <v>32</v>
      </c>
      <c r="B44" s="328" t="s">
        <v>583</v>
      </c>
    </row>
    <row r="45" spans="1:2">
      <c r="A45" s="327">
        <v>33</v>
      </c>
      <c r="B45" s="328" t="s">
        <v>584</v>
      </c>
    </row>
    <row r="46" spans="1:2">
      <c r="A46" s="327">
        <v>34</v>
      </c>
      <c r="B46" s="328" t="s">
        <v>585</v>
      </c>
    </row>
    <row r="47" spans="1:2">
      <c r="A47" s="327">
        <v>35</v>
      </c>
      <c r="B47" s="328" t="s">
        <v>586</v>
      </c>
    </row>
    <row r="48" spans="1:2">
      <c r="A48" s="327">
        <v>36</v>
      </c>
      <c r="B48" s="328" t="s">
        <v>587</v>
      </c>
    </row>
    <row r="49" spans="1:2">
      <c r="A49" s="327">
        <v>37</v>
      </c>
      <c r="B49" s="328" t="s">
        <v>588</v>
      </c>
    </row>
    <row r="50" spans="1:2">
      <c r="A50" s="327">
        <v>38</v>
      </c>
      <c r="B50" s="328" t="s">
        <v>589</v>
      </c>
    </row>
    <row r="51" spans="1:2">
      <c r="A51" s="327">
        <v>39</v>
      </c>
      <c r="B51" s="328" t="s">
        <v>590</v>
      </c>
    </row>
    <row r="52" spans="1:2">
      <c r="A52" s="327">
        <v>40</v>
      </c>
      <c r="B52" s="328" t="s">
        <v>591</v>
      </c>
    </row>
    <row r="53" spans="1:2">
      <c r="A53" s="327">
        <v>41</v>
      </c>
      <c r="B53" s="328" t="s">
        <v>592</v>
      </c>
    </row>
    <row r="54" spans="1:2">
      <c r="A54" s="327">
        <v>42</v>
      </c>
      <c r="B54" s="328" t="s">
        <v>593</v>
      </c>
    </row>
    <row r="55" spans="1:2">
      <c r="A55" s="327">
        <v>43</v>
      </c>
      <c r="B55" s="328" t="s">
        <v>594</v>
      </c>
    </row>
    <row r="56" spans="1:2">
      <c r="A56" s="327">
        <v>44</v>
      </c>
      <c r="B56" s="328" t="s">
        <v>595</v>
      </c>
    </row>
    <row r="57" spans="1:2">
      <c r="A57" s="327">
        <v>45</v>
      </c>
      <c r="B57" s="328" t="s">
        <v>596</v>
      </c>
    </row>
    <row r="58" spans="1:2">
      <c r="A58" s="327">
        <v>46</v>
      </c>
      <c r="B58" s="328" t="s">
        <v>597</v>
      </c>
    </row>
    <row r="59" spans="1:2">
      <c r="A59" s="327">
        <v>47</v>
      </c>
      <c r="B59" s="328" t="s">
        <v>598</v>
      </c>
    </row>
    <row r="60" spans="1:2">
      <c r="A60" s="327">
        <v>48</v>
      </c>
      <c r="B60" s="328" t="s">
        <v>599</v>
      </c>
    </row>
    <row r="61" spans="1:2">
      <c r="A61" s="327">
        <v>49</v>
      </c>
      <c r="B61" s="328" t="s">
        <v>600</v>
      </c>
    </row>
    <row r="62" spans="1:2">
      <c r="A62" s="327">
        <v>50</v>
      </c>
      <c r="B62" s="328" t="s">
        <v>601</v>
      </c>
    </row>
    <row r="63" spans="1:2">
      <c r="A63" s="327">
        <v>51</v>
      </c>
      <c r="B63" s="328" t="s">
        <v>602</v>
      </c>
    </row>
    <row r="64" spans="1:2">
      <c r="A64" s="327">
        <v>52</v>
      </c>
      <c r="B64" s="328" t="s">
        <v>603</v>
      </c>
    </row>
    <row r="65" spans="1:2">
      <c r="A65" s="327">
        <v>53</v>
      </c>
      <c r="B65" s="328" t="s">
        <v>604</v>
      </c>
    </row>
    <row r="66" spans="1:2">
      <c r="A66" s="327">
        <v>54</v>
      </c>
      <c r="B66" s="328" t="s">
        <v>605</v>
      </c>
    </row>
    <row r="67" spans="1:2">
      <c r="A67" s="327">
        <v>55</v>
      </c>
      <c r="B67" s="328" t="s">
        <v>606</v>
      </c>
    </row>
    <row r="68" spans="1:2">
      <c r="A68" s="327">
        <v>56</v>
      </c>
      <c r="B68" s="328" t="s">
        <v>607</v>
      </c>
    </row>
    <row r="69" spans="1:2">
      <c r="A69" s="327">
        <v>57</v>
      </c>
      <c r="B69" s="328" t="s">
        <v>608</v>
      </c>
    </row>
    <row r="70" spans="1:2">
      <c r="A70" s="327">
        <v>58</v>
      </c>
      <c r="B70" s="328" t="s">
        <v>609</v>
      </c>
    </row>
    <row r="71" spans="1:2">
      <c r="A71" s="327">
        <v>59</v>
      </c>
      <c r="B71" s="328" t="s">
        <v>610</v>
      </c>
    </row>
    <row r="72" spans="1:2">
      <c r="A72" s="327">
        <v>60</v>
      </c>
      <c r="B72" s="328" t="s">
        <v>611</v>
      </c>
    </row>
    <row r="73" spans="1:2">
      <c r="A73" s="327">
        <v>61</v>
      </c>
      <c r="B73" s="328" t="s">
        <v>612</v>
      </c>
    </row>
    <row r="74" spans="1:2">
      <c r="A74" s="327">
        <v>62</v>
      </c>
      <c r="B74" s="328" t="s">
        <v>613</v>
      </c>
    </row>
    <row r="75" spans="1:2">
      <c r="A75" s="327">
        <v>63</v>
      </c>
      <c r="B75" s="328" t="s">
        <v>614</v>
      </c>
    </row>
    <row r="76" spans="1:2">
      <c r="A76" s="327">
        <v>64</v>
      </c>
      <c r="B76" s="328" t="s">
        <v>615</v>
      </c>
    </row>
    <row r="77" spans="1:2">
      <c r="A77" s="327">
        <v>65</v>
      </c>
      <c r="B77" s="328" t="s">
        <v>616</v>
      </c>
    </row>
    <row r="78" spans="1:2">
      <c r="A78" s="327">
        <v>66</v>
      </c>
      <c r="B78" s="328" t="s">
        <v>617</v>
      </c>
    </row>
    <row r="79" spans="1:2">
      <c r="A79" s="327">
        <v>67</v>
      </c>
      <c r="B79" s="328" t="s">
        <v>618</v>
      </c>
    </row>
    <row r="80" spans="1:2">
      <c r="A80" s="327">
        <v>68</v>
      </c>
      <c r="B80" s="328" t="s">
        <v>619</v>
      </c>
    </row>
    <row r="81" spans="1:2">
      <c r="A81" s="327">
        <v>69</v>
      </c>
      <c r="B81" s="328" t="s">
        <v>620</v>
      </c>
    </row>
    <row r="82" spans="1:2">
      <c r="A82" s="327">
        <v>70</v>
      </c>
      <c r="B82" s="328" t="s">
        <v>621</v>
      </c>
    </row>
    <row r="83" spans="1:2">
      <c r="A83" s="327">
        <v>71</v>
      </c>
      <c r="B83" s="328" t="s">
        <v>622</v>
      </c>
    </row>
    <row r="84" spans="1:2">
      <c r="A84" s="327">
        <v>72</v>
      </c>
      <c r="B84" s="328" t="s">
        <v>623</v>
      </c>
    </row>
    <row r="85" spans="1:2">
      <c r="A85" s="327">
        <v>73</v>
      </c>
      <c r="B85" s="328" t="s">
        <v>624</v>
      </c>
    </row>
    <row r="86" spans="1:2">
      <c r="A86" s="327">
        <v>74</v>
      </c>
      <c r="B86" s="328" t="s">
        <v>625</v>
      </c>
    </row>
    <row r="87" spans="1:2">
      <c r="A87" s="327">
        <v>75</v>
      </c>
      <c r="B87" s="328" t="s">
        <v>626</v>
      </c>
    </row>
    <row r="88" spans="1:2">
      <c r="A88" s="327">
        <v>76</v>
      </c>
      <c r="B88" s="328" t="s">
        <v>627</v>
      </c>
    </row>
    <row r="89" spans="1:2">
      <c r="A89" s="327">
        <v>77</v>
      </c>
      <c r="B89" s="328" t="s">
        <v>628</v>
      </c>
    </row>
    <row r="90" spans="1:2">
      <c r="A90" s="327">
        <v>78</v>
      </c>
      <c r="B90" s="328" t="s">
        <v>629</v>
      </c>
    </row>
    <row r="91" spans="1:2">
      <c r="A91" s="327">
        <v>79</v>
      </c>
      <c r="B91" s="328" t="s">
        <v>630</v>
      </c>
    </row>
    <row r="92" spans="1:2">
      <c r="A92" s="327">
        <v>80</v>
      </c>
      <c r="B92" s="328" t="s">
        <v>631</v>
      </c>
    </row>
    <row r="93" spans="1:2">
      <c r="A93" s="327">
        <v>81</v>
      </c>
      <c r="B93" s="328" t="s">
        <v>632</v>
      </c>
    </row>
    <row r="94" spans="1:2">
      <c r="A94" s="327">
        <v>82</v>
      </c>
      <c r="B94" s="328" t="s">
        <v>633</v>
      </c>
    </row>
    <row r="95" spans="1:2">
      <c r="A95" s="327">
        <v>83</v>
      </c>
      <c r="B95" s="328" t="s">
        <v>634</v>
      </c>
    </row>
    <row r="96" spans="1:2">
      <c r="A96" s="327">
        <v>84</v>
      </c>
      <c r="B96" s="328" t="s">
        <v>635</v>
      </c>
    </row>
    <row r="97" spans="1:2">
      <c r="A97" s="327">
        <v>85</v>
      </c>
      <c r="B97" s="328" t="s">
        <v>636</v>
      </c>
    </row>
    <row r="98" spans="1:2">
      <c r="A98" s="327">
        <v>86</v>
      </c>
      <c r="B98" s="328" t="s">
        <v>637</v>
      </c>
    </row>
    <row r="99" spans="1:2">
      <c r="A99" s="327">
        <v>87</v>
      </c>
      <c r="B99" s="328" t="s">
        <v>638</v>
      </c>
    </row>
    <row r="100" spans="1:2">
      <c r="A100" s="327">
        <v>88</v>
      </c>
      <c r="B100" s="328" t="s">
        <v>639</v>
      </c>
    </row>
    <row r="101" spans="1:2">
      <c r="A101" s="327">
        <v>89</v>
      </c>
      <c r="B101" s="328" t="s">
        <v>640</v>
      </c>
    </row>
    <row r="102" spans="1:2">
      <c r="A102" s="327">
        <v>90</v>
      </c>
      <c r="B102" s="328" t="s">
        <v>641</v>
      </c>
    </row>
    <row r="103" spans="1:2">
      <c r="A103" s="327">
        <v>91</v>
      </c>
      <c r="B103" s="328" t="s">
        <v>642</v>
      </c>
    </row>
    <row r="104" spans="1:2">
      <c r="A104" s="327">
        <v>92</v>
      </c>
      <c r="B104" s="328" t="s">
        <v>643</v>
      </c>
    </row>
    <row r="105" spans="1:2">
      <c r="A105" s="327">
        <v>93</v>
      </c>
      <c r="B105" s="328" t="s">
        <v>644</v>
      </c>
    </row>
    <row r="106" spans="1:2">
      <c r="A106" s="327">
        <v>94</v>
      </c>
      <c r="B106" s="328" t="s">
        <v>645</v>
      </c>
    </row>
    <row r="107" spans="1:2">
      <c r="A107" s="327">
        <v>95</v>
      </c>
      <c r="B107" s="328" t="s">
        <v>646</v>
      </c>
    </row>
    <row r="108" spans="1:2">
      <c r="A108" s="327">
        <v>96</v>
      </c>
      <c r="B108" s="328" t="s">
        <v>647</v>
      </c>
    </row>
    <row r="109" spans="1:2">
      <c r="A109" s="327">
        <v>97</v>
      </c>
      <c r="B109" s="328" t="s">
        <v>648</v>
      </c>
    </row>
    <row r="110" spans="1:2">
      <c r="A110" s="327">
        <v>98</v>
      </c>
      <c r="B110" s="328" t="s">
        <v>649</v>
      </c>
    </row>
    <row r="111" spans="1:2">
      <c r="A111" s="327">
        <v>99</v>
      </c>
      <c r="B111" s="328" t="s">
        <v>650</v>
      </c>
    </row>
    <row r="112" spans="1:2">
      <c r="A112" s="327">
        <v>100</v>
      </c>
      <c r="B112" s="328" t="s">
        <v>651</v>
      </c>
    </row>
  </sheetData>
  <customSheetViews>
    <customSheetView guid="{9D1C7440-73A9-478A-BEB9-87B8CB1A08D5}" state="hidden">
      <selection sqref="A1:F1"/>
      <pageMargins left="0" right="0" top="0" bottom="0" header="0" footer="0"/>
      <pageSetup orientation="portrait" r:id="rId1"/>
      <headerFooter alignWithMargins="0"/>
    </customSheetView>
    <customSheetView guid="{3D35547A-C7A7-4365-9B6F-E005D667DB30}" state="hidden">
      <selection sqref="A1:F1"/>
      <pageMargins left="0" right="0" top="0" bottom="0" header="0" footer="0"/>
      <pageSetup orientation="portrait" r:id="rId2"/>
      <headerFooter alignWithMargins="0"/>
    </customSheetView>
    <customSheetView guid="{5ABC3710-AA5A-4945-ADAE-A94A47CF63D8}" state="hidden">
      <selection sqref="A1:F1"/>
      <pageMargins left="0" right="0" top="0" bottom="0" header="0" footer="0"/>
      <pageSetup orientation="portrait" r:id="rId3"/>
      <headerFooter alignWithMargins="0"/>
    </customSheetView>
    <customSheetView guid="{15CFD519-1213-4A8D-B348-9E21E48996A3}" state="hidden">
      <selection sqref="A1:F1"/>
      <pageMargins left="0" right="0" top="0" bottom="0" header="0" footer="0"/>
      <pageSetup orientation="portrait" r:id="rId4"/>
      <headerFooter alignWithMargins="0"/>
    </customSheetView>
    <customSheetView guid="{A8C3F6CB-9FED-463C-BD60-E40C9BB21FCB}" state="hidden">
      <selection sqref="A1:F1"/>
      <pageMargins left="0" right="0" top="0" bottom="0" header="0" footer="0"/>
      <pageSetup orientation="portrait" r:id="rId5"/>
      <headerFooter alignWithMargins="0"/>
    </customSheetView>
    <customSheetView guid="{7714FE4E-7B9B-4801-B72D-B9EBBBC550F4}" state="hidden">
      <selection sqref="A1:F1"/>
      <pageMargins left="0" right="0" top="0" bottom="0" header="0" footer="0"/>
      <pageSetup orientation="portrait" r:id="rId6"/>
      <headerFooter alignWithMargins="0"/>
    </customSheetView>
    <customSheetView guid="{223BC0FC-814D-40F0-9795-CE82A16FF3A5}" state="hidden">
      <selection sqref="A1:F1"/>
      <pageMargins left="0" right="0" top="0" bottom="0" header="0" footer="0"/>
      <pageSetup orientation="portrait" r:id="rId7"/>
      <headerFooter alignWithMargins="0"/>
    </customSheetView>
    <customSheetView guid="{7DC2D5F9-066C-4A1B-9D4D-EA638F225909}" state="hidden">
      <selection sqref="A1:F1"/>
      <pageMargins left="0" right="0" top="0" bottom="0" header="0" footer="0"/>
      <pageSetup orientation="portrait" r:id="rId8"/>
      <headerFooter alignWithMargins="0"/>
    </customSheetView>
    <customSheetView guid="{498493C3-769C-4143-9114-C68CD1D40B11}" state="hidden">
      <selection sqref="A1:F1"/>
      <pageMargins left="0" right="0" top="0" bottom="0" header="0" footer="0"/>
      <pageSetup orientation="portrait" r:id="rId9"/>
      <headerFooter alignWithMargins="0"/>
    </customSheetView>
    <customSheetView guid="{B835C05C-B615-4DCB-982D-4519616B3CD8}" state="hidden">
      <selection sqref="A1:F1"/>
      <pageMargins left="0" right="0" top="0" bottom="0" header="0" footer="0"/>
      <pageSetup orientation="portrait" r:id="rId10"/>
      <headerFooter alignWithMargins="0"/>
    </customSheetView>
    <customSheetView guid="{D53177B2-31EC-4222-B97A-A37DCFD9E45B}" state="hidden">
      <selection sqref="A1:F1"/>
      <pageMargins left="0" right="0" top="0" bottom="0" header="0" footer="0"/>
      <pageSetup orientation="portrait" r:id="rId11"/>
      <headerFooter alignWithMargins="0"/>
    </customSheetView>
    <customSheetView guid="{B3CE7B10-A914-4559-A6DA-AED8C22AFD6D}" state="hidden">
      <selection sqref="A1:F1"/>
      <pageMargins left="0" right="0" top="0" bottom="0" header="0" footer="0"/>
      <pageSetup orientation="portrait" r:id="rId12"/>
      <headerFooter alignWithMargins="0"/>
    </customSheetView>
    <customSheetView guid="{7487ED9F-BBED-4B2A-9631-22F1A430946B}" state="hidden">
      <selection sqref="A1:F1"/>
      <pageMargins left="0" right="0" top="0" bottom="0" header="0" footer="0"/>
      <pageSetup orientation="portrait" r:id="rId13"/>
      <headerFooter alignWithMargins="0"/>
    </customSheetView>
    <customSheetView guid="{A7DBDDEF-9245-44C6-9EBF-032DB6E1C0A2}" state="hidden">
      <selection sqref="A1:F1"/>
      <pageMargins left="0" right="0" top="0" bottom="0" header="0" footer="0"/>
      <pageSetup orientation="portrait" r:id="rId14"/>
      <headerFooter alignWithMargins="0"/>
    </customSheetView>
    <customSheetView guid="{E9F4E142-7D26-464D-BECA-4F3806DB1FE1}" state="hidden">
      <selection sqref="A1:F1"/>
      <pageMargins left="0" right="0" top="0" bottom="0" header="0" footer="0"/>
      <pageSetup orientation="portrait" r:id="rId15"/>
      <headerFooter alignWithMargins="0"/>
    </customSheetView>
    <customSheetView guid="{27A45B7A-04F2-4516-B80B-5ED0825D4ED3}" state="hidden" topLeftCell="A2">
      <selection activeCell="C2" sqref="C2"/>
      <pageMargins left="0" right="0" top="0" bottom="0" header="0" footer="0"/>
      <pageSetup orientation="portrait" r:id="rId16"/>
      <headerFooter alignWithMargins="0"/>
    </customSheetView>
    <customSheetView guid="{14D7F02E-BCCA-4517-ABC7-537FF4AEB67A}" state="hidden" topLeftCell="A2">
      <selection activeCell="C2" sqref="C2"/>
      <pageMargins left="0" right="0" top="0" bottom="0" header="0" footer="0"/>
      <pageSetup orientation="portrait" r:id="rId17"/>
      <headerFooter alignWithMargins="0"/>
    </customSheetView>
    <customSheetView guid="{01ACF2E1-8E61-4459-ABC1-B6C183DEED61}" state="hidden" showRuler="0">
      <selection sqref="A1:B1"/>
      <pageMargins left="0" right="0" top="0" bottom="0" header="0" footer="0"/>
      <pageSetup orientation="portrait" r:id="rId18"/>
      <headerFooter alignWithMargins="0"/>
    </customSheetView>
    <customSheetView guid="{4F65FF32-EC61-4022-A399-2986D7B6B8B3}" state="hidden" showRuler="0">
      <selection sqref="A1:B1"/>
      <pageMargins left="0" right="0" top="0" bottom="0" header="0" footer="0"/>
      <pageSetup orientation="portrait" r:id="rId19"/>
      <headerFooter alignWithMargins="0"/>
    </customSheetView>
    <customSheetView guid="{ECE9294F-C910-4036-88BC-B1F2176FB06B}" state="hidden">
      <selection sqref="A1:F1"/>
      <pageMargins left="0" right="0" top="0" bottom="0" header="0" footer="0"/>
      <pageSetup orientation="portrait" r:id="rId20"/>
      <headerFooter alignWithMargins="0"/>
    </customSheetView>
    <customSheetView guid="{B23AD343-29DA-4CE0-BD10-47BF44F3782F}" state="hidden">
      <selection sqref="A1:F1"/>
      <pageMargins left="0" right="0" top="0" bottom="0" header="0" footer="0"/>
      <pageSetup orientation="portrait" r:id="rId21"/>
      <headerFooter alignWithMargins="0"/>
    </customSheetView>
    <customSheetView guid="{4AA1107B-A795-4744-B566-827168772C7A}" state="hidden">
      <selection sqref="A1:F1"/>
      <pageMargins left="0" right="0" top="0" bottom="0" header="0" footer="0"/>
      <pageSetup orientation="portrait" r:id="rId22"/>
      <headerFooter alignWithMargins="0"/>
    </customSheetView>
    <customSheetView guid="{EE46BCD1-F715-4FA9-A5FC-1B125AD601E0}" state="hidden">
      <selection sqref="A1:F1"/>
      <pageMargins left="0" right="0" top="0" bottom="0" header="0" footer="0"/>
      <pageSetup orientation="portrait" r:id="rId23"/>
      <headerFooter alignWithMargins="0"/>
    </customSheetView>
    <customSheetView guid="{D0757F9E-DF41-4B40-A5E5-F4F8FDD8D61D}" state="hidden">
      <selection sqref="A1:F1"/>
      <pageMargins left="0" right="0" top="0" bottom="0" header="0" footer="0"/>
      <pageSetup orientation="portrait" r:id="rId24"/>
      <headerFooter alignWithMargins="0"/>
    </customSheetView>
    <customSheetView guid="{E97134B6-5E8D-4951-8DA0-73D065532361}" state="hidden">
      <selection sqref="A1:F1"/>
      <pageMargins left="0" right="0" top="0" bottom="0" header="0" footer="0"/>
      <pageSetup orientation="portrait" r:id="rId25"/>
      <headerFooter alignWithMargins="0"/>
    </customSheetView>
    <customSheetView guid="{C431BC99-7569-44AB-83F6-AB73BDED3783}" state="hidden">
      <selection sqref="A1:F1"/>
      <pageMargins left="0" right="0" top="0" bottom="0" header="0" footer="0"/>
      <pageSetup orientation="portrait" r:id="rId26"/>
      <headerFooter alignWithMargins="0"/>
    </customSheetView>
    <customSheetView guid="{3D7485D4-8B22-4B60-AFED-214FFEBEC996}" state="hidden">
      <selection sqref="A1:F1"/>
      <pageMargins left="0" right="0" top="0" bottom="0" header="0" footer="0"/>
      <pageSetup orientation="portrait" r:id="rId27"/>
      <headerFooter alignWithMargins="0"/>
    </customSheetView>
    <customSheetView guid="{C1509BCB-6271-4823-8162-379A0BECF309}" state="hidden">
      <selection sqref="A1:F1"/>
      <pageMargins left="0" right="0" top="0" bottom="0" header="0" footer="0"/>
      <pageSetup orientation="portrait" r:id="rId28"/>
      <headerFooter alignWithMargins="0"/>
    </customSheetView>
    <customSheetView guid="{B535BD94-65F4-4909-8C8E-E86709E2A476}" state="hidden">
      <selection sqref="A1:F1"/>
      <pageMargins left="0" right="0" top="0" bottom="0" header="0" footer="0"/>
      <pageSetup orientation="portrait" r:id="rId29"/>
      <headerFooter alignWithMargins="0"/>
    </customSheetView>
    <customSheetView guid="{D740C66E-3500-4CD9-B3E0-6816AA23C943}" state="hidden">
      <selection sqref="A1:F1"/>
      <pageMargins left="0" right="0" top="0" bottom="0" header="0" footer="0"/>
      <pageSetup orientation="portrait" r:id="rId30"/>
      <headerFooter alignWithMargins="0"/>
    </customSheetView>
    <customSheetView guid="{669A479F-2379-4FA5-9E9A-84868BC66652}" state="hidden">
      <selection sqref="A1:F1"/>
      <pageMargins left="0" right="0" top="0" bottom="0" header="0" footer="0"/>
      <pageSetup orientation="portrait" r:id="rId31"/>
      <headerFooter alignWithMargins="0"/>
    </customSheetView>
    <customSheetView guid="{DE035FB0-2CA1-4023-BC22-3DADA3977B89}" state="hidden">
      <selection sqref="A1:F1"/>
      <pageMargins left="0" right="0" top="0" bottom="0" header="0" footer="0"/>
      <pageSetup orientation="portrait" r:id="rId32"/>
      <headerFooter alignWithMargins="0"/>
    </customSheetView>
    <customSheetView guid="{67F5C388-2549-4EA3-9BC3-B2243CD03065}" state="hidden">
      <selection sqref="A1:F1"/>
      <pageMargins left="0" right="0" top="0" bottom="0" header="0" footer="0"/>
      <pageSetup orientation="portrait" r:id="rId33"/>
      <headerFooter alignWithMargins="0"/>
    </customSheetView>
    <customSheetView guid="{17B393F9-58FB-4C8A-BA36-EE3D99C6B20A}"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9D1C7440-73A9-478A-BEB9-87B8CB1A08D5}" state="hidden">
      <pageMargins left="0" right="0" top="0" bottom="0" header="0" footer="0"/>
    </customSheetView>
    <customSheetView guid="{3D35547A-C7A7-4365-9B6F-E005D667DB30}" state="hidden">
      <pageMargins left="0" right="0" top="0" bottom="0" header="0" footer="0"/>
    </customSheetView>
    <customSheetView guid="{5ABC3710-AA5A-4945-ADAE-A94A47CF63D8}" state="hidden">
      <pageMargins left="0" right="0" top="0" bottom="0" header="0" footer="0"/>
    </customSheetView>
    <customSheetView guid="{15CFD519-1213-4A8D-B348-9E21E48996A3}" state="hidden">
      <pageMargins left="0" right="0" top="0" bottom="0" header="0" footer="0"/>
    </customSheetView>
    <customSheetView guid="{A8C3F6CB-9FED-463C-BD60-E40C9BB21FCB}" state="hidden">
      <pageMargins left="0" right="0" top="0" bottom="0" header="0" footer="0"/>
    </customSheetView>
    <customSheetView guid="{7714FE4E-7B9B-4801-B72D-B9EBBBC550F4}" state="hidden">
      <pageMargins left="0" right="0" top="0" bottom="0" header="0" footer="0"/>
    </customSheetView>
    <customSheetView guid="{223BC0FC-814D-40F0-9795-CE82A16FF3A5}" state="hidden">
      <pageMargins left="0" right="0" top="0" bottom="0" header="0" footer="0"/>
    </customSheetView>
    <customSheetView guid="{7DC2D5F9-066C-4A1B-9D4D-EA638F225909}" state="hidden">
      <pageMargins left="0" right="0" top="0" bottom="0" header="0" footer="0"/>
    </customSheetView>
    <customSheetView guid="{498493C3-769C-4143-9114-C68CD1D40B11}" state="hidden">
      <pageMargins left="0" right="0" top="0" bottom="0" header="0" footer="0"/>
    </customSheetView>
    <customSheetView guid="{B835C05C-B615-4DCB-982D-4519616B3CD8}"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C431BC99-7569-44AB-83F6-AB73BDED3783}" state="hidden">
      <pageMargins left="0" right="0" top="0" bottom="0" header="0" footer="0"/>
    </customSheetView>
    <customSheetView guid="{3D7485D4-8B22-4B60-AFED-214FFEBEC996}" state="hidden">
      <pageMargins left="0" right="0" top="0" bottom="0" header="0" footer="0"/>
    </customSheetView>
    <customSheetView guid="{C1509BCB-6271-4823-8162-379A0BECF309}" state="hidden">
      <pageMargins left="0" right="0" top="0" bottom="0" header="0" footer="0"/>
    </customSheetView>
    <customSheetView guid="{B535BD94-65F4-4909-8C8E-E86709E2A476}" state="hidden">
      <pageMargins left="0" right="0" top="0" bottom="0" header="0" footer="0"/>
    </customSheetView>
    <customSheetView guid="{D740C66E-3500-4CD9-B3E0-6816AA23C943}" state="hidden">
      <pageMargins left="0" right="0" top="0" bottom="0" header="0" footer="0"/>
    </customSheetView>
    <customSheetView guid="{669A479F-2379-4FA5-9E9A-84868BC66652}" state="hidden">
      <pageMargins left="0" right="0" top="0" bottom="0" header="0" footer="0"/>
    </customSheetView>
    <customSheetView guid="{DE035FB0-2CA1-4023-BC22-3DADA3977B89}" state="hidden">
      <pageMargins left="0" right="0" top="0" bottom="0" header="0" footer="0"/>
    </customSheetView>
    <customSheetView guid="{67F5C388-2549-4EA3-9BC3-B2243CD03065}" state="hidden">
      <pageMargins left="0" right="0" top="0" bottom="0" header="0" footer="0"/>
    </customSheetView>
    <customSheetView guid="{17B393F9-58FB-4C8A-BA36-EE3D99C6B20A}"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Arshia Sharma {अर्शिया शर्मा}</cp:lastModifiedBy>
  <cp:revision/>
  <dcterms:created xsi:type="dcterms:W3CDTF">2001-07-26T10:23:15Z</dcterms:created>
  <dcterms:modified xsi:type="dcterms:W3CDTF">2026-04-02T11:00:34Z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