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66925"/>
  <mc:AlternateContent xmlns:mc="http://schemas.openxmlformats.org/markup-compatibility/2006">
    <mc:Choice Requires="x15">
      <x15ac:absPath xmlns:x15ac="http://schemas.microsoft.com/office/spreadsheetml/2010/11/ac" url="D:\Onedrive - Rishi Tandon\OneDrive - Power Grid Corporation of India Limited\CC CS - G11\Prashant Verma\RTM\Running\FOTE Package OPGW-07\03-Bid docs\Volume-III\"/>
    </mc:Choice>
  </mc:AlternateContent>
  <xr:revisionPtr revIDLastSave="0" documentId="13_ncr:1_{4CB2134B-B111-4D67-9C61-A2AE721F0463}" xr6:coauthVersionLast="47" xr6:coauthVersionMax="47" xr10:uidLastSave="{00000000-0000-0000-0000-000000000000}"/>
  <workbookProtection workbookAlgorithmName="SHA-512" workbookHashValue="kj+GPYxj/9w48Hp5qnaxhhKU9ZKg3FTxIRgu9ce+dK0B+dpPjyEwTgSFZGD6UPGMPmnRKD8aBVxNDPgEt0fSYA==" workbookSaltValue="UCd4llYcjijmZ1cvadw/Cw==" workbookSpinCount="100000" lockStructure="1"/>
  <bookViews>
    <workbookView xWindow="-120" yWindow="-120" windowWidth="29040" windowHeight="15720" tabRatio="749"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'Sch-1'!$A$16:$O$63</definedName>
    <definedName name="_xlnm._FilterDatabase" localSheetId="5" hidden="1">'Sch-2'!$G$61:$J$62</definedName>
    <definedName name="_xlnm._FilterDatabase" localSheetId="6" hidden="1">'Sch-3 '!$A$16:$Q$27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'Sch-1'!$A$1:$O$70</definedName>
    <definedName name="_xlnm.Print_Area" localSheetId="5">'Sch-2'!$A$1:$K$71</definedName>
    <definedName name="_xlnm.Print_Area" localSheetId="6">'Sch-3 '!$A$1:$Q$35</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'Sch-1'!$A$1:$O$71</definedName>
    <definedName name="Z_01ACF2E1_8E61_4459_ABC1_B6C183DEED61_.wvu.PrintArea" localSheetId="5" hidden="1">'Sch-2'!$A$1:$J$61</definedName>
    <definedName name="Z_01ACF2E1_8E61_4459_ABC1_B6C183DEED61_.wvu.PrintArea" localSheetId="6" hidden="1">'Sch-3 '!$A$1:$P$28</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'Sch-1'!$A$17:$AZ$59</definedName>
    <definedName name="Z_0D897A0D_14C5_4BD1_B11A_C8754685A103_.wvu.FilterData" localSheetId="5" hidden="1">'Sch-2'!$G$61:$J$62</definedName>
    <definedName name="Z_0D897A0D_14C5_4BD1_B11A_C8754685A103_.wvu.FilterData" localSheetId="6" hidden="1">'Sch-3 '!$A$18:$BB$27</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'Sch-1'!$A$1:$O$70</definedName>
    <definedName name="Z_0D897A0D_14C5_4BD1_B11A_C8754685A103_.wvu.PrintArea" localSheetId="5" hidden="1">'Sch-2'!$A$1:$K$71</definedName>
    <definedName name="Z_0D897A0D_14C5_4BD1_B11A_C8754685A103_.wvu.PrintArea" localSheetId="6" hidden="1">'Sch-3 '!$A$1:$Q$35</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'Sch-2'!$63:$65</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'Sch-1'!$A$60:$AZ$62</definedName>
    <definedName name="Z_0E784DF4_DCB0_4594_B697_9BB3E5A34D91_.wvu.FilterData" localSheetId="5" hidden="1">'Sch-2'!$G$61:$J$62</definedName>
    <definedName name="Z_0E784DF4_DCB0_4594_B697_9BB3E5A34D91_.wvu.FilterData" localSheetId="6" hidden="1">'Sch-3 '!$A$28:$BB$29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'Sch-1'!$A$1:$O$70</definedName>
    <definedName name="Z_0E784DF4_DCB0_4594_B697_9BB3E5A34D91_.wvu.PrintArea" localSheetId="5" hidden="1">'Sch-2'!$A$1:$J$71</definedName>
    <definedName name="Z_0E784DF4_DCB0_4594_B697_9BB3E5A34D91_.wvu.PrintArea" localSheetId="6" hidden="1">'Sch-3 '!$A$1:$Q$35</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'Sch-1'!$A$60:$AZ$62</definedName>
    <definedName name="Z_12CD1B5E_A60A_4336_BE5B_8500E8354FE1_.wvu.FilterData" localSheetId="5" hidden="1">'Sch-2'!$G$61:$J$62</definedName>
    <definedName name="Z_12CD1B5E_A60A_4336_BE5B_8500E8354FE1_.wvu.FilterData" localSheetId="6" hidden="1">'Sch-3 '!$A$28:$BB$29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'Sch-1'!$A$1:$O$70</definedName>
    <definedName name="Z_12CD1B5E_A60A_4336_BE5B_8500E8354FE1_.wvu.PrintArea" localSheetId="5" hidden="1">'Sch-2'!$A$1:$K$71</definedName>
    <definedName name="Z_12CD1B5E_A60A_4336_BE5B_8500E8354FE1_.wvu.PrintArea" localSheetId="6" hidden="1">'Sch-3 '!$A$1:$Q$35</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'Sch-1'!$A$60:$O$65</definedName>
    <definedName name="Z_14D7F02E_BCCA_4517_ABC7_537FF4AEB67A_.wvu.FilterData" localSheetId="6" hidden="1">'Sch-3 '!$A$16:$P$29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'Sch-1'!$A$1:$O$71</definedName>
    <definedName name="Z_14D7F02E_BCCA_4517_ABC7_537FF4AEB67A_.wvu.PrintArea" localSheetId="5" hidden="1">'Sch-2'!$A$1:$J$70</definedName>
    <definedName name="Z_14D7F02E_BCCA_4517_ABC7_537FF4AEB67A_.wvu.PrintArea" localSheetId="6" hidden="1">'Sch-3 '!$A$1:$P$36</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'Sch-2'!$G$61:$J$62</definedName>
    <definedName name="Z_223BC0FC_814D_40F0_9795_CE82A16FF3A5_.wvu.FilterData" localSheetId="6" hidden="1">'Sch-3 '!$A$28:$P$29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'Sch-1'!$A$1:$O$70</definedName>
    <definedName name="Z_223BC0FC_814D_40F0_9795_CE82A16FF3A5_.wvu.PrintArea" localSheetId="5" hidden="1">'Sch-2'!$A$1:$J$69</definedName>
    <definedName name="Z_223BC0FC_814D_40F0_9795_CE82A16FF3A5_.wvu.PrintArea" localSheetId="6" hidden="1">'Sch-3 '!$A$1:$P$35</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'Sch-2'!$G$61:$J$62</definedName>
    <definedName name="Z_27A45B7A_04F2_4516_B80B_5ED0825D4ED3_.wvu.FilterData" localSheetId="6" hidden="1">'Sch-3 '!$A$28:$P$29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'Sch-1'!$A$1:$O$71</definedName>
    <definedName name="Z_27A45B7A_04F2_4516_B80B_5ED0825D4ED3_.wvu.PrintArea" localSheetId="5" hidden="1">'Sch-2'!$A$1:$J$70</definedName>
    <definedName name="Z_27A45B7A_04F2_4516_B80B_5ED0825D4ED3_.wvu.PrintArea" localSheetId="6" hidden="1">'Sch-3 '!$A$1:$P$36</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'Sch-1'!$A$60:$AZ$62</definedName>
    <definedName name="Z_2B5B6511_F071_4C6C_8CE7_AD89764673F9_.wvu.FilterData" localSheetId="5" hidden="1">'Sch-2'!$G$61:$J$62</definedName>
    <definedName name="Z_2B5B6511_F071_4C6C_8CE7_AD89764673F9_.wvu.FilterData" localSheetId="6" hidden="1">'Sch-3 '!$A$28:$BB$29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'Sch-1'!$A$1:$O$70</definedName>
    <definedName name="Z_2B5B6511_F071_4C6C_8CE7_AD89764673F9_.wvu.PrintArea" localSheetId="5" hidden="1">'Sch-2'!$A$1:$K$71</definedName>
    <definedName name="Z_2B5B6511_F071_4C6C_8CE7_AD89764673F9_.wvu.PrintArea" localSheetId="6" hidden="1">'Sch-3 '!$A$1:$Q$35</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'Sch-1'!$A$18:$AY$59</definedName>
    <definedName name="Z_302D9D75_0757_45DA_AFBF_614F08F1401B_.wvu.FilterData" localSheetId="5" hidden="1">'Sch-2'!$G$61:$J$62</definedName>
    <definedName name="Z_302D9D75_0757_45DA_AFBF_614F08F1401B_.wvu.FilterData" localSheetId="6" hidden="1">'Sch-3 '!$A$28:$BB$29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'Sch-1'!$A$1:$O$70</definedName>
    <definedName name="Z_302D9D75_0757_45DA_AFBF_614F08F1401B_.wvu.PrintArea" localSheetId="5" hidden="1">'Sch-2'!$A$1:$K$71</definedName>
    <definedName name="Z_302D9D75_0757_45DA_AFBF_614F08F1401B_.wvu.PrintArea" localSheetId="6" hidden="1">'Sch-3 '!$A$1:$Q$35</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'Sch-1'!$A$60:$AZ$62</definedName>
    <definedName name="Z_49037B54_2990_41F2_A98D_615EDAEEEC02_.wvu.FilterData" localSheetId="5" hidden="1">'Sch-2'!$G$61:$J$62</definedName>
    <definedName name="Z_49037B54_2990_41F2_A98D_615EDAEEEC02_.wvu.FilterData" localSheetId="6" hidden="1">'Sch-3 '!$A$28:$BB$29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'Sch-1'!$A$1:$O$70</definedName>
    <definedName name="Z_49037B54_2990_41F2_A98D_615EDAEEEC02_.wvu.PrintArea" localSheetId="5" hidden="1">'Sch-2'!$A$1:$J$71</definedName>
    <definedName name="Z_49037B54_2990_41F2_A98D_615EDAEEEC02_.wvu.PrintArea" localSheetId="6" hidden="1">'Sch-3 '!$A$1:$Q$35</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'Sch-1'!$A$60:$AZ$62</definedName>
    <definedName name="Z_498493C3_769C_4143_9114_C68CD1D40B11_.wvu.FilterData" localSheetId="5" hidden="1">'Sch-2'!$G$61:$J$62</definedName>
    <definedName name="Z_498493C3_769C_4143_9114_C68CD1D40B11_.wvu.FilterData" localSheetId="6" hidden="1">'Sch-3 '!$A$28:$BB$29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'Sch-1'!$A$1:$O$70</definedName>
    <definedName name="Z_498493C3_769C_4143_9114_C68CD1D40B11_.wvu.PrintArea" localSheetId="5" hidden="1">'Sch-2'!$A$1:$J$71</definedName>
    <definedName name="Z_498493C3_769C_4143_9114_C68CD1D40B11_.wvu.PrintArea" localSheetId="6" hidden="1">'Sch-3 '!$A$1:$Q$35</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'Sch-2'!$G$61:$J$62</definedName>
    <definedName name="Z_4AA1107B_A795_4744_B566_827168772C7A_.wvu.FilterData" localSheetId="6" hidden="1">'Sch-3 '!$A$28:$P$29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'Sch-1'!$A$1:$O$70</definedName>
    <definedName name="Z_4AA1107B_A795_4744_B566_827168772C7A_.wvu.PrintArea" localSheetId="5" hidden="1">'Sch-2'!$A$1:$J$69</definedName>
    <definedName name="Z_4AA1107B_A795_4744_B566_827168772C7A_.wvu.PrintArea" localSheetId="6" hidden="1">'Sch-3 '!$A$1:$P$35</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'Sch-1'!$A$1:$O$71</definedName>
    <definedName name="Z_4F65FF32_EC61_4022_A399_2986D7B6B8B3_.wvu.PrintArea" localSheetId="5" hidden="1">'Sch-2'!$A$1:$J$61</definedName>
    <definedName name="Z_4F65FF32_EC61_4022_A399_2986D7B6B8B3_.wvu.PrintArea" localSheetId="6" hidden="1">'Sch-3 '!$A$1:$P$28</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'Sch-1'!$96:$162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'Sch-2'!$G$61:$J$62</definedName>
    <definedName name="Z_7487ED9F_BBED_4B2A_9631_22F1A430946B_.wvu.FilterData" localSheetId="6" hidden="1">'Sch-3 '!$A$28:$P$29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'Sch-1'!$A$1:$O$70</definedName>
    <definedName name="Z_7487ED9F_BBED_4B2A_9631_22F1A430946B_.wvu.PrintArea" localSheetId="5" hidden="1">'Sch-2'!$A$1:$J$69</definedName>
    <definedName name="Z_7487ED9F_BBED_4B2A_9631_22F1A430946B_.wvu.PrintArea" localSheetId="6" hidden="1">'Sch-3 '!$A$1:$P$35</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'Sch-1'!$A$18:$AY$59</definedName>
    <definedName name="Z_7B2C193D_327B_40D6_809F_9A3DFB75744C_.wvu.FilterData" localSheetId="5" hidden="1">'Sch-2'!$G$61:$J$62</definedName>
    <definedName name="Z_7B2C193D_327B_40D6_809F_9A3DFB75744C_.wvu.FilterData" localSheetId="6" hidden="1">'Sch-3 '!$A$18:$BB$27</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'Sch-1'!$A$1:$O$70</definedName>
    <definedName name="Z_7B2C193D_327B_40D6_809F_9A3DFB75744C_.wvu.PrintArea" localSheetId="5" hidden="1">'Sch-2'!$A$1:$K$71</definedName>
    <definedName name="Z_7B2C193D_327B_40D6_809F_9A3DFB75744C_.wvu.PrintArea" localSheetId="6" hidden="1">'Sch-3 '!$A$1:$Q$35</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'Sch-2'!$63:$65</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'Sch-1'!$A$60:$AZ$62</definedName>
    <definedName name="Z_8E2BD47E_9D90_4E85_B636_9331A76FA1A9_.wvu.FilterData" localSheetId="5" hidden="1">'Sch-2'!$G$61:$J$62</definedName>
    <definedName name="Z_8E2BD47E_9D90_4E85_B636_9331A76FA1A9_.wvu.FilterData" localSheetId="6" hidden="1">'Sch-3 '!$A$28:$BB$29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'Sch-1'!$A$1:$O$70</definedName>
    <definedName name="Z_8E2BD47E_9D90_4E85_B636_9331A76FA1A9_.wvu.PrintArea" localSheetId="5" hidden="1">'Sch-2'!$A$1:$K$71</definedName>
    <definedName name="Z_8E2BD47E_9D90_4E85_B636_9331A76FA1A9_.wvu.PrintArea" localSheetId="6" hidden="1">'Sch-3 '!$A$1:$Q$35</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'Sch-2'!$G$61:$J$62</definedName>
    <definedName name="Z_A7DBDDEF_9245_44C6_9EBF_032DB6E1C0A2_.wvu.FilterData" localSheetId="6" hidden="1">'Sch-3 '!$A$28:$P$29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'Sch-1'!$A$1:$O$70</definedName>
    <definedName name="Z_A7DBDDEF_9245_44C6_9EBF_032DB6E1C0A2_.wvu.PrintArea" localSheetId="5" hidden="1">'Sch-2'!$A$1:$J$69</definedName>
    <definedName name="Z_A7DBDDEF_9245_44C6_9EBF_032DB6E1C0A2_.wvu.PrintArea" localSheetId="6" hidden="1">'Sch-3 '!$A$1:$P$35</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'Sch-2'!$G$61:$J$62</definedName>
    <definedName name="Z_B23AD343_29DA_4CE0_BD10_47BF44F3782F_.wvu.FilterData" localSheetId="6" hidden="1">'Sch-3 '!$A$28:$P$29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'Sch-1'!$A$1:$O$70</definedName>
    <definedName name="Z_B23AD343_29DA_4CE0_BD10_47BF44F3782F_.wvu.PrintArea" localSheetId="5" hidden="1">'Sch-2'!$A$1:$J$69</definedName>
    <definedName name="Z_B23AD343_29DA_4CE0_BD10_47BF44F3782F_.wvu.PrintArea" localSheetId="6" hidden="1">'Sch-3 '!$A$1:$P$35</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'Sch-2'!$G$61:$J$62</definedName>
    <definedName name="Z_B3CE7B10_A914_4559_A6DA_AED8C22AFD6D_.wvu.FilterData" localSheetId="6" hidden="1">'Sch-3 '!$A$28:$P$29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'Sch-1'!$A$1:$O$70</definedName>
    <definedName name="Z_B3CE7B10_A914_4559_A6DA_AED8C22AFD6D_.wvu.PrintArea" localSheetId="5" hidden="1">'Sch-2'!$A$1:$J$69</definedName>
    <definedName name="Z_B3CE7B10_A914_4559_A6DA_AED8C22AFD6D_.wvu.PrintArea" localSheetId="6" hidden="1">'Sch-3 '!$A$1:$P$35</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'Sch-1'!$A$60:$AZ$62</definedName>
    <definedName name="Z_B835C05C_B615_4DCB_982D_4519616B3CD8_.wvu.FilterData" localSheetId="5" hidden="1">'Sch-2'!$G$61:$J$62</definedName>
    <definedName name="Z_B835C05C_B615_4DCB_982D_4519616B3CD8_.wvu.FilterData" localSheetId="6" hidden="1">'Sch-3 '!$A$28:$BB$29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'Sch-1'!$A$1:$O$70</definedName>
    <definedName name="Z_B835C05C_B615_4DCB_982D_4519616B3CD8_.wvu.PrintArea" localSheetId="5" hidden="1">'Sch-2'!$A$1:$J$69</definedName>
    <definedName name="Z_B835C05C_B615_4DCB_982D_4519616B3CD8_.wvu.PrintArea" localSheetId="6" hidden="1">'Sch-3 '!$A$1:$P$35</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'Sch-1'!$A$60:$AZ$62</definedName>
    <definedName name="Z_C431BC99_7569_44AB_83F6_AB73BDED3783_.wvu.FilterData" localSheetId="5" hidden="1">'Sch-2'!$G$61:$J$62</definedName>
    <definedName name="Z_C431BC99_7569_44AB_83F6_AB73BDED3783_.wvu.FilterData" localSheetId="6" hidden="1">'Sch-3 '!$A$28:$BB$29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'Sch-1'!$A$1:$O$70</definedName>
    <definedName name="Z_C431BC99_7569_44AB_83F6_AB73BDED3783_.wvu.PrintArea" localSheetId="5" hidden="1">'Sch-2'!$A$1:$J$69</definedName>
    <definedName name="Z_C431BC99_7569_44AB_83F6_AB73BDED3783_.wvu.PrintArea" localSheetId="6" hidden="1">'Sch-3 '!$A$1:$P$35</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'Sch-1'!$A$18:$AY$59</definedName>
    <definedName name="Z_C6A7FFED_91EB_41DF_A944_2BFB2D792481_.wvu.FilterData" localSheetId="5" hidden="1">'Sch-2'!$G$61:$J$62</definedName>
    <definedName name="Z_C6A7FFED_91EB_41DF_A944_2BFB2D792481_.wvu.FilterData" localSheetId="6" hidden="1">'Sch-3 '!$A$28:$BB$29</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'Sch-1'!$A$1:$O$70</definedName>
    <definedName name="Z_C6A7FFED_91EB_41DF_A944_2BFB2D792481_.wvu.PrintArea" localSheetId="5" hidden="1">'Sch-2'!$A$1:$K$71</definedName>
    <definedName name="Z_C6A7FFED_91EB_41DF_A944_2BFB2D792481_.wvu.PrintArea" localSheetId="6" hidden="1">'Sch-3 '!$A$1:$Q$35</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'Sch-2'!$G$61:$J$62</definedName>
    <definedName name="Z_D0757F9E_DF41_4B40_A5E5_F4F8FDD8D61D_.wvu.FilterData" localSheetId="6" hidden="1">'Sch-3 '!$A$28:$P$29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'Sch-1'!$A$1:$O$70</definedName>
    <definedName name="Z_D0757F9E_DF41_4B40_A5E5_F4F8FDD8D61D_.wvu.PrintArea" localSheetId="5" hidden="1">'Sch-2'!$A$1:$J$69</definedName>
    <definedName name="Z_D0757F9E_DF41_4B40_A5E5_F4F8FDD8D61D_.wvu.PrintArea" localSheetId="6" hidden="1">'Sch-3 '!$A$1:$P$35</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'Sch-2'!$G$61:$J$62</definedName>
    <definedName name="Z_D53177B2_31EC_4222_B97A_A37DCFD9E45B_.wvu.FilterData" localSheetId="6" hidden="1">'Sch-3 '!$A$28:$P$29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'Sch-1'!$A$1:$O$70</definedName>
    <definedName name="Z_D53177B2_31EC_4222_B97A_A37DCFD9E45B_.wvu.PrintArea" localSheetId="5" hidden="1">'Sch-2'!$A$1:$J$69</definedName>
    <definedName name="Z_D53177B2_31EC_4222_B97A_A37DCFD9E45B_.wvu.PrintArea" localSheetId="6" hidden="1">'Sch-3 '!$A$1:$P$35</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'Sch-1'!$A$60:$AZ$62</definedName>
    <definedName name="Z_E31EEC54_5F58_47EA_99FC_C1E22AF5375A_.wvu.FilterData" localSheetId="5" hidden="1">'Sch-2'!$G$61:$J$62</definedName>
    <definedName name="Z_E31EEC54_5F58_47EA_99FC_C1E22AF5375A_.wvu.FilterData" localSheetId="6" hidden="1">'Sch-3 '!$A$28:$BB$29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'Sch-1'!$A$1:$O$70</definedName>
    <definedName name="Z_E31EEC54_5F58_47EA_99FC_C1E22AF5375A_.wvu.PrintArea" localSheetId="5" hidden="1">'Sch-2'!$A$1:$J$71</definedName>
    <definedName name="Z_E31EEC54_5F58_47EA_99FC_C1E22AF5375A_.wvu.PrintArea" localSheetId="6" hidden="1">'Sch-3 '!$A$1:$Q$35</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'Sch-2'!$G$61:$J$62</definedName>
    <definedName name="Z_E97134B6_5E8D_4951_8DA0_73D065532361_.wvu.FilterData" localSheetId="6" hidden="1">'Sch-3 '!$A$28:$P$29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'Sch-1'!$A$1:$O$70</definedName>
    <definedName name="Z_E97134B6_5E8D_4951_8DA0_73D065532361_.wvu.PrintArea" localSheetId="5" hidden="1">'Sch-2'!$A$1:$J$69</definedName>
    <definedName name="Z_E97134B6_5E8D_4951_8DA0_73D065532361_.wvu.PrintArea" localSheetId="6" hidden="1">'Sch-3 '!$A$1:$P$35</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'Sch-2'!$G$61:$J$62</definedName>
    <definedName name="Z_E9F4E142_7D26_464D_BECA_4F3806DB1FE1_.wvu.FilterData" localSheetId="6" hidden="1">'Sch-3 '!$A$28:$P$29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'Sch-1'!$A$1:$O$70</definedName>
    <definedName name="Z_E9F4E142_7D26_464D_BECA_4F3806DB1FE1_.wvu.PrintArea" localSheetId="5" hidden="1">'Sch-2'!$A$1:$J$69</definedName>
    <definedName name="Z_E9F4E142_7D26_464D_BECA_4F3806DB1FE1_.wvu.PrintArea" localSheetId="6" hidden="1">'Sch-3 '!$A$1:$P$35</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'Sch-2'!$G$61:$J$62</definedName>
    <definedName name="Z_ECE9294F_C910_4036_88BC_B1F2176FB06B_.wvu.FilterData" localSheetId="6" hidden="1">'Sch-3 '!$A$28:$P$29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'Sch-1'!$A$1:$O$70</definedName>
    <definedName name="Z_ECE9294F_C910_4036_88BC_B1F2176FB06B_.wvu.PrintArea" localSheetId="5" hidden="1">'Sch-2'!$A$1:$J$69</definedName>
    <definedName name="Z_ECE9294F_C910_4036_88BC_B1F2176FB06B_.wvu.PrintArea" localSheetId="6" hidden="1">'Sch-3 '!$A$1:$P$35</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'Sch-2'!$G$61:$J$62</definedName>
    <definedName name="Z_EE46BCD1_F715_4FA9_A5FC_1B125AD601E0_.wvu.FilterData" localSheetId="6" hidden="1">'Sch-3 '!$A$28:$P$29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'Sch-1'!$A$1:$O$70</definedName>
    <definedName name="Z_EE46BCD1_F715_4FA9_A5FC_1B125AD601E0_.wvu.PrintArea" localSheetId="5" hidden="1">'Sch-2'!$A$1:$J$69</definedName>
    <definedName name="Z_EE46BCD1_F715_4FA9_A5FC_1B125AD601E0_.wvu.PrintArea" localSheetId="6" hidden="1">'Sch-3 '!$A$1:$P$35</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 i="12" l="1"/>
  <c r="P20" i="7" l="1"/>
  <c r="R20" i="7" s="1"/>
  <c r="S20" i="7" s="1"/>
  <c r="Q20" i="7" s="1"/>
  <c r="P21" i="7"/>
  <c r="R21" i="7" s="1"/>
  <c r="S21" i="7" s="1"/>
  <c r="Q21" i="7" s="1"/>
  <c r="P22" i="7"/>
  <c r="R22" i="7" s="1"/>
  <c r="S22" i="7" s="1"/>
  <c r="Q22" i="7" s="1"/>
  <c r="P23" i="7"/>
  <c r="R23" i="7" s="1"/>
  <c r="S23" i="7" s="1"/>
  <c r="Q23" i="7" s="1"/>
  <c r="P24" i="7"/>
  <c r="R24" i="7" s="1"/>
  <c r="S24" i="7" s="1"/>
  <c r="Q24" i="7" s="1"/>
  <c r="P25" i="7"/>
  <c r="R25" i="7" s="1"/>
  <c r="S25" i="7" s="1"/>
  <c r="Q25" i="7" s="1"/>
  <c r="P26" i="7"/>
  <c r="R26" i="7" s="1"/>
  <c r="S26" i="7" s="1"/>
  <c r="Q26" i="7" s="1"/>
  <c r="P27" i="7"/>
  <c r="R27" i="7" s="1"/>
  <c r="S27" i="7" s="1"/>
  <c r="Q27" i="7" s="1"/>
  <c r="P19" i="7"/>
  <c r="R19" i="7" s="1"/>
  <c r="S19" i="7" s="1"/>
  <c r="Q19" i="7" s="1"/>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19" i="6"/>
  <c r="N20" i="5"/>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N44" i="5"/>
  <c r="N45" i="5"/>
  <c r="N46" i="5"/>
  <c r="N47" i="5"/>
  <c r="N48" i="5"/>
  <c r="N49" i="5"/>
  <c r="N50" i="5"/>
  <c r="N51" i="5"/>
  <c r="N52" i="5"/>
  <c r="N53" i="5"/>
  <c r="N54" i="5"/>
  <c r="N55" i="5"/>
  <c r="N56" i="5"/>
  <c r="N57" i="5"/>
  <c r="N58" i="5"/>
  <c r="N59" i="5"/>
  <c r="N19" i="5"/>
  <c r="K24" i="16"/>
  <c r="K25" i="16"/>
  <c r="K23" i="16"/>
  <c r="T27" i="7"/>
  <c r="T26" i="7"/>
  <c r="T25" i="7"/>
  <c r="T24" i="7"/>
  <c r="T23" i="7"/>
  <c r="T22" i="7"/>
  <c r="T21" i="7"/>
  <c r="T20" i="7"/>
  <c r="T19" i="7"/>
  <c r="P42" i="5"/>
  <c r="T42" i="5" s="1"/>
  <c r="P41" i="5"/>
  <c r="T41" i="5" s="1"/>
  <c r="P40" i="5"/>
  <c r="T40" i="5" s="1"/>
  <c r="P39" i="5"/>
  <c r="T39" i="5" s="1"/>
  <c r="P38" i="5"/>
  <c r="T38" i="5" s="1"/>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Q30" i="7" l="1"/>
  <c r="J62" i="6"/>
  <c r="N60" i="5"/>
  <c r="P29" i="7"/>
  <c r="P57" i="5"/>
  <c r="T57" i="5" s="1"/>
  <c r="Q57" i="5"/>
  <c r="R57" i="5" s="1"/>
  <c r="O57" i="5" s="1"/>
  <c r="P56" i="5"/>
  <c r="T56" i="5" s="1"/>
  <c r="Q56" i="5"/>
  <c r="R56" i="5" s="1"/>
  <c r="O56" i="5" s="1"/>
  <c r="P55" i="5"/>
  <c r="T55" i="5" s="1"/>
  <c r="Q55" i="5"/>
  <c r="R55" i="5" s="1"/>
  <c r="O55" i="5" s="1"/>
  <c r="P54" i="5"/>
  <c r="T54" i="5" s="1"/>
  <c r="Q54" i="5"/>
  <c r="R54" i="5" s="1"/>
  <c r="O54" i="5" s="1"/>
  <c r="P53" i="5"/>
  <c r="T53" i="5" s="1"/>
  <c r="Q53" i="5"/>
  <c r="R53" i="5" s="1"/>
  <c r="O53" i="5" s="1"/>
  <c r="P52" i="5"/>
  <c r="T52" i="5" s="1"/>
  <c r="Q52" i="5"/>
  <c r="R52" i="5" s="1"/>
  <c r="O52" i="5" s="1"/>
  <c r="P51" i="5"/>
  <c r="T51" i="5" s="1"/>
  <c r="Q51" i="5"/>
  <c r="R51" i="5" s="1"/>
  <c r="O51" i="5" s="1"/>
  <c r="P50" i="5"/>
  <c r="T50" i="5" s="1"/>
  <c r="Q50" i="5"/>
  <c r="R50" i="5" s="1"/>
  <c r="O50" i="5" s="1"/>
  <c r="P49" i="5"/>
  <c r="T49" i="5" s="1"/>
  <c r="Q49" i="5"/>
  <c r="R49" i="5" s="1"/>
  <c r="O49" i="5" s="1"/>
  <c r="P48" i="5"/>
  <c r="T48" i="5" s="1"/>
  <c r="Q48" i="5"/>
  <c r="R48" i="5" s="1"/>
  <c r="O48" i="5" s="1"/>
  <c r="P47" i="5"/>
  <c r="T47" i="5" s="1"/>
  <c r="Q47" i="5"/>
  <c r="R47" i="5" s="1"/>
  <c r="O47" i="5" s="1"/>
  <c r="P46" i="5"/>
  <c r="T46" i="5" s="1"/>
  <c r="Q46" i="5"/>
  <c r="R46" i="5" s="1"/>
  <c r="O46" i="5" s="1"/>
  <c r="P45" i="5"/>
  <c r="T45" i="5" s="1"/>
  <c r="Q45" i="5"/>
  <c r="R45" i="5" s="1"/>
  <c r="O45" i="5" s="1"/>
  <c r="P44" i="5"/>
  <c r="T44" i="5" s="1"/>
  <c r="Q44" i="5"/>
  <c r="R44" i="5" s="1"/>
  <c r="O44" i="5" s="1"/>
  <c r="P43" i="5"/>
  <c r="T43" i="5" s="1"/>
  <c r="Q43" i="5"/>
  <c r="R43" i="5" s="1"/>
  <c r="O43" i="5" s="1"/>
  <c r="P20" i="5"/>
  <c r="T20" i="5" s="1"/>
  <c r="Q20" i="5"/>
  <c r="R20" i="5" s="1"/>
  <c r="O20" i="5" s="1"/>
  <c r="P59" i="5"/>
  <c r="T59" i="5" s="1"/>
  <c r="Q59" i="5"/>
  <c r="R59" i="5" s="1"/>
  <c r="O59" i="5" s="1"/>
  <c r="P58" i="5"/>
  <c r="T58" i="5" s="1"/>
  <c r="Q58" i="5"/>
  <c r="R58" i="5" s="1"/>
  <c r="O58" i="5" s="1"/>
  <c r="N61" i="5"/>
  <c r="A18" i="6"/>
  <c r="B18" i="6"/>
  <c r="B18" i="7" s="1"/>
  <c r="P20" i="12" l="1"/>
  <c r="N20" i="12"/>
  <c r="K55" i="6" l="1"/>
  <c r="K60" i="6" l="1"/>
  <c r="K57" i="6"/>
  <c r="K58" i="6"/>
  <c r="K59"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A3" i="5"/>
  <c r="A7" i="15" l="1"/>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R18" i="12" l="1"/>
  <c r="S18" i="12" s="1"/>
  <c r="Q18" i="12" s="1"/>
  <c r="S20" i="12" l="1"/>
  <c r="Q21" i="12"/>
  <c r="D28" i="13"/>
  <c r="D28" i="14" l="1"/>
  <c r="P20" i="9"/>
  <c r="R20" i="9" s="1"/>
  <c r="S20" i="9" s="1"/>
  <c r="Q20" i="9" s="1"/>
  <c r="K56" i="6"/>
  <c r="K19" i="6"/>
  <c r="P19" i="5"/>
  <c r="N62" i="5"/>
  <c r="T29" i="7" l="1"/>
  <c r="T19" i="5"/>
  <c r="T60" i="5" s="1"/>
  <c r="P60" i="5"/>
  <c r="S29" i="7"/>
  <c r="D17" i="11" s="1"/>
  <c r="Q19" i="5"/>
  <c r="R19" i="5" s="1"/>
  <c r="O19" i="5" s="1"/>
  <c r="N63" i="5" s="1"/>
  <c r="M70" i="5"/>
  <c r="J69" i="6" s="1"/>
  <c r="O35" i="7" s="1"/>
  <c r="O30" i="12" s="1"/>
  <c r="M69" i="5"/>
  <c r="D24" i="11" s="1"/>
  <c r="D34" i="13" s="1"/>
  <c r="D34" i="14" s="1"/>
  <c r="N25" i="15" s="1"/>
  <c r="F41" i="16" s="1"/>
  <c r="F47" i="17" s="1"/>
  <c r="B69" i="5"/>
  <c r="B68" i="5"/>
  <c r="C11" i="5"/>
  <c r="C12" i="6" s="1"/>
  <c r="C11" i="7" s="1"/>
  <c r="B11" i="8" s="1"/>
  <c r="C10" i="5"/>
  <c r="C11" i="6" s="1"/>
  <c r="C10" i="7" s="1"/>
  <c r="B10" i="8" s="1"/>
  <c r="C9" i="5"/>
  <c r="C10" i="6" s="1"/>
  <c r="C9" i="7" s="1"/>
  <c r="B9" i="8" s="1"/>
  <c r="C8" i="5"/>
  <c r="C9" i="6" s="1"/>
  <c r="C8" i="7" s="1"/>
  <c r="B8" i="8" s="1"/>
  <c r="A1" i="4"/>
  <c r="B3" i="2"/>
  <c r="B2" i="2"/>
  <c r="A60" i="17"/>
  <c r="AG7" i="17"/>
  <c r="AG8" i="17" s="1"/>
  <c r="I30" i="16"/>
  <c r="I29" i="16"/>
  <c r="I28"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M18" i="15"/>
  <c r="M17" i="15"/>
  <c r="Q17" i="15" s="1"/>
  <c r="R17" i="15" s="1"/>
  <c r="N17" i="15" s="1"/>
  <c r="I110" i="15"/>
  <c r="I109" i="15"/>
  <c r="I108" i="15"/>
  <c r="I107" i="15"/>
  <c r="A106" i="15"/>
  <c r="AI6" i="15"/>
  <c r="AI5" i="15"/>
  <c r="AI4" i="15"/>
  <c r="M17" i="11"/>
  <c r="O16" i="11"/>
  <c r="K16" i="11"/>
  <c r="K18" i="11"/>
  <c r="T33" i="8"/>
  <c r="T34" i="8" s="1"/>
  <c r="T31" i="8"/>
  <c r="P31" i="8"/>
  <c r="R31" i="8" s="1"/>
  <c r="S31" i="8" s="1"/>
  <c r="Q31" i="8" s="1"/>
  <c r="AM6" i="7"/>
  <c r="AM5" i="7"/>
  <c r="AM4" i="7"/>
  <c r="G32" i="4"/>
  <c r="A15" i="4"/>
  <c r="A14" i="4"/>
  <c r="A10" i="4"/>
  <c r="A9" i="4"/>
  <c r="A6" i="5" s="1"/>
  <c r="A7" i="4"/>
  <c r="K6" i="4"/>
  <c r="A6" i="6" l="1"/>
  <c r="A6" i="12"/>
  <c r="A6" i="7"/>
  <c r="A6" i="8"/>
  <c r="A6" i="15"/>
  <c r="A105" i="15" s="1"/>
  <c r="A6" i="11"/>
  <c r="A6" i="13"/>
  <c r="A6" i="14"/>
  <c r="A6" i="9"/>
  <c r="Q18" i="15"/>
  <c r="R18" i="15" s="1"/>
  <c r="N18" i="15" s="1"/>
  <c r="N21" i="15" s="1"/>
  <c r="D26" i="13"/>
  <c r="B10" i="9"/>
  <c r="B10" i="11" s="1"/>
  <c r="B10" i="12"/>
  <c r="B9" i="9"/>
  <c r="B9" i="11" s="1"/>
  <c r="B9" i="12"/>
  <c r="B11" i="9"/>
  <c r="B11" i="11" s="1"/>
  <c r="B11" i="12"/>
  <c r="B68" i="6"/>
  <c r="D34" i="7" s="1"/>
  <c r="B30" i="12"/>
  <c r="B67"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68" i="6"/>
  <c r="O34" i="7" s="1"/>
  <c r="O29" i="12" s="1"/>
  <c r="B41" i="9"/>
  <c r="B25" i="11"/>
  <c r="B35" i="13" s="1"/>
  <c r="B35" i="14" s="1"/>
  <c r="E26" i="15" s="1"/>
  <c r="C42" i="16" s="1"/>
  <c r="B48" i="17" s="1"/>
  <c r="O18" i="11"/>
  <c r="B38" i="8"/>
  <c r="AM7" i="7"/>
  <c r="B39" i="8"/>
  <c r="D25" i="11"/>
  <c r="D35" i="13" s="1"/>
  <c r="D35" i="14" s="1"/>
  <c r="N26" i="15" s="1"/>
  <c r="F42" i="16" s="1"/>
  <c r="F48" i="17" s="1"/>
  <c r="D33" i="7"/>
  <c r="K62" i="6"/>
  <c r="S33" i="8"/>
  <c r="AG9" i="17"/>
  <c r="P33" i="8"/>
  <c r="T30" i="7"/>
  <c r="I35" i="16" l="1"/>
  <c r="B42" i="17"/>
  <c r="D15" i="11"/>
  <c r="O40" i="9"/>
  <c r="O38" i="8"/>
  <c r="S35" i="9"/>
  <c r="D20" i="13"/>
  <c r="H28" i="16"/>
  <c r="D18" i="13"/>
  <c r="I37" i="16" s="1"/>
  <c r="D16" i="13"/>
  <c r="I36" i="16" s="1"/>
  <c r="AE1" i="5"/>
  <c r="AE2" i="5" s="1"/>
  <c r="L25" i="16" l="1"/>
  <c r="J25" i="16"/>
  <c r="J24" i="16"/>
  <c r="L24" i="16"/>
  <c r="I23" i="16"/>
  <c r="L23" i="16"/>
  <c r="I25" i="16"/>
  <c r="I24" i="16"/>
  <c r="J23" i="16"/>
  <c r="D18" i="11"/>
  <c r="D24" i="13" s="1"/>
  <c r="D30" i="13" s="1"/>
  <c r="D31" i="13" s="1"/>
  <c r="J37" i="16" l="1"/>
  <c r="K37" i="16" s="1"/>
  <c r="L37" i="16" s="1"/>
  <c r="D18" i="14" s="1"/>
  <c r="J36" i="16"/>
  <c r="K36" i="16" s="1"/>
  <c r="L36" i="16" s="1"/>
  <c r="D16" i="14" s="1"/>
  <c r="J35" i="16"/>
  <c r="K35" i="16" s="1"/>
  <c r="L35" i="16" l="1"/>
  <c r="D14" i="14" s="1"/>
  <c r="D16" i="10"/>
  <c r="D14" i="10" l="1"/>
  <c r="D18" i="10" s="1"/>
  <c r="D24" i="14" s="1"/>
  <c r="D30" i="14" s="1"/>
  <c r="D31" i="14" s="1"/>
  <c r="AB17" i="17" s="1"/>
  <c r="B17" i="17" s="1"/>
</calcChain>
</file>

<file path=xl/sharedStrings.xml><?xml version="1.0" encoding="utf-8"?>
<sst xmlns="http://schemas.openxmlformats.org/spreadsheetml/2006/main" count="1077" uniqueCount="418">
  <si>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</si>
  <si>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</si>
  <si>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</si>
  <si>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</si>
  <si>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</si>
  <si>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</si>
  <si>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</si>
  <si>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</si>
  <si>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</si>
  <si>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</si>
  <si>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</si>
  <si>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</si>
  <si>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</si>
  <si>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</si>
  <si>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</si>
  <si>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</si>
  <si>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</si>
  <si>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</si>
  <si>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</si>
  <si>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</si>
  <si>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</si>
  <si>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</si>
  <si>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</si>
  <si>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</si>
  <si>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</si>
  <si>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</si>
  <si>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</si>
  <si>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</si>
  <si>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</si>
  <si>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</si>
  <si>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</si>
  <si>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</si>
  <si>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</si>
  <si>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</si>
  <si>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</si>
  <si>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</si>
  <si>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</si>
  <si>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</si>
  <si>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</si>
  <si>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</si>
  <si>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</si>
  <si>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</si>
  <si>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</si>
  <si>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</si>
  <si>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</si>
  <si>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</si>
  <si>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</si>
  <si>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</si>
  <si>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</si>
  <si>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</si>
  <si>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</si>
  <si>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</si>
  <si>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</si>
  <si>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</si>
  <si>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</si>
  <si>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</si>
  <si>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</si>
  <si>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</si>
  <si>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</si>
  <si>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</si>
  <si>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</si>
  <si>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</si>
  <si>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</si>
  <si>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</si>
  <si>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</si>
  <si>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</si>
  <si>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</si>
  <si>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</si>
  <si>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</si>
  <si>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</si>
  <si>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</si>
  <si>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</si>
  <si>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</si>
  <si>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</si>
  <si>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</si>
  <si>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</si>
  <si>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</si>
  <si>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</si>
  <si>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</si>
  <si>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</si>
  <si>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</si>
  <si>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</si>
  <si>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</si>
  <si>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</si>
  <si>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</si>
  <si>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</si>
  <si>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</si>
  <si>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</si>
  <si>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</si>
  <si>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</si>
  <si>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</si>
  <si>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</si>
  <si>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</si>
  <si>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</si>
  <si>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</si>
  <si>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</si>
  <si>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</si>
  <si>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</si>
  <si>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</si>
  <si>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</si>
  <si>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</si>
  <si>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</si>
  <si>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</si>
  <si>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</si>
  <si>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</si>
  <si>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</si>
  <si>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</si>
  <si>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</si>
  <si>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</si>
  <si>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</si>
  <si>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</si>
  <si>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</si>
  <si>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</si>
  <si>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</si>
  <si>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</si>
  <si>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</si>
  <si>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</si>
  <si>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</si>
  <si>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</si>
  <si>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</si>
  <si>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</si>
  <si>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</si>
  <si>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</si>
  <si>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</si>
  <si>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</si>
  <si>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</si>
  <si>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</si>
  <si>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</si>
  <si>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</si>
  <si>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</si>
  <si>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</si>
  <si>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</si>
  <si>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</si>
  <si>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</si>
  <si>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</si>
  <si>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</si>
  <si>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</si>
  <si>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</si>
  <si>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</si>
  <si>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</si>
  <si>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</si>
  <si>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</si>
  <si>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</si>
  <si>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</si>
  <si>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</si>
  <si>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</si>
  <si>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</si>
  <si>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</si>
  <si>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</si>
  <si>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</si>
  <si>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</si>
  <si>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</si>
  <si>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</si>
  <si>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</si>
  <si>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</si>
  <si>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</si>
  <si>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</si>
  <si>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</si>
  <si>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</si>
  <si>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</si>
  <si>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</si>
  <si>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</si>
  <si>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</si>
  <si>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</si>
  <si>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</si>
  <si>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</si>
  <si>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</si>
  <si>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</si>
  <si>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</si>
  <si>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</si>
  <si>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</si>
  <si>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</si>
  <si>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</si>
  <si>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</si>
  <si>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</si>
  <si>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</si>
  <si>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</si>
  <si>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</si>
  <si>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</si>
  <si>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</si>
  <si>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</si>
  <si>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</si>
  <si>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</si>
  <si>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</si>
  <si>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</si>
  <si>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</si>
  <si>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</si>
  <si>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</si>
  <si>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</si>
  <si>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</si>
  <si>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</si>
  <si>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</si>
  <si>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</si>
  <si>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</si>
  <si>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</si>
  <si>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</si>
  <si>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</si>
  <si>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</si>
  <si>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</si>
  <si>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</si>
  <si>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</si>
  <si>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</si>
  <si>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</si>
  <si>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</si>
  <si>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</si>
  <si>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</si>
  <si>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</si>
  <si>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</si>
  <si>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</si>
  <si>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</si>
  <si>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</si>
  <si>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</si>
  <si>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</si>
  <si>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</si>
  <si>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</si>
  <si>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</si>
  <si>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</si>
  <si>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</si>
  <si>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</si>
  <si>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</si>
  <si>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</si>
  <si>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</si>
  <si>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</si>
  <si>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</si>
  <si>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</si>
  <si>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</si>
  <si>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</si>
  <si>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Schedule-2 : Freight &amp; Insurance</t>
  </si>
  <si>
    <t>Schedule-3 : Erection Charges</t>
  </si>
  <si>
    <t>Schedule-4a : Training Charges</t>
  </si>
  <si>
    <t>Schedule-4b : Maintenance Charges during and after DLP</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</si>
  <si>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</si>
  <si>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</si>
  <si>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</si>
  <si>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</si>
  <si>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</si>
  <si>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</si>
  <si>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</si>
  <si>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</si>
  <si>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</si>
  <si>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</si>
  <si>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</si>
  <si>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</si>
  <si>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</si>
  <si>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</si>
  <si>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</si>
  <si>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</si>
  <si>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</si>
  <si>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</si>
  <si>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</si>
  <si>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</si>
  <si>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</si>
  <si>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</si>
  <si>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</si>
  <si>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</si>
  <si>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</si>
  <si>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</si>
  <si>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</si>
  <si>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</si>
  <si>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</si>
  <si>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</si>
  <si>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</si>
  <si>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</si>
  <si>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</si>
  <si>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</si>
  <si>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</si>
  <si>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</si>
  <si>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</si>
  <si>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</si>
  <si>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</si>
  <si>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</si>
  <si>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</si>
  <si>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</si>
  <si>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</si>
  <si>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</si>
  <si>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</si>
  <si>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</si>
  <si>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</si>
  <si>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</si>
  <si>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</si>
  <si>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</si>
  <si>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</si>
  <si>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</si>
  <si>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</si>
  <si>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</si>
  <si>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</si>
  <si>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</si>
  <si>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</si>
  <si>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</si>
  <si>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</si>
  <si>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</si>
  <si>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</si>
  <si>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</si>
  <si>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</si>
  <si>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</si>
  <si>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</si>
  <si>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</si>
  <si>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</si>
  <si>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</si>
  <si>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</si>
  <si>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</si>
  <si>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</si>
  <si>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</si>
  <si>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</si>
  <si>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</si>
  <si>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</si>
  <si>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</si>
  <si>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</si>
  <si>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</si>
  <si>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</si>
  <si>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</si>
  <si>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</si>
  <si>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</si>
  <si>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</si>
  <si>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</si>
  <si>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</si>
  <si>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</si>
  <si>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</si>
  <si>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</si>
  <si>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</si>
  <si>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</si>
  <si>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</si>
  <si>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</si>
  <si>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</si>
  <si>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</si>
  <si>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</si>
  <si>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</si>
  <si>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</si>
  <si>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</si>
  <si>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</si>
  <si>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</si>
  <si>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Grand Summary [Schedule 1to 6]</t>
  </si>
  <si>
    <t xml:space="preserve">KM </t>
  </si>
  <si>
    <t>SET</t>
  </si>
  <si>
    <t>Fibre Optic Distribution Panel (FODP): Indoor Type: FC Coupling and mounted on ETSI 19" rack or slimline rack: Type 2  (96 Fibre)</t>
  </si>
  <si>
    <t>Installation of Joint box above ground (Including Splicing &amp; Testing) : 48 fibres</t>
  </si>
  <si>
    <t>48F (DWSM) OPGW WITH HARDWARE FITTINGS INCLUDING VIBRATION DAMPER-(Live Line)</t>
  </si>
  <si>
    <t>48 Fibre (DWSM) OPGW fibre optic cable (off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</si>
  <si>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</si>
  <si>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</si>
  <si>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</si>
  <si>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</si>
  <si>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</si>
  <si>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</si>
  <si>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</si>
  <si>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</si>
  <si>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</si>
  <si>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48F (DWSM) APPROACH FIBRE OPTIC CABLE</t>
  </si>
  <si>
    <t xml:space="preserve">AMC-Tele eqpt                           </t>
  </si>
  <si>
    <t>Fibre Optic Approach cabling: Including installation hardware like GI pipe, elbow, conduits, accessories etc.: 48 Fibre</t>
  </si>
  <si>
    <t xml:space="preserve">OPGW and FOTE                    </t>
  </si>
  <si>
    <t xml:space="preserve">Training-Tele eqpt                      </t>
  </si>
  <si>
    <t xml:space="preserve">Dismantled Scrap Earthwire along with its hardware accessories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</si>
  <si>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</si>
  <si>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</si>
  <si>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</si>
  <si>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</si>
  <si>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</si>
  <si>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</si>
  <si>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</si>
  <si>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KM</t>
  </si>
  <si>
    <t>Rate of GST applicable (in %)</t>
  </si>
  <si>
    <t>Schedule 4</t>
  </si>
  <si>
    <t>Bidder’s Name and Address (Sole Bidder) :</t>
  </si>
  <si>
    <t>--</t>
  </si>
  <si>
    <t xml:space="preserve">Printed Name   : </t>
  </si>
  <si>
    <t xml:space="preserve">Designation      : </t>
  </si>
  <si>
    <t xml:space="preserve">For and on behalf of </t>
  </si>
  <si>
    <t>Specification No: 5002001865/OTHERS/DOM/A00-CC CS -1</t>
  </si>
  <si>
    <t>Package – I: Unified Network Management System (U-NMS) for Central Sector &amp; State Sector Communication in Eastern Region (ER) under Establishment of State-of-the-Art Unified Centralized Network Management System (U-NMS) for ISTS and State Utility Communication Network in Eastern Region (ER).</t>
  </si>
  <si>
    <t>OPGW Fibre Optic Distribution Panel (FODP): Indoor Type: 96F</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</si>
  <si>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</si>
  <si>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</si>
  <si>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</si>
  <si>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</si>
  <si>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</si>
  <si>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</si>
  <si>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</si>
  <si>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</si>
  <si>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</si>
  <si>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96F (DWSM) APPROACH FIBRE OPTIC CABLE</t>
  </si>
  <si>
    <t>96 FIBRE (DWSM) OPGW FIBRE OPTIC CABLE</t>
  </si>
  <si>
    <t>SUSPENSION CLAMP ASSEMBLY FOR 96 FIBRE OPGW</t>
  </si>
  <si>
    <t>TENSION ASSEMBLY - DEAD END FOR 96 FIBER OPGW</t>
  </si>
  <si>
    <t>TENSION  FITTINGS ASSEMBLY FOR 96F OPGW INCLUDING ALL ACCESSORIESFORJOINT BOX (SPLICING) LOCATION</t>
  </si>
  <si>
    <t>TENSION ASSEMBLY - DOUBLE TENSION PASS THROUGH ASSEMBLY FOR 96FIBEROPGW</t>
  </si>
  <si>
    <t>TENSION ASSEMBLY FOR JOINTING AT SUSPENSION TOWER FOR 96 FIBER OPGW</t>
  </si>
  <si>
    <t>VIBRATION DAMPER FOR 96 FIBRE OPGW</t>
  </si>
  <si>
    <t>DOWN LEAD CLAMP ASSEMBLY FOR 96 FIBRE OPGW</t>
  </si>
  <si>
    <t>JOINT BOX FOR 96 FIBRE OPGW</t>
  </si>
  <si>
    <t>Installation of 96F (DWSM) OPGW along with associated hardware fittings and vibration damper in liveline condition</t>
  </si>
  <si>
    <t>Installation of 96F (DWSM) OPGW along with hardware fittings and vibration damper in offline condition</t>
  </si>
  <si>
    <t>Installation of Joint box above ground(including splicing &amp; testing)-96Fibre</t>
  </si>
  <si>
    <t>Fibre Optic Approach cabling: Including installation hardware like GI pipe, elbow, conduits, accessories etc.: 96 Fibre</t>
  </si>
  <si>
    <t>4</t>
  </si>
  <si>
    <t>TOTAL SCHEDULE NO. 4</t>
  </si>
  <si>
    <t xml:space="preserve">But-back charges </t>
  </si>
  <si>
    <t>Buy-back Charges:</t>
  </si>
  <si>
    <r>
      <t xml:space="preserve">We declare that as specified in Clause 11.5, Section –II:ITB, Vol.-I of the Bidding Documents, prices quoted by us in the Price Schedules in Second Envelope shall be on </t>
    </r>
    <r>
      <rPr>
        <b/>
        <sz val="11"/>
        <rFont val="Book Antiqua"/>
        <family val="1"/>
      </rPr>
      <t>‘Firm’</t>
    </r>
    <r>
      <rPr>
        <sz val="11"/>
        <rFont val="Book Antiqua"/>
        <family val="1"/>
      </rPr>
      <t xml:space="preserve"> basis during the entire currency of contract and shall not be subject to price variation, what-so-ever during contract execution. </t>
    </r>
  </si>
  <si>
    <t xml:space="preserve">Before Discount </t>
  </si>
  <si>
    <r>
      <t>Discount on lum-sum basis on total price quoted by us without Taxes &amp; Duties.</t>
    </r>
    <r>
      <rPr>
        <sz val="11"/>
        <rFont val="Book Antiqua"/>
        <family val="1"/>
      </rPr>
      <t xml:space="preserve"> [The discount shall be proportionately applicable on all the items of all the Schdules </t>
    </r>
    <r>
      <rPr>
        <b/>
        <sz val="11"/>
        <rFont val="Book Antiqua"/>
        <family val="1"/>
      </rPr>
      <t>In Rs.</t>
    </r>
  </si>
  <si>
    <t>Discount-1</t>
  </si>
  <si>
    <t>discount- 2</t>
  </si>
  <si>
    <t>discount- 3</t>
  </si>
  <si>
    <t>Discount-4</t>
  </si>
  <si>
    <t>after Discount</t>
  </si>
  <si>
    <t>factor</t>
  </si>
  <si>
    <t>2. Earth wire quantity on one peak  is generally in the range of 101% of route length of the line. OPGW quantity on one peak is generally in the range of 105%(in plain) &amp; 107% (in Hilly) of route length of the line.</t>
  </si>
  <si>
    <t>1. Details of Earthwire and OPGW to be dismantled from existing  transmission lines of various voltage levels  are given in Appendix A of Technical Specification.</t>
  </si>
  <si>
    <t>OPGW Package -07: OPGW Supply &amp; Installation Package in WR-I region under Scheme for Installation of OPGW &amp; associated communication systems on the existing ISTS lines in WR Region</t>
  </si>
  <si>
    <t>Specification No: CC/NT/W-OPGW/DOM/A10/26/06343</t>
  </si>
  <si>
    <t xml:space="preserve">Supply 48F &amp; 96F OPGW-WR1 38NCT         </t>
  </si>
  <si>
    <t xml:space="preserve">Spare 48F &amp; 96F OPGW- WR1 38NCT         </t>
  </si>
  <si>
    <t xml:space="preserve">OPGW-07 (OPGW-WR1 38NCT)        </t>
  </si>
  <si>
    <t xml:space="preserve">Services 48F &amp; 96F OPGW-WR1 38NCT       </t>
  </si>
  <si>
    <t>Fill up only green shaded cells in Sch-1, Sch-2, Sch-3, Sch-6 and Bid Form 2nd Envelope.</t>
  </si>
  <si>
    <t>All the cells in Sch-5 &amp; Sch-7 are auto filled, therefore no cell is required to be filled up there.</t>
  </si>
  <si>
    <t>Package OPGW-07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</si>
</sst>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_-&quot;£&quot;* #,##0.00_-;\-&quot;£&quot;* #,##0.00_-;_-&quot;£&quot;* &quot;-&quot;??_-;_-@_-"/>
    <numFmt numFmtId="176" formatCode="0.0_)"/>
    <numFmt numFmtId="177" formatCode="#,##0.000_);\(#,##0.000\)"/>
    <numFmt numFmtId="178" formatCode=";;"/>
    <numFmt numFmtId="179" formatCode="&quot;\&quot;#,##0.00;[Red]\-&quot;\&quot;#,##0.00"/>
    <numFmt numFmtId="180" formatCode="#,##0.0"/>
  </numFmts>
  <fonts count="7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vertAlign val="superscript"/>
      <sz val="11"/>
      <name val="Book Antiqua"/>
      <family val="1"/>
    </font>
    <font>
      <sz val="12"/>
      <color theme="1"/>
      <name val="Book Antiqua"/>
      <family val="1"/>
    </font>
    <font>
      <b/>
      <sz val="18"/>
      <name val="Book Antiqua"/>
      <family val="1"/>
    </font>
    <font>
      <sz val="14"/>
      <color indexed="9"/>
      <name val="Book Antiqua"/>
      <family val="1"/>
    </font>
    <font>
      <sz val="14"/>
      <name val="AngsanaUPC"/>
      <family val="1"/>
    </font>
    <font>
      <sz val="14"/>
      <name val="AngsanaUPC"/>
      <family val="1"/>
      <charset val="222"/>
    </font>
    <font>
      <sz val="12"/>
      <name val="¹ÙÅÁÃ¼"/>
      <charset val="129"/>
    </font>
    <font>
      <sz val="10"/>
      <color indexed="10"/>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b/>
      <sz val="10"/>
      <name val="Cambria"/>
      <family val="1"/>
    </font>
    <font>
      <b/>
      <sz val="11"/>
      <name val="Cambria"/>
      <family val="1"/>
    </font>
    <font>
      <sz val="8"/>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s>
  <cellStyleXfs count="215">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xf numFmtId="43" fontId="9" fillId="0" borderId="0" applyFont="0" applyFill="0" applyBorder="0" applyAlignment="0" applyProtection="0"/>
    <xf numFmtId="9" fontId="58" fillId="0" borderId="0"/>
    <xf numFmtId="9" fontId="58" fillId="0" borderId="0"/>
    <xf numFmtId="9" fontId="58" fillId="0" borderId="0"/>
    <xf numFmtId="9" fontId="59" fillId="0" borderId="0"/>
    <xf numFmtId="9" fontId="58" fillId="0" borderId="0"/>
    <xf numFmtId="175" fontId="9"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0" fontId="60"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0" fontId="61" fillId="0" borderId="41">
      <alignment horizontal="right"/>
    </xf>
    <xf numFmtId="180" fontId="61" fillId="0" borderId="41">
      <alignment horizontal="right"/>
    </xf>
    <xf numFmtId="180" fontId="61" fillId="0" borderId="41">
      <alignment horizontal="right"/>
    </xf>
    <xf numFmtId="0" fontId="10" fillId="0" borderId="42" applyNumberFormat="0" applyAlignment="0" applyProtection="0">
      <alignment horizontal="left" vertical="center"/>
    </xf>
    <xf numFmtId="0" fontId="10" fillId="0" borderId="7">
      <alignment horizontal="left" vertical="center"/>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37" fontId="63" fillId="0" borderId="0"/>
    <xf numFmtId="37" fontId="63" fillId="0" borderId="0"/>
    <xf numFmtId="37" fontId="63" fillId="0" borderId="0"/>
    <xf numFmtId="173" fontId="9" fillId="0" borderId="0"/>
    <xf numFmtId="173"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64"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applyNumberFormat="0" applyFont="0" applyFill="0" applyBorder="0" applyAlignment="0" applyProtection="0">
      <alignment vertical="top"/>
    </xf>
    <xf numFmtId="0" fontId="1" fillId="0" borderId="0"/>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ill="0" applyBorder="0" applyAlignment="0" applyProtection="0"/>
    <xf numFmtId="9" fontId="9" fillId="0" borderId="0" applyFill="0" applyBorder="0" applyAlignment="0" applyProtection="0"/>
    <xf numFmtId="0" fontId="65" fillId="0" borderId="0" applyFont="0"/>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cellStyleXfs>
  <cellXfs count="107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10" fontId="1" fillId="9" borderId="2" xfId="12" applyNumberFormat="1" applyFont="1" applyFill="1" applyBorder="1" applyAlignment="1" applyProtection="1">
      <alignment horizontal="right" vertical="center"/>
      <protection locked="0"/>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5" fillId="0" borderId="2" xfId="0" applyFont="1" applyBorder="1" applyAlignment="1">
      <alignment horizontal="left" vertical="top" wrapText="1"/>
    </xf>
    <xf numFmtId="0" fontId="55"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6" fillId="5" borderId="0" xfId="9" applyFont="1" applyFill="1" applyAlignment="1" applyProtection="1">
      <alignment vertical="center"/>
      <protection hidden="1"/>
    </xf>
    <xf numFmtId="0" fontId="0" fillId="0" borderId="0" xfId="2" applyFont="1" applyAlignment="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7"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 fontId="3" fillId="0" borderId="2" xfId="3" applyNumberFormat="1" applyFont="1" applyFill="1" applyBorder="1" applyAlignment="1" applyProtection="1">
      <alignment horizontal="center" vertical="center"/>
      <protection locked="0"/>
    </xf>
    <xf numFmtId="9" fontId="0" fillId="0" borderId="2" xfId="0" applyNumberFormat="1" applyBorder="1" applyAlignment="1">
      <alignment horizontal="center" vertical="center"/>
    </xf>
    <xf numFmtId="10" fontId="3" fillId="0" borderId="2" xfId="3" applyNumberFormat="1" applyFont="1" applyFill="1" applyBorder="1" applyAlignment="1" applyProtection="1">
      <alignment horizontal="center" vertical="center"/>
      <protection locked="0" hidden="1"/>
    </xf>
    <xf numFmtId="1" fontId="3" fillId="0" borderId="2" xfId="0" applyNumberFormat="1" applyFont="1" applyBorder="1" applyAlignment="1">
      <alignment horizontal="justify" vertical="center" wrapText="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0" fillId="0" borderId="8" xfId="0" applyBorder="1" applyAlignment="1" applyProtection="1">
      <alignment horizontal="center" vertical="top" wrapText="1"/>
      <protection hidden="1"/>
    </xf>
    <xf numFmtId="0" fontId="0" fillId="0" borderId="8" xfId="0" applyBorder="1" applyAlignment="1" applyProtection="1">
      <alignment vertical="top" wrapText="1"/>
      <protection hidden="1"/>
    </xf>
    <xf numFmtId="2" fontId="0" fillId="0" borderId="8" xfId="3" applyNumberFormat="1" applyFont="1" applyFill="1" applyBorder="1" applyAlignment="1" applyProtection="1">
      <alignment horizontal="right" vertical="top"/>
      <protection hidden="1"/>
    </xf>
    <xf numFmtId="2" fontId="0" fillId="0" borderId="6" xfId="0" applyNumberFormat="1" applyBorder="1" applyAlignment="1" applyProtection="1">
      <alignment horizontal="right" vertical="top"/>
      <protection hidden="1"/>
    </xf>
    <xf numFmtId="0" fontId="26" fillId="0" borderId="0" xfId="0" applyFont="1" applyAlignment="1" applyProtection="1">
      <alignment horizontal="center" vertical="top"/>
      <protection hidden="1"/>
    </xf>
    <xf numFmtId="0" fontId="0" fillId="0" borderId="0" xfId="0" applyAlignment="1" applyProtection="1">
      <alignment vertical="top"/>
      <protection hidden="1"/>
    </xf>
    <xf numFmtId="2" fontId="0" fillId="0" borderId="25" xfId="0" applyNumberFormat="1" applyBorder="1" applyAlignment="1">
      <alignment horizontal="center" vertical="top"/>
    </xf>
    <xf numFmtId="0" fontId="23" fillId="3" borderId="2" xfId="3" applyNumberFormat="1" applyFont="1" applyFill="1" applyBorder="1" applyAlignment="1" applyProtection="1">
      <alignment horizontal="center" vertical="center" wrapText="1"/>
    </xf>
    <xf numFmtId="0" fontId="23" fillId="3" borderId="2" xfId="3" applyNumberFormat="1" applyFont="1" applyFill="1" applyBorder="1" applyAlignment="1" applyProtection="1">
      <alignment horizontal="justify" vertical="center" wrapText="1"/>
    </xf>
    <xf numFmtId="0" fontId="23" fillId="3" borderId="2" xfId="3" applyNumberFormat="1" applyFont="1" applyFill="1" applyBorder="1" applyAlignment="1" applyProtection="1">
      <alignment horizontal="center" vertical="center"/>
    </xf>
    <xf numFmtId="2" fontId="3" fillId="0" borderId="2" xfId="3" applyNumberFormat="1" applyFont="1" applyFill="1" applyBorder="1" applyAlignment="1" applyProtection="1">
      <alignment horizontal="center" vertical="top"/>
    </xf>
    <xf numFmtId="2" fontId="2" fillId="12" borderId="2" xfId="3" applyNumberFormat="1" applyFont="1" applyFill="1" applyBorder="1" applyAlignment="1" applyProtection="1">
      <alignment horizontal="center" vertical="top"/>
    </xf>
    <xf numFmtId="10" fontId="1" fillId="9" borderId="36" xfId="12" applyNumberFormat="1" applyFont="1" applyFill="1" applyBorder="1" applyAlignment="1" applyProtection="1">
      <alignment horizontal="right" vertical="center" wrapText="1"/>
    </xf>
    <xf numFmtId="4" fontId="1" fillId="9" borderId="36" xfId="12" applyNumberFormat="1" applyFont="1" applyFill="1" applyBorder="1" applyAlignment="1" applyProtection="1">
      <alignment horizontal="right" vertical="center" wrapText="1"/>
    </xf>
    <xf numFmtId="2" fontId="68" fillId="0" borderId="0" xfId="12" applyNumberFormat="1" applyFont="1" applyFill="1" applyBorder="1" applyAlignment="1" applyProtection="1">
      <alignment vertical="center"/>
      <protection hidden="1"/>
    </xf>
    <xf numFmtId="2" fontId="69" fillId="0" borderId="0" xfId="12" applyNumberFormat="1" applyFont="1" applyFill="1" applyBorder="1" applyAlignment="1" applyProtection="1">
      <alignment vertical="center"/>
      <protection hidden="1"/>
    </xf>
    <xf numFmtId="2" fontId="68" fillId="0" borderId="0" xfId="12" applyNumberFormat="1" applyFont="1" applyFill="1" applyBorder="1" applyAlignment="1" applyProtection="1">
      <alignment horizontal="left" vertical="top" wrapText="1"/>
      <protection hidden="1"/>
    </xf>
    <xf numFmtId="2" fontId="68" fillId="0" borderId="0" xfId="12" applyNumberFormat="1" applyFont="1" applyFill="1" applyBorder="1" applyAlignment="1" applyProtection="1">
      <alignment vertical="top" wrapText="1"/>
      <protection hidden="1"/>
    </xf>
    <xf numFmtId="2" fontId="68" fillId="0" borderId="0" xfId="12" applyNumberFormat="1" applyFont="1" applyFill="1" applyBorder="1" applyAlignment="1" applyProtection="1">
      <alignment vertical="top"/>
      <protection hidden="1"/>
    </xf>
    <xf numFmtId="2" fontId="45" fillId="0" borderId="0" xfId="12" applyNumberFormat="1" applyFont="1" applyFill="1" applyBorder="1" applyAlignment="1" applyProtection="1">
      <alignment vertical="top"/>
      <protection hidden="1"/>
    </xf>
    <xf numFmtId="2" fontId="69" fillId="0" borderId="0" xfId="12" applyNumberFormat="1" applyFont="1" applyFill="1" applyBorder="1" applyAlignment="1" applyProtection="1">
      <alignment vertical="top"/>
      <protection hidden="1"/>
    </xf>
    <xf numFmtId="2" fontId="49" fillId="0" borderId="0" xfId="12" applyNumberFormat="1" applyFont="1" applyFill="1" applyBorder="1" applyAlignment="1" applyProtection="1">
      <alignment vertical="top"/>
      <protection hidden="1"/>
    </xf>
    <xf numFmtId="2" fontId="23" fillId="0" borderId="0" xfId="12" applyNumberFormat="1" applyFont="1" applyFill="1" applyBorder="1" applyAlignment="1" applyProtection="1">
      <alignment horizontal="left" vertical="center" indent="3"/>
      <protection hidden="1"/>
    </xf>
    <xf numFmtId="2" fontId="69" fillId="0" borderId="2" xfId="12" applyNumberFormat="1" applyFont="1" applyFill="1" applyBorder="1" applyAlignment="1" applyProtection="1">
      <alignment vertical="top"/>
      <protection hidden="1"/>
    </xf>
    <xf numFmtId="2" fontId="69" fillId="0" borderId="2" xfId="12" applyNumberFormat="1" applyFont="1" applyFill="1" applyBorder="1" applyAlignment="1" applyProtection="1">
      <alignment vertical="center"/>
      <protection hidden="1"/>
    </xf>
    <xf numFmtId="0" fontId="51" fillId="0" borderId="2" xfId="12" applyNumberFormat="1" applyFont="1" applyFill="1" applyBorder="1" applyAlignment="1" applyProtection="1">
      <alignment vertical="top"/>
      <protection hidden="1"/>
    </xf>
    <xf numFmtId="4" fontId="50" fillId="0" borderId="2" xfId="12" applyNumberFormat="1" applyFont="1" applyFill="1" applyBorder="1" applyAlignment="1" applyProtection="1">
      <alignment vertical="top"/>
      <protection hidden="1"/>
    </xf>
    <xf numFmtId="2" fontId="51" fillId="0" borderId="2" xfId="12" applyNumberFormat="1" applyFont="1" applyFill="1" applyBorder="1" applyAlignment="1" applyProtection="1">
      <alignment vertical="top"/>
      <protection hidden="1"/>
    </xf>
    <xf numFmtId="4" fontId="51" fillId="0" borderId="2" xfId="12" applyNumberFormat="1" applyFont="1" applyFill="1" applyBorder="1" applyAlignment="1" applyProtection="1">
      <alignment vertical="top"/>
      <protection hidden="1"/>
    </xf>
    <xf numFmtId="4" fontId="49" fillId="0" borderId="2" xfId="12" applyNumberFormat="1" applyFont="1" applyFill="1" applyBorder="1" applyAlignment="1" applyProtection="1">
      <alignment vertical="top"/>
      <protection hidden="1"/>
    </xf>
    <xf numFmtId="2" fontId="69" fillId="0" borderId="15" xfId="12" applyNumberFormat="1" applyFont="1" applyFill="1" applyBorder="1" applyAlignment="1" applyProtection="1">
      <alignment vertical="top"/>
      <protection hidden="1"/>
    </xf>
    <xf numFmtId="2" fontId="49" fillId="0" borderId="2" xfId="12" applyNumberFormat="1" applyFont="1" applyFill="1" applyBorder="1" applyAlignment="1" applyProtection="1">
      <alignment vertical="top"/>
      <protection hidden="1"/>
    </xf>
    <xf numFmtId="2" fontId="3" fillId="0" borderId="2" xfId="0" applyNumberFormat="1" applyFont="1" applyBorder="1" applyAlignment="1">
      <alignment horizontal="center" vertical="center" wrapText="1"/>
    </xf>
    <xf numFmtId="173" fontId="3" fillId="0" borderId="2" xfId="0" applyNumberFormat="1" applyFont="1" applyBorder="1" applyAlignment="1">
      <alignment horizontal="center" vertical="top" wrapText="1"/>
    </xf>
    <xf numFmtId="2" fontId="55" fillId="0" borderId="2"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215">
    <cellStyle name="75" xfId="17" xr:uid="{5B8A8C04-4827-44B8-989C-0B48D7AA1D55}"/>
    <cellStyle name="75 2" xfId="18" xr:uid="{524C6A8D-AE26-4FE9-A6FF-D1A522A3C455}"/>
    <cellStyle name="75 2 2" xfId="19" xr:uid="{1340B1E5-57FC-4727-BEC4-073E67FA3455}"/>
    <cellStyle name="75 3" xfId="20" xr:uid="{EB90B059-986D-4200-9284-43004FAD3C82}"/>
    <cellStyle name="75 4" xfId="21" xr:uid="{F121A976-12B2-419D-B7DA-4D7075E99F4B}"/>
    <cellStyle name="ÅëÈ­ [0]_±âÅ¸" xfId="22" xr:uid="{A22949FF-B803-49C3-88D4-7E715646B5DC}"/>
    <cellStyle name="ÅëÈ­_±âÅ¸" xfId="23" xr:uid="{4DF6EE12-2E0D-4A04-A531-AC851D6E964C}"/>
    <cellStyle name="ÄÞ¸¶ [0]_±âÅ¸" xfId="24" xr:uid="{AFFC3D45-29EF-4FBB-8CB3-96E77110E65F}"/>
    <cellStyle name="ÄÞ¸¶_±âÅ¸" xfId="25" xr:uid="{FD50AAF0-6E60-4206-A669-5ACEC51F76F0}"/>
    <cellStyle name="Ç¥ÁØ_¿¬°£´©°è¿¹»ó" xfId="26" xr:uid="{ED647983-12EA-4448-81DA-76259EE54D06}"/>
    <cellStyle name="Comma" xfId="1" builtinId="3"/>
    <cellStyle name="Comma  - Style1" xfId="27" xr:uid="{5DFCCDB2-FEDA-4304-9D6D-B572C424BA94}"/>
    <cellStyle name="Comma  - Style1 2" xfId="28" xr:uid="{C97F381D-8A21-4358-B93C-4D5548EF0AC5}"/>
    <cellStyle name="Comma  - Style2" xfId="29" xr:uid="{D6D4AAB6-E13E-4A00-9391-DCDBB96F7E2B}"/>
    <cellStyle name="Comma  - Style2 2" xfId="30" xr:uid="{22B0BF4A-2E03-46AB-90F9-FEF29D83BAA6}"/>
    <cellStyle name="Comma  - Style3" xfId="31" xr:uid="{56161933-A2E0-4C33-9C0D-259F0B389E8E}"/>
    <cellStyle name="Comma  - Style3 2" xfId="32" xr:uid="{A25D7293-2F5F-48FC-9394-E588F98A39B9}"/>
    <cellStyle name="Comma  - Style4" xfId="33" xr:uid="{782D1667-82AD-4AF4-9B57-3EB2F40C4606}"/>
    <cellStyle name="Comma  - Style4 2" xfId="34" xr:uid="{13E749D4-2EBE-45BD-AD48-0CE3EEF8474E}"/>
    <cellStyle name="Comma  - Style5" xfId="35" xr:uid="{01C7635B-4613-4C11-A314-06046AD867E6}"/>
    <cellStyle name="Comma  - Style5 2" xfId="36" xr:uid="{D61B83DD-B994-435C-8214-68D1DEEA97A8}"/>
    <cellStyle name="Comma  - Style6" xfId="37" xr:uid="{DEEEFFFF-10E6-4CA4-BF47-DBEB09198495}"/>
    <cellStyle name="Comma  - Style6 2" xfId="38" xr:uid="{E4F6EBBC-B4D8-4B46-8DF8-6C1C5B82BA28}"/>
    <cellStyle name="Comma  - Style7" xfId="39" xr:uid="{3EC0ED70-BB03-4986-8454-494D6F0639DD}"/>
    <cellStyle name="Comma  - Style7 2" xfId="40" xr:uid="{77CBBD0E-0BC5-436B-A741-BADDEF23BCA5}"/>
    <cellStyle name="Comma  - Style8" xfId="41" xr:uid="{ADB5D784-252F-4992-B387-9DB7F5ED5DA3}"/>
    <cellStyle name="Comma  - Style8 2" xfId="42" xr:uid="{5BA0C28C-8337-4877-A7E1-CAA23EA7B5E8}"/>
    <cellStyle name="Comma 10" xfId="43" xr:uid="{97724525-9084-442B-8774-7AECBF088D9A}"/>
    <cellStyle name="Comma 11" xfId="44" xr:uid="{EA3C1869-6EBF-417B-A3E8-34658D989AD9}"/>
    <cellStyle name="Comma 12" xfId="45" xr:uid="{AA23635B-2CCF-4F0C-893C-4FFB9D957D08}"/>
    <cellStyle name="Comma 13" xfId="46" xr:uid="{E1F37249-006F-4A0C-B10C-EB0754170EA4}"/>
    <cellStyle name="Comma 14" xfId="47" xr:uid="{FE0961B9-1899-4BF5-AEF2-BFE5413DA137}"/>
    <cellStyle name="Comma 15" xfId="48" xr:uid="{A32DB9A6-DC15-4B4C-B83C-D84D355C1AE0}"/>
    <cellStyle name="Comma 16" xfId="49" xr:uid="{95C66E3A-5FEA-4820-AD3C-79590532C848}"/>
    <cellStyle name="Comma 17" xfId="50" xr:uid="{6742B2C3-DEA4-448E-A861-992AD835C296}"/>
    <cellStyle name="Comma 18" xfId="51" xr:uid="{26D7AD24-3C14-431E-995A-2ACFA70380C9}"/>
    <cellStyle name="Comma 19" xfId="52" xr:uid="{8A292C05-86DF-4BE8-9E80-D0D5DFE669BA}"/>
    <cellStyle name="Comma 2" xfId="53" xr:uid="{BFDE8B38-BB5A-4913-8A3D-32FBBE6A3123}"/>
    <cellStyle name="Comma 20" xfId="54" xr:uid="{F75AA262-57AA-46E0-AE10-28A0C70CDCF4}"/>
    <cellStyle name="Comma 21" xfId="55" xr:uid="{24F305CD-707E-4307-AD0C-E0E100D1402B}"/>
    <cellStyle name="Comma 22" xfId="56" xr:uid="{5DCFFC00-205B-4825-A832-E90AB5CB9B12}"/>
    <cellStyle name="Comma 23" xfId="57" xr:uid="{D24294F3-2EFB-4330-9169-0B0E78EB39D6}"/>
    <cellStyle name="Comma 24" xfId="58" xr:uid="{87DFFA2A-AAF1-47A9-8DD6-AA57AA07D5FA}"/>
    <cellStyle name="Comma 25" xfId="59" xr:uid="{2A4A9AE8-A798-4546-A259-2190E1B5488B}"/>
    <cellStyle name="Comma 26" xfId="60" xr:uid="{BAD364C5-3A84-47F3-A3FE-BFFE5D8F621F}"/>
    <cellStyle name="Comma 27" xfId="61" xr:uid="{8B4057ED-A2B2-4D2D-A079-A5D8B2EBC789}"/>
    <cellStyle name="Comma 28" xfId="62" xr:uid="{E0A2ED89-7F48-4933-A3B0-2209D6DC9683}"/>
    <cellStyle name="Comma 29" xfId="63" xr:uid="{1728344B-6370-4612-BFA8-88375900818E}"/>
    <cellStyle name="Comma 3" xfId="64" xr:uid="{4EA0DDAC-82F5-4D30-9D91-329FB2FFFBA2}"/>
    <cellStyle name="Comma 30" xfId="65" xr:uid="{3DFB879C-44A1-4C7D-B991-1EAB63D96485}"/>
    <cellStyle name="Comma 31" xfId="66" xr:uid="{11BCC9F2-1597-402E-9A01-30C44F1AB547}"/>
    <cellStyle name="Comma 32" xfId="67" xr:uid="{5839C612-EBF2-4E30-BA99-24FE3F676065}"/>
    <cellStyle name="Comma 33" xfId="68" xr:uid="{B6E10A0D-4BCE-4E29-8220-F28E73994536}"/>
    <cellStyle name="Comma 34" xfId="69" xr:uid="{65C4D3EF-85C3-4788-87C0-E9D694AA227B}"/>
    <cellStyle name="Comma 35" xfId="70" xr:uid="{78FCF593-7052-41BD-ADFA-50F8A3D4B7C6}"/>
    <cellStyle name="Comma 36" xfId="71" xr:uid="{3CD70706-6934-42AB-8E54-1DCE564FACAF}"/>
    <cellStyle name="Comma 37" xfId="72" xr:uid="{C9875D20-9838-40D7-A2A8-F47352D798A4}"/>
    <cellStyle name="Comma 38" xfId="73" xr:uid="{E1A9A805-81CF-4438-BE78-8C5C70D80251}"/>
    <cellStyle name="Comma 39" xfId="74" xr:uid="{5C64E1A5-0A85-46D4-ABF5-33DDCE20912E}"/>
    <cellStyle name="Comma 4" xfId="75" xr:uid="{9A1B81B2-374C-44D8-8AB6-FF18D71CF840}"/>
    <cellStyle name="Comma 40" xfId="76" xr:uid="{77598CDA-392D-4BC0-B0C2-B6C1B2AD6449}"/>
    <cellStyle name="Comma 41" xfId="77" xr:uid="{5D63B73D-DD55-4E10-B2CA-0044E78C67C3}"/>
    <cellStyle name="Comma 42" xfId="78" xr:uid="{5B573C65-FEBE-40A4-917B-5DF236EC225A}"/>
    <cellStyle name="Comma 43" xfId="79" xr:uid="{0A57B0FC-C4F9-4B47-BB9F-72D14B77B5CE}"/>
    <cellStyle name="Comma 44" xfId="16" xr:uid="{7996CA53-A1A6-41FE-815F-1BA0080D5276}"/>
    <cellStyle name="Comma 5" xfId="80" xr:uid="{33D4D80A-BA94-4002-924E-A3230308C925}"/>
    <cellStyle name="Comma 6" xfId="81" xr:uid="{FEE66009-6D99-46E1-AFA0-315990BD2E02}"/>
    <cellStyle name="Comma 7" xfId="82" xr:uid="{F643582F-8FD0-4FB0-9FF8-3532F5796BCD}"/>
    <cellStyle name="Comma 8" xfId="83" xr:uid="{ED638AE4-4BE9-4BC2-B3FA-440D58B2234D}"/>
    <cellStyle name="Comma 9" xfId="84" xr:uid="{5865964F-8A0E-40DA-9AB1-70B906CA4B7D}"/>
    <cellStyle name="Formula" xfId="85" xr:uid="{28394DA1-887B-46EE-934F-D72F0F251C96}"/>
    <cellStyle name="Formula 2" xfId="86" xr:uid="{A0503B96-70D6-42A0-970D-8A6DF2A8B411}"/>
    <cellStyle name="Formula 2 2" xfId="87" xr:uid="{5BAADF37-73AF-4383-B1C0-F09A5D51DEDB}"/>
    <cellStyle name="Header1" xfId="88" xr:uid="{68A717DA-E4E2-42DD-A27A-28FDADB2D034}"/>
    <cellStyle name="Header2" xfId="89" xr:uid="{3B254A58-06B0-465E-B385-204184288554}"/>
    <cellStyle name="Hypertextový odkaz" xfId="90" xr:uid="{E9A3123F-9FA0-4D53-846F-E1EE2B68ED7A}"/>
    <cellStyle name="Hypertextový odkaz 2" xfId="91" xr:uid="{5EFD14F6-E860-44F8-8904-C912A89143C7}"/>
    <cellStyle name="Hypertextový odkaz 2 2" xfId="92" xr:uid="{E4A65515-7319-4FFF-A8EF-8927DFA6D718}"/>
    <cellStyle name="no dec" xfId="93" xr:uid="{228702ED-829C-445C-A204-7B3E6455FAA0}"/>
    <cellStyle name="no dec 2" xfId="94" xr:uid="{171AA526-5CED-4553-AA02-E7964BCA1CD9}"/>
    <cellStyle name="no dec 2 2" xfId="95" xr:uid="{F931E037-5FE9-4F1C-B799-DBE9C5E681A2}"/>
    <cellStyle name="Normal" xfId="0" builtinId="0"/>
    <cellStyle name="Normal - Style1" xfId="96" xr:uid="{A593EE49-3951-435A-A8A5-A28C5E028187}"/>
    <cellStyle name="Normal - Style1 2" xfId="97" xr:uid="{E3E7D290-DDF7-4FF1-88CF-9FCBEA849652}"/>
    <cellStyle name="Normal 10" xfId="98" xr:uid="{7C5092A3-DBEB-4528-8642-F3E665766186}"/>
    <cellStyle name="Normal 10 2" xfId="99" xr:uid="{51902D54-F29E-4198-A1D5-1B062015AF22}"/>
    <cellStyle name="Normal 11" xfId="100" xr:uid="{90A5EAC2-CF92-4FC5-A290-06D51E0DB6EF}"/>
    <cellStyle name="Normal 11 2" xfId="101" xr:uid="{4B663D25-EDB5-4DB8-83C5-79F4BF949E53}"/>
    <cellStyle name="Normal 12" xfId="102" xr:uid="{5FA881D9-F0A9-49B7-BD4C-65BDDC68B4F5}"/>
    <cellStyle name="Normal 12 2" xfId="103" xr:uid="{0B80FC5C-F453-4956-BA2B-D7CFE95F53CC}"/>
    <cellStyle name="Normal 13" xfId="104" xr:uid="{93D082CD-596C-4906-AA64-3E641B6E3B74}"/>
    <cellStyle name="Normal 14" xfId="105" xr:uid="{003A31F3-46B4-4A21-B6D0-727A598E7809}"/>
    <cellStyle name="Normal 15" xfId="106" xr:uid="{78BE2A4B-8629-404D-8B1A-504C4BA73C4C}"/>
    <cellStyle name="Normal 16" xfId="107" xr:uid="{BB354A2F-D773-414A-9877-6D74D9033013}"/>
    <cellStyle name="Normal 17" xfId="108" xr:uid="{8977C90E-B049-4236-A3DE-68480E89D16B}"/>
    <cellStyle name="Normal 18" xfId="109" xr:uid="{4AEE67E1-D840-47D7-A544-59A06E33F86F}"/>
    <cellStyle name="Normal 19" xfId="110" xr:uid="{7F3675D2-8957-4C94-A393-4794120FB9FF}"/>
    <cellStyle name="Normal 2" xfId="111" xr:uid="{B65183D9-ADBE-475D-AA05-BC8D01407822}"/>
    <cellStyle name="Normal 2 2" xfId="112" xr:uid="{54B39CD3-B1B5-4993-A3DA-56568B06C079}"/>
    <cellStyle name="Normal 2 3" xfId="113" xr:uid="{4CFDFE8E-49E4-4B82-A316-1662BE404A6C}"/>
    <cellStyle name="Normal 20" xfId="114" xr:uid="{5B920718-ED2C-42CF-BD2B-D9A60FF1D3C9}"/>
    <cellStyle name="Normal 21" xfId="115" xr:uid="{B318A205-DC8D-416D-AF90-712A4C8C23C7}"/>
    <cellStyle name="Normal 22" xfId="116" xr:uid="{59B8ED30-460A-475C-AC45-1E3A460826D2}"/>
    <cellStyle name="Normal 23" xfId="117" xr:uid="{60606F2F-1F67-4949-99A8-3B385613D49E}"/>
    <cellStyle name="Normal 24" xfId="118" xr:uid="{4F172D36-0DAE-4D90-856B-A9E0C0AF503B}"/>
    <cellStyle name="Normal 25" xfId="119" xr:uid="{5833909E-AB95-49A9-8DE0-E1A017E9FA63}"/>
    <cellStyle name="Normal 26" xfId="120" xr:uid="{F3A8B508-3A0B-4B9B-8A84-CEB5ACE822DE}"/>
    <cellStyle name="Normal 27" xfId="121" xr:uid="{705B06E0-07C7-4EC1-BB41-1BC855EE4BD3}"/>
    <cellStyle name="Normal 28" xfId="122" xr:uid="{0450CF61-BFE1-45DC-B5FB-081835D7AB21}"/>
    <cellStyle name="Normal 29" xfId="123" xr:uid="{70A8265F-D4A8-48CF-A69C-AF6F2C94F1E8}"/>
    <cellStyle name="Normal 3" xfId="124" xr:uid="{F817F85D-AAC0-43AA-BE40-371409950BA9}"/>
    <cellStyle name="Normal 3 2" xfId="125" xr:uid="{92D17309-8FE5-4B4D-9E91-AA7D0F9BFC98}"/>
    <cellStyle name="Normal 3 3" xfId="126" xr:uid="{F8156FBB-C7AE-4260-887F-3675C2AC2BA5}"/>
    <cellStyle name="Normal 30" xfId="127" xr:uid="{5B21430A-EA7F-4A86-A0D6-F6BD51C3681A}"/>
    <cellStyle name="Normal 31" xfId="128" xr:uid="{A9EA2AE3-35BC-4BF6-9FFF-A312B669347D}"/>
    <cellStyle name="Normal 32" xfId="129" xr:uid="{197D6FE0-6427-4F79-9421-175E06329049}"/>
    <cellStyle name="Normal 33" xfId="130" xr:uid="{0D428A5C-F59C-4F7D-8F53-7F3B6C762399}"/>
    <cellStyle name="Normal 34" xfId="131" xr:uid="{DE2CE14E-8FD1-4D70-B9E6-B2FE6E984D67}"/>
    <cellStyle name="Normal 35" xfId="132" xr:uid="{3021C2DB-4E5C-4011-87E0-4CB9B0B48983}"/>
    <cellStyle name="Normal 36" xfId="133" xr:uid="{A5C739C8-D674-4BA3-8BF8-43A462DE9B15}"/>
    <cellStyle name="Normal 37" xfId="134" xr:uid="{1402BE75-A0F0-42A9-85FE-0301EC0600EE}"/>
    <cellStyle name="Normal 38" xfId="135" xr:uid="{FF047198-3947-4F4A-9447-AEC80BA29877}"/>
    <cellStyle name="Normal 39" xfId="136" xr:uid="{45DE6601-46FC-4789-BD6E-5A213813C234}"/>
    <cellStyle name="Normal 4" xfId="137" xr:uid="{589FA3DA-8719-48DB-808B-FEE25F2D20E8}"/>
    <cellStyle name="Normal 4 2" xfId="138" xr:uid="{8A21C116-97A5-468E-BC25-32CF6CDC0C06}"/>
    <cellStyle name="Normal 4 3" xfId="139" xr:uid="{F206F132-C3B6-4234-BF6C-2D59A4C45119}"/>
    <cellStyle name="Normal 40" xfId="140" xr:uid="{447BBCC7-9695-48A4-B3C0-C44E5378DEAF}"/>
    <cellStyle name="Normal 41" xfId="141" xr:uid="{6CDFE184-7F01-4922-8C8F-CFA1BB3062BD}"/>
    <cellStyle name="Normal 42" xfId="142" xr:uid="{0BE66228-35BB-42E4-A7FA-BFE167F2A62C}"/>
    <cellStyle name="Normal 43" xfId="143" xr:uid="{A72D3E37-02FE-484E-BD15-74029DCB86B1}"/>
    <cellStyle name="Normal 44" xfId="144" xr:uid="{E2A4FB25-6FBC-4EB0-8598-450FE3B75947}"/>
    <cellStyle name="Normal 45" xfId="145" xr:uid="{DCE41118-D06F-43BB-91B0-89AEA4E45055}"/>
    <cellStyle name="Normal 46" xfId="146" xr:uid="{3FF163BB-F9A6-4B26-9F11-660748A52248}"/>
    <cellStyle name="Normal 47" xfId="147" xr:uid="{B5950916-E638-455F-B552-A88BB226974F}"/>
    <cellStyle name="Normal 48" xfId="148" xr:uid="{71BA4E6C-8ABF-4B9A-A51E-C7A76DE8C068}"/>
    <cellStyle name="Normal 49" xfId="149" xr:uid="{0591C0E6-7CEE-469F-A4A7-9AB6DFCEC9CF}"/>
    <cellStyle name="Normal 5" xfId="150" xr:uid="{AFDEF7EA-8B51-4D4E-8983-962B053AA6AA}"/>
    <cellStyle name="Normal 5 2" xfId="151" xr:uid="{DC8366A0-6931-4186-AB04-06BCA66D608A}"/>
    <cellStyle name="Normal 50" xfId="152" xr:uid="{A32E6735-4476-4E50-9D84-C526BD01FC61}"/>
    <cellStyle name="Normal 51" xfId="153" xr:uid="{0BD956C7-B8D3-4AE7-AB5A-F9677F19C594}"/>
    <cellStyle name="Normal 52" xfId="154" xr:uid="{2DCA8291-BA23-42A8-9446-55CDC59DF9E1}"/>
    <cellStyle name="Normal 53" xfId="155" xr:uid="{EC034506-2DD2-4A4D-A2D6-7D9AFD5A4367}"/>
    <cellStyle name="Normal 54" xfId="156" xr:uid="{CF40692B-779B-4CDA-9DB7-FE66174CF0C6}"/>
    <cellStyle name="Normal 55" xfId="157" xr:uid="{156D6E9A-2B02-4BC5-932F-63AAE2C04021}"/>
    <cellStyle name="Normal 56" xfId="158" xr:uid="{5D7758CA-93FD-425B-AED2-2E84CF7B4D24}"/>
    <cellStyle name="Normal 57" xfId="159" xr:uid="{956E7054-BEFB-4579-A4B3-81F4C993B0B0}"/>
    <cellStyle name="Normal 58" xfId="160" xr:uid="{AF944D8F-5170-4F26-8500-6E9B090A8028}"/>
    <cellStyle name="Normal 59" xfId="161" xr:uid="{C0260ECA-9F28-47D3-A2F3-23EAA04AE06E}"/>
    <cellStyle name="Normal 6" xfId="162" xr:uid="{5372A47A-9273-41B7-B7BC-4A24D8D80168}"/>
    <cellStyle name="Normal 6 2" xfId="163" xr:uid="{E5095050-B82F-46F8-A278-BE6A9EA58C06}"/>
    <cellStyle name="Normal 60" xfId="164" xr:uid="{420088BE-BF98-4524-AAA4-1E1151A5E9D9}"/>
    <cellStyle name="Normal 61" xfId="165" xr:uid="{070BCD1D-963C-440B-ACCF-D9EF8C7464F8}"/>
    <cellStyle name="Normal 62" xfId="166" xr:uid="{9FC93C32-B9E8-4569-941D-AD2AE878DDED}"/>
    <cellStyle name="Normal 63" xfId="167" xr:uid="{C6F10FC5-90DA-44A7-9239-64078FFDDBCF}"/>
    <cellStyle name="Normal 64" xfId="168" xr:uid="{030F1089-413B-46E8-9C7D-CB17D0885F57}"/>
    <cellStyle name="Normal 65" xfId="169" xr:uid="{0EFAF254-0306-4280-A11D-1FFFC7B52921}"/>
    <cellStyle name="Normal 66" xfId="170" xr:uid="{6C8B800C-426B-4E81-B033-EFFF660FD42C}"/>
    <cellStyle name="Normal 67" xfId="171" xr:uid="{C26BE287-3F7A-4F76-9FE4-A783BC022626}"/>
    <cellStyle name="Normal 68" xfId="172" xr:uid="{FDC8A83A-CF40-4827-8865-7B3F7E8BA3E5}"/>
    <cellStyle name="Normal 69" xfId="173" xr:uid="{8817C37A-79D7-4645-854C-0B00C0ECC992}"/>
    <cellStyle name="Normal 7" xfId="174" xr:uid="{7250F64D-658F-43EE-8D19-DE521E046E6F}"/>
    <cellStyle name="Normal 7 2" xfId="175" xr:uid="{6A5936BA-2739-4945-A667-77F5E0E7F655}"/>
    <cellStyle name="Normal 70" xfId="176" xr:uid="{23930A60-5246-46A9-A51C-863108F90015}"/>
    <cellStyle name="Normal 71" xfId="177" xr:uid="{70CC23BC-0A94-449E-972F-D60955643EB9}"/>
    <cellStyle name="Normal 72" xfId="178" xr:uid="{5F8F8790-F1EB-4A94-90C1-BA2AC312E51B}"/>
    <cellStyle name="Normal 73" xfId="179" xr:uid="{12099710-9946-43A1-B747-0840A4A29D12}"/>
    <cellStyle name="Normal 74" xfId="180" xr:uid="{3EB11EFD-0303-4033-B1FC-972507652963}"/>
    <cellStyle name="Normal 75" xfId="181" xr:uid="{C882A2EC-16AC-4AEF-8D7F-AC32DEB6AADF}"/>
    <cellStyle name="Normal 76" xfId="182" xr:uid="{5A06C42D-1097-4E38-AA02-8FC1FDE9B458}"/>
    <cellStyle name="Normal 77" xfId="183" xr:uid="{0CA05AF0-ABD3-4EDC-84D6-7E982B18B6F0}"/>
    <cellStyle name="Normal 78" xfId="184" xr:uid="{646F7D5B-E859-4F45-A153-EC7DD45FDD58}"/>
    <cellStyle name="Normal 79" xfId="185" xr:uid="{9E634EBD-5BF2-4265-BE26-7FE320DBE8B6}"/>
    <cellStyle name="Normal 8" xfId="186" xr:uid="{98FCF21F-78C7-4629-8D1B-A714D9E04947}"/>
    <cellStyle name="Normal 8 2" xfId="187" xr:uid="{815CBF6E-EC44-4AF4-BF3E-82219676B04F}"/>
    <cellStyle name="Normal 80" xfId="188" xr:uid="{4D67D84D-4D72-43A5-91BB-D9E4767C4875}"/>
    <cellStyle name="Normal 81" xfId="189" xr:uid="{CCA69B1D-5E72-48B2-BCBD-86E3DCC4FDBF}"/>
    <cellStyle name="Normal 82" xfId="190" xr:uid="{0C117972-D201-4850-A9CE-DFA4064C1116}"/>
    <cellStyle name="Normal 83" xfId="191" xr:uid="{93DBC599-3B8A-4C5A-9B2E-AE7E1F7212AA}"/>
    <cellStyle name="Normal 84" xfId="192" xr:uid="{908C9021-4BD6-41F7-8A49-A45ECBECBFAD}"/>
    <cellStyle name="Normal 85" xfId="193" xr:uid="{813FABD1-BEB4-4FBA-BDAF-33232E8D48A5}"/>
    <cellStyle name="Normal 86" xfId="194" xr:uid="{E6308525-088E-49E6-8AC3-F609105A2C7E}"/>
    <cellStyle name="Normal 87" xfId="195" xr:uid="{48B55B5F-C3D5-414A-A7E4-2E2D2912A22E}"/>
    <cellStyle name="Normal 88" xfId="196" xr:uid="{4139DFDD-42C8-4CE3-8EA9-F668D6869BEA}"/>
    <cellStyle name="Normal 89" xfId="197" xr:uid="{9848A243-A8DA-4E49-8924-2DAE24BE63A0}"/>
    <cellStyle name="Normal 9" xfId="198" xr:uid="{39352D3D-037D-4B01-84B5-3C4A021F4141}"/>
    <cellStyle name="Normal 9 2" xfId="199" xr:uid="{F87A5BD9-ECEC-48C8-B0C5-534D51BE11DF}"/>
    <cellStyle name="Normal 90" xfId="200" xr:uid="{7BEFA022-842C-4EAE-9ACF-D5D79B54F277}"/>
    <cellStyle name="Normal 91" xfId="201" xr:uid="{4BB7ED89-3069-47A4-B48B-B15BD6B2D515}"/>
    <cellStyle name="Normal 92" xfId="202" xr:uid="{00E340FD-058B-4475-8999-CBABE541BE46}"/>
    <cellStyle name="Normal 93" xfId="203" xr:uid="{2EA2F6C7-915B-4851-AAE4-684517DFEAF7}"/>
    <cellStyle name="Normal 94" xfId="204" xr:uid="{645CF329-5D8F-4BD5-A94D-598E679F2857}"/>
    <cellStyle name="Normal 95" xfId="205" xr:uid="{EA9D4663-EBBB-47F0-9DF9-E5A268690783}"/>
    <cellStyle name="Normal 96" xfId="206" xr:uid="{5DBAC4B9-9CC9-4082-BBAE-3D4E1FACF951}"/>
    <cellStyle name="Normal 97" xfId="207" xr:uid="{D3A8D1D6-0FC5-4B5F-943F-999B392503A7}"/>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 name="Percent 2" xfId="208" xr:uid="{5392CDFA-7A0F-45A3-B94B-AB7A554E29C0}"/>
    <cellStyle name="Percent 2 2" xfId="209" xr:uid="{0D331E48-BCA3-4821-9149-8770D3E1D20F}"/>
    <cellStyle name="Popis" xfId="210" xr:uid="{73BBF7ED-8B41-42CA-BAE8-79BA4EB9590C}"/>
    <cellStyle name="Sledovaný hypertextový odkaz" xfId="211" xr:uid="{04DDE51D-3D63-4F81-B1C3-8976B1212129}"/>
    <cellStyle name="Sledovaný hypertextový odkaz 2" xfId="212" xr:uid="{A8D90036-726B-490F-9BC5-EA4FC47A0A33}"/>
    <cellStyle name="Sledovaný hypertextový odkaz 2 2" xfId="213" xr:uid="{C40FA3EA-B1E5-4DFC-BA66-1D1EE8C59682}"/>
    <cellStyle name="Standard_BS14" xfId="214" xr:uid="{BC316A23-9FD0-41C9-B8BB-823B7E249F35}"/>
  </cellStyles>
  <dxfs count="68">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812250"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410765"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221200"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E6" sqref="E6"/>
    </sheetView>
  </sheetViews>
  <sheetFormatPr defaultRowHeight="16.5"/>
  <cols>
    <col min="1" max="1" width="19.875" customWidth="1"/>
    <col min="2" max="2" width="56.75" customWidth="1"/>
  </cols>
  <sheetData>
    <row r="2" spans="1:2" s="217" customFormat="1" ht="126" customHeight="1">
      <c r="A2" s="217" t="s">
        <v>303</v>
      </c>
      <c r="B2" s="769" t="s">
        <v>409</v>
      </c>
    </row>
    <row r="3" spans="1:2" s="217" customFormat="1">
      <c r="A3" s="217" t="s">
        <v>304</v>
      </c>
      <c r="B3" s="217" t="s">
        <v>410</v>
      </c>
    </row>
    <row r="4" spans="1:2" s="217" customFormat="1"/>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headerFooter>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Normal="100" zoomScaleSheetLayoutView="100" workbookViewId="0">
      <selection activeCell="J10" sqref="J10"/>
    </sheetView>
  </sheetViews>
  <sheetFormatPr defaultColWidth="8" defaultRowHeight="15.75"/>
  <cols>
    <col min="1" max="1" width="8.625" style="158" customWidth="1"/>
    <col min="2" max="2" width="11.125" style="158" customWidth="1"/>
    <col min="3" max="4" width="38.625" style="158" customWidth="1"/>
    <col min="5" max="5" width="11.25" style="158" customWidth="1"/>
    <col min="6" max="6" width="8.625" style="152" customWidth="1"/>
    <col min="7" max="9" width="8" style="152" customWidth="1"/>
    <col min="10" max="16384" width="8" style="153"/>
  </cols>
  <sheetData>
    <row r="1" spans="1:10" ht="30.75" customHeight="1">
      <c r="A1" s="149"/>
      <c r="B1" s="835"/>
      <c r="C1" s="836"/>
      <c r="D1" s="836"/>
      <c r="E1" s="837"/>
      <c r="F1" s="150"/>
      <c r="G1" s="151" t="s">
        <v>47</v>
      </c>
    </row>
    <row r="2" spans="1:10" ht="82.5" customHeight="1">
      <c r="A2" s="838" t="s">
        <v>48</v>
      </c>
      <c r="B2" s="841" t="str">
        <f>Basic!B2</f>
        <v>OPGW Package -07: OPGW Supply &amp; Installation Package in WR-I region under Scheme for Installation of OPGW &amp; associated communication systems on the existing ISTS lines in WR Region</v>
      </c>
      <c r="C2" s="842"/>
      <c r="D2" s="842"/>
      <c r="E2" s="843"/>
      <c r="F2" s="838" t="s">
        <v>417</v>
      </c>
    </row>
    <row r="3" spans="1:10" ht="23.25" customHeight="1">
      <c r="A3" s="839"/>
      <c r="B3" s="844" t="str">
        <f>Basic!B3</f>
        <v>Specification No: CC/NT/W-OPGW/DOM/A10/26/06343</v>
      </c>
      <c r="C3" s="845"/>
      <c r="D3" s="845"/>
      <c r="E3" s="846"/>
      <c r="F3" s="839"/>
    </row>
    <row r="4" spans="1:10" ht="39.950000000000003" customHeight="1">
      <c r="A4" s="839"/>
      <c r="B4" s="154">
        <v>1</v>
      </c>
      <c r="C4" s="847" t="s">
        <v>415</v>
      </c>
      <c r="D4" s="847"/>
      <c r="E4" s="848"/>
      <c r="F4" s="839"/>
      <c r="G4" s="155"/>
      <c r="H4" s="156" t="s">
        <v>49</v>
      </c>
    </row>
    <row r="5" spans="1:10" ht="30" customHeight="1">
      <c r="A5" s="839"/>
      <c r="B5" s="154">
        <v>2</v>
      </c>
      <c r="C5" s="847" t="s">
        <v>416</v>
      </c>
      <c r="D5" s="847"/>
      <c r="E5" s="848"/>
      <c r="F5" s="839"/>
    </row>
    <row r="6" spans="1:10" s="152" customFormat="1" ht="30" customHeight="1">
      <c r="A6" s="839"/>
      <c r="B6" s="154">
        <v>3</v>
      </c>
      <c r="C6" s="847" t="s">
        <v>50</v>
      </c>
      <c r="D6" s="847"/>
      <c r="E6" s="848"/>
      <c r="F6" s="839"/>
    </row>
    <row r="7" spans="1:10" ht="52.5" hidden="1" customHeight="1">
      <c r="A7" s="839"/>
      <c r="B7" s="154">
        <v>4</v>
      </c>
      <c r="C7" s="847" t="s">
        <v>51</v>
      </c>
      <c r="D7" s="847"/>
      <c r="E7" s="848"/>
      <c r="F7" s="839"/>
    </row>
    <row r="8" spans="1:10" ht="9.75" customHeight="1">
      <c r="A8" s="839"/>
      <c r="B8" s="157"/>
      <c r="E8" s="159"/>
      <c r="F8" s="839"/>
    </row>
    <row r="9" spans="1:10" ht="23.25" customHeight="1">
      <c r="A9" s="839"/>
      <c r="B9" s="849"/>
      <c r="C9" s="850"/>
      <c r="D9" s="850"/>
      <c r="E9" s="851"/>
      <c r="F9" s="839"/>
    </row>
    <row r="10" spans="1:10" ht="10.5" customHeight="1">
      <c r="A10" s="839"/>
      <c r="B10" s="160"/>
      <c r="C10" s="161"/>
      <c r="D10" s="161"/>
      <c r="E10" s="162"/>
      <c r="F10" s="839"/>
    </row>
    <row r="11" spans="1:10" ht="24" customHeight="1">
      <c r="A11" s="839"/>
      <c r="B11" s="852"/>
      <c r="C11" s="853"/>
      <c r="D11" s="853"/>
      <c r="E11" s="163"/>
      <c r="F11" s="839"/>
    </row>
    <row r="12" spans="1:10" ht="15.95" customHeight="1">
      <c r="A12" s="840"/>
      <c r="B12" s="854"/>
      <c r="C12" s="855"/>
      <c r="D12" s="855"/>
      <c r="E12" s="159"/>
      <c r="F12" s="840"/>
    </row>
    <row r="13" spans="1:10" ht="24" customHeight="1">
      <c r="A13" s="829"/>
      <c r="B13" s="830"/>
      <c r="C13" s="831"/>
      <c r="D13" s="831"/>
      <c r="E13" s="163"/>
      <c r="F13" s="832"/>
      <c r="G13" s="164"/>
      <c r="H13" s="164"/>
      <c r="I13" s="164"/>
      <c r="J13" s="164"/>
    </row>
    <row r="14" spans="1:10" ht="15.95" customHeight="1">
      <c r="A14" s="829"/>
      <c r="B14" s="833"/>
      <c r="C14" s="834"/>
      <c r="D14" s="834"/>
      <c r="E14" s="162"/>
      <c r="F14" s="832"/>
      <c r="G14" s="164"/>
      <c r="H14" s="164"/>
      <c r="I14" s="164"/>
      <c r="J14" s="164"/>
    </row>
    <row r="15" spans="1:10">
      <c r="B15" s="165"/>
      <c r="C15" s="165"/>
      <c r="D15" s="165"/>
      <c r="E15" s="165"/>
    </row>
  </sheetData>
  <sheetProtection algorithmName="SHA-512" hashValue="XMf8NaYle5kWGMFUEayq+vmGxbA8TdjeJ7rDKoumrYQat0ezLmkwoBgVn/VskZqp/z8pdh0niwiYO4LThIsk8w==" saltValue="d7lijyk79W74mFAsTuSIhQ=="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oddHeader>&amp;C&amp;"Aptos"&amp;12&amp;KFF0000 डेटा वर्गीकरण : प्रतिबंधित/RESTRICTED&amp;1#_x000D_</oddHeader>
  </headerFooter>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D6" sqref="D6"/>
    </sheetView>
  </sheetViews>
  <sheetFormatPr defaultRowHeight="15.75"/>
  <cols>
    <col min="1" max="2" width="9" style="33"/>
    <col min="3" max="3" width="72.625" style="33" customWidth="1"/>
    <col min="4" max="4" width="66.125" style="33" customWidth="1"/>
    <col min="5" max="16384" width="9" style="168"/>
  </cols>
  <sheetData>
    <row r="1" spans="1:11" ht="45" customHeight="1">
      <c r="A1" s="857" t="s">
        <v>52</v>
      </c>
      <c r="B1" s="857"/>
      <c r="C1" s="857"/>
      <c r="D1" s="166"/>
      <c r="E1" s="167"/>
      <c r="F1" s="167"/>
      <c r="G1" s="167"/>
      <c r="H1" s="167"/>
      <c r="I1" s="167"/>
      <c r="J1" s="167"/>
      <c r="K1" s="167"/>
    </row>
    <row r="2" spans="1:11" ht="18" customHeight="1">
      <c r="D2" s="169"/>
      <c r="E2" s="170"/>
      <c r="F2" s="170"/>
      <c r="G2" s="170"/>
      <c r="H2" s="170"/>
      <c r="I2" s="170"/>
      <c r="J2" s="170"/>
      <c r="K2" s="170"/>
    </row>
    <row r="3" spans="1:11" ht="18" customHeight="1">
      <c r="A3" s="57" t="s">
        <v>33</v>
      </c>
      <c r="B3" s="33" t="s">
        <v>53</v>
      </c>
      <c r="D3" s="171"/>
      <c r="E3" s="172"/>
      <c r="F3" s="172"/>
      <c r="G3" s="172"/>
      <c r="H3" s="172"/>
      <c r="I3" s="172"/>
      <c r="J3" s="172"/>
      <c r="K3" s="172"/>
    </row>
    <row r="4" spans="1:11" ht="18" customHeight="1">
      <c r="B4" s="173" t="s">
        <v>54</v>
      </c>
      <c r="C4" s="174" t="s">
        <v>55</v>
      </c>
      <c r="D4" s="171"/>
      <c r="E4" s="172"/>
      <c r="F4" s="172"/>
      <c r="G4" s="172"/>
      <c r="H4" s="172"/>
      <c r="I4" s="172"/>
      <c r="J4" s="172"/>
      <c r="K4" s="172"/>
    </row>
    <row r="5" spans="1:11" ht="38.1" customHeight="1">
      <c r="B5" s="173" t="s">
        <v>56</v>
      </c>
      <c r="C5" s="174" t="s">
        <v>57</v>
      </c>
      <c r="D5" s="171"/>
      <c r="E5" s="172"/>
      <c r="F5" s="172"/>
      <c r="G5" s="172"/>
      <c r="H5" s="172"/>
      <c r="I5" s="172"/>
      <c r="J5" s="172"/>
      <c r="K5" s="172"/>
    </row>
    <row r="6" spans="1:11" ht="18" customHeight="1">
      <c r="B6" s="173" t="s">
        <v>58</v>
      </c>
      <c r="C6" s="174" t="s">
        <v>59</v>
      </c>
      <c r="D6" s="171"/>
      <c r="E6" s="172"/>
      <c r="F6" s="172"/>
      <c r="G6" s="172"/>
      <c r="H6" s="172"/>
      <c r="I6" s="172"/>
      <c r="J6" s="172"/>
      <c r="K6" s="172"/>
    </row>
    <row r="7" spans="1:11" ht="18" customHeight="1">
      <c r="B7" s="173" t="s">
        <v>60</v>
      </c>
      <c r="C7" s="174" t="s">
        <v>61</v>
      </c>
      <c r="D7" s="171"/>
      <c r="E7" s="172"/>
      <c r="F7" s="172"/>
      <c r="G7" s="172"/>
      <c r="H7" s="172"/>
      <c r="I7" s="172"/>
      <c r="J7" s="172"/>
      <c r="K7" s="172"/>
    </row>
    <row r="8" spans="1:11" ht="18" customHeight="1">
      <c r="B8" s="173" t="s">
        <v>62</v>
      </c>
      <c r="C8" s="174" t="s">
        <v>63</v>
      </c>
      <c r="D8" s="171"/>
      <c r="E8" s="172"/>
      <c r="F8" s="172"/>
      <c r="G8" s="172"/>
      <c r="H8" s="172"/>
      <c r="I8" s="172"/>
      <c r="J8" s="172"/>
      <c r="K8" s="172"/>
    </row>
    <row r="9" spans="1:11" ht="18" customHeight="1">
      <c r="B9" s="173" t="s">
        <v>64</v>
      </c>
      <c r="C9" s="174" t="s">
        <v>65</v>
      </c>
      <c r="D9" s="171"/>
      <c r="E9" s="172"/>
      <c r="F9" s="172"/>
      <c r="G9" s="172"/>
      <c r="H9" s="172"/>
      <c r="I9" s="172"/>
      <c r="J9" s="172"/>
      <c r="K9" s="172"/>
    </row>
    <row r="10" spans="1:11" ht="18" customHeight="1">
      <c r="B10" s="173"/>
      <c r="C10" s="174"/>
      <c r="D10" s="171"/>
      <c r="E10" s="172"/>
      <c r="F10" s="172"/>
      <c r="G10" s="172"/>
      <c r="H10" s="172"/>
      <c r="I10" s="172"/>
      <c r="J10" s="172"/>
      <c r="K10" s="172"/>
    </row>
    <row r="11" spans="1:11" ht="18" customHeight="1">
      <c r="A11" s="57" t="s">
        <v>35</v>
      </c>
      <c r="B11" s="33" t="s">
        <v>66</v>
      </c>
      <c r="D11" s="171"/>
      <c r="E11" s="172"/>
      <c r="F11" s="172"/>
      <c r="G11" s="172"/>
      <c r="H11" s="172"/>
      <c r="I11" s="172"/>
      <c r="J11" s="172"/>
      <c r="K11" s="172"/>
    </row>
    <row r="12" spans="1:11" ht="18" customHeight="1">
      <c r="B12" s="856" t="s">
        <v>67</v>
      </c>
      <c r="C12" s="856"/>
      <c r="D12" s="175"/>
      <c r="E12" s="172"/>
      <c r="F12" s="172"/>
      <c r="G12" s="172"/>
      <c r="H12" s="172"/>
      <c r="I12" s="172"/>
      <c r="J12" s="172"/>
      <c r="K12" s="172"/>
    </row>
    <row r="13" spans="1:11" ht="18" customHeight="1">
      <c r="B13" s="176"/>
      <c r="C13" s="174" t="s">
        <v>68</v>
      </c>
      <c r="D13" s="171"/>
      <c r="E13" s="172"/>
      <c r="F13" s="172"/>
      <c r="G13" s="172"/>
      <c r="H13" s="172"/>
      <c r="I13" s="172"/>
      <c r="J13" s="172"/>
      <c r="K13" s="172"/>
    </row>
    <row r="14" spans="1:11" ht="18" customHeight="1">
      <c r="B14" s="856" t="s">
        <v>69</v>
      </c>
      <c r="C14" s="856"/>
      <c r="D14" s="175"/>
      <c r="E14" s="172"/>
      <c r="F14" s="172"/>
      <c r="G14" s="172"/>
      <c r="H14" s="172"/>
      <c r="I14" s="172"/>
      <c r="J14" s="172"/>
      <c r="K14" s="172"/>
    </row>
    <row r="15" spans="1:11" ht="24" customHeight="1">
      <c r="B15" s="111" t="s">
        <v>70</v>
      </c>
      <c r="C15" s="174" t="s">
        <v>71</v>
      </c>
      <c r="D15" s="171"/>
      <c r="E15" s="172"/>
      <c r="F15" s="172"/>
      <c r="G15" s="172"/>
      <c r="H15" s="172"/>
      <c r="I15" s="172"/>
      <c r="J15" s="172"/>
      <c r="K15" s="172"/>
    </row>
    <row r="16" spans="1:11" ht="18" customHeight="1">
      <c r="B16" s="111" t="s">
        <v>70</v>
      </c>
      <c r="C16" s="174" t="s">
        <v>72</v>
      </c>
      <c r="D16" s="171"/>
      <c r="E16" s="172"/>
      <c r="F16" s="172"/>
      <c r="G16" s="172"/>
      <c r="H16" s="172"/>
      <c r="I16" s="172"/>
      <c r="J16" s="172"/>
      <c r="K16" s="172"/>
    </row>
    <row r="17" spans="2:11" ht="18" customHeight="1">
      <c r="B17" s="111" t="s">
        <v>70</v>
      </c>
      <c r="C17" s="174" t="s">
        <v>73</v>
      </c>
      <c r="D17" s="171"/>
      <c r="E17" s="172"/>
      <c r="F17" s="172"/>
      <c r="G17" s="172"/>
      <c r="H17" s="172"/>
      <c r="I17" s="172"/>
      <c r="J17" s="172"/>
      <c r="K17" s="172"/>
    </row>
    <row r="18" spans="2:11" ht="18" customHeight="1">
      <c r="B18" s="111" t="s">
        <v>70</v>
      </c>
      <c r="C18" s="174" t="s">
        <v>74</v>
      </c>
      <c r="D18" s="171"/>
      <c r="E18" s="172"/>
      <c r="F18" s="172"/>
      <c r="G18" s="172"/>
      <c r="H18" s="172"/>
      <c r="I18" s="172"/>
      <c r="J18" s="172"/>
      <c r="K18" s="172"/>
    </row>
    <row r="19" spans="2:11" ht="18" customHeight="1">
      <c r="B19" s="856" t="s">
        <v>75</v>
      </c>
      <c r="C19" s="856"/>
      <c r="D19" s="175"/>
      <c r="E19" s="172"/>
      <c r="F19" s="172"/>
      <c r="G19" s="172"/>
      <c r="H19" s="172"/>
      <c r="I19" s="172"/>
      <c r="J19" s="172"/>
      <c r="K19" s="172"/>
    </row>
    <row r="20" spans="2:11" ht="54" customHeight="1">
      <c r="B20" s="111" t="s">
        <v>70</v>
      </c>
      <c r="C20" s="174" t="s">
        <v>76</v>
      </c>
      <c r="D20" s="171"/>
      <c r="E20" s="172"/>
      <c r="F20" s="172"/>
      <c r="G20" s="172"/>
      <c r="H20" s="172"/>
      <c r="I20" s="172"/>
      <c r="J20" s="172"/>
      <c r="K20" s="172"/>
    </row>
    <row r="21" spans="2:11" ht="54" customHeight="1">
      <c r="B21" s="111" t="s">
        <v>70</v>
      </c>
      <c r="C21" s="174" t="s">
        <v>77</v>
      </c>
      <c r="D21" s="171"/>
      <c r="E21" s="172"/>
      <c r="F21" s="172"/>
      <c r="G21" s="172"/>
      <c r="H21" s="172"/>
      <c r="I21" s="172"/>
      <c r="J21" s="172"/>
      <c r="K21" s="172"/>
    </row>
    <row r="22" spans="2:11" ht="18" customHeight="1">
      <c r="B22" s="111" t="s">
        <v>70</v>
      </c>
      <c r="C22" s="174" t="s">
        <v>78</v>
      </c>
      <c r="D22" s="171"/>
      <c r="E22" s="172"/>
      <c r="F22" s="172"/>
      <c r="G22" s="172"/>
      <c r="H22" s="172"/>
      <c r="I22" s="172"/>
      <c r="J22" s="172"/>
      <c r="K22" s="172"/>
    </row>
    <row r="23" spans="2:11" ht="38.1" customHeight="1">
      <c r="B23" s="111" t="s">
        <v>70</v>
      </c>
      <c r="C23" s="174" t="s">
        <v>79</v>
      </c>
      <c r="D23" s="171"/>
      <c r="E23" s="172"/>
      <c r="F23" s="172"/>
      <c r="G23" s="172"/>
      <c r="H23" s="172"/>
      <c r="I23" s="172"/>
      <c r="J23" s="172"/>
      <c r="K23" s="172"/>
    </row>
    <row r="24" spans="2:11" ht="18" customHeight="1">
      <c r="B24" s="856" t="s">
        <v>80</v>
      </c>
      <c r="C24" s="856"/>
      <c r="D24" s="175"/>
      <c r="E24" s="172"/>
      <c r="F24" s="172"/>
      <c r="G24" s="172"/>
      <c r="H24" s="172"/>
      <c r="I24" s="172"/>
      <c r="J24" s="172"/>
      <c r="K24" s="172"/>
    </row>
    <row r="25" spans="2:11" ht="54" customHeight="1">
      <c r="B25" s="111" t="s">
        <v>70</v>
      </c>
      <c r="C25" s="174" t="s">
        <v>76</v>
      </c>
      <c r="D25" s="171"/>
      <c r="E25" s="172"/>
      <c r="F25" s="172"/>
      <c r="G25" s="172"/>
      <c r="H25" s="172"/>
      <c r="I25" s="172"/>
      <c r="J25" s="172"/>
      <c r="K25" s="172"/>
    </row>
    <row r="26" spans="2:11" ht="18" customHeight="1">
      <c r="B26" s="111" t="s">
        <v>70</v>
      </c>
      <c r="C26" s="174" t="s">
        <v>78</v>
      </c>
      <c r="D26" s="171"/>
      <c r="E26" s="172"/>
      <c r="F26" s="172"/>
      <c r="G26" s="172"/>
      <c r="H26" s="172"/>
      <c r="I26" s="172"/>
      <c r="J26" s="172"/>
      <c r="K26" s="172"/>
    </row>
    <row r="27" spans="2:11" ht="18" customHeight="1">
      <c r="B27" s="856" t="s">
        <v>81</v>
      </c>
      <c r="C27" s="856"/>
      <c r="D27" s="175"/>
    </row>
    <row r="28" spans="2:11" ht="54" customHeight="1">
      <c r="B28" s="111" t="s">
        <v>70</v>
      </c>
      <c r="C28" s="174" t="s">
        <v>76</v>
      </c>
      <c r="D28" s="171"/>
      <c r="E28" s="172"/>
      <c r="F28" s="172"/>
      <c r="G28" s="172"/>
      <c r="H28" s="172"/>
      <c r="I28" s="172"/>
      <c r="J28" s="172"/>
      <c r="K28" s="172"/>
    </row>
    <row r="29" spans="2:11" ht="18" customHeight="1">
      <c r="B29" s="111" t="s">
        <v>70</v>
      </c>
      <c r="C29" s="174" t="s">
        <v>78</v>
      </c>
      <c r="D29" s="171"/>
    </row>
    <row r="30" spans="2:11" ht="18" customHeight="1">
      <c r="B30" s="856" t="s">
        <v>82</v>
      </c>
      <c r="C30" s="856"/>
      <c r="D30" s="175"/>
    </row>
    <row r="31" spans="2:11" ht="50.25" customHeight="1">
      <c r="B31" s="111" t="s">
        <v>70</v>
      </c>
      <c r="C31" s="174" t="s">
        <v>76</v>
      </c>
      <c r="D31" s="175"/>
    </row>
    <row r="32" spans="2:11" ht="18" customHeight="1">
      <c r="B32" s="111" t="s">
        <v>70</v>
      </c>
      <c r="C32" s="174" t="s">
        <v>78</v>
      </c>
      <c r="D32" s="171"/>
    </row>
    <row r="33" spans="2:11" ht="18" customHeight="1">
      <c r="B33" s="856" t="s">
        <v>83</v>
      </c>
      <c r="C33" s="856"/>
      <c r="D33" s="175"/>
    </row>
    <row r="34" spans="2:11" ht="51.75" customHeight="1">
      <c r="B34" s="111" t="s">
        <v>70</v>
      </c>
      <c r="C34" s="174" t="s">
        <v>76</v>
      </c>
      <c r="D34" s="175"/>
    </row>
    <row r="35" spans="2:11" ht="18" customHeight="1">
      <c r="B35" s="111" t="s">
        <v>70</v>
      </c>
      <c r="C35" s="174" t="s">
        <v>78</v>
      </c>
      <c r="D35" s="171"/>
    </row>
    <row r="36" spans="2:11" ht="18" customHeight="1">
      <c r="B36" s="856" t="s">
        <v>84</v>
      </c>
      <c r="C36" s="856"/>
      <c r="D36" s="175"/>
    </row>
    <row r="37" spans="2:11" ht="32.25" customHeight="1">
      <c r="B37" s="111" t="s">
        <v>70</v>
      </c>
      <c r="C37" s="174" t="s">
        <v>85</v>
      </c>
      <c r="D37" s="171"/>
      <c r="E37" s="172"/>
      <c r="F37" s="172"/>
      <c r="G37" s="172"/>
      <c r="H37" s="172"/>
      <c r="I37" s="172"/>
      <c r="J37" s="172"/>
      <c r="K37" s="172"/>
    </row>
    <row r="38" spans="2:11" ht="18" customHeight="1">
      <c r="B38" s="856" t="s">
        <v>86</v>
      </c>
      <c r="C38" s="856"/>
    </row>
    <row r="39" spans="2:11" ht="38.1" customHeight="1">
      <c r="B39" s="111" t="s">
        <v>70</v>
      </c>
      <c r="C39" s="174" t="s">
        <v>87</v>
      </c>
    </row>
    <row r="40" spans="2:11" ht="38.1" customHeight="1">
      <c r="B40" s="111" t="s">
        <v>70</v>
      </c>
      <c r="C40" s="174" t="s">
        <v>85</v>
      </c>
    </row>
    <row r="41" spans="2:11" ht="18" customHeight="1">
      <c r="B41" s="856" t="s">
        <v>88</v>
      </c>
      <c r="C41" s="856"/>
    </row>
    <row r="42" spans="2:11" ht="18" customHeight="1">
      <c r="B42" s="111" t="s">
        <v>70</v>
      </c>
      <c r="C42" s="177" t="s">
        <v>89</v>
      </c>
    </row>
    <row r="43" spans="2:11" ht="18" customHeight="1">
      <c r="B43" s="111" t="s">
        <v>70</v>
      </c>
      <c r="C43" s="177" t="s">
        <v>90</v>
      </c>
    </row>
    <row r="44" spans="2:11" ht="18" customHeight="1">
      <c r="B44" s="856" t="s">
        <v>91</v>
      </c>
      <c r="C44" s="856"/>
    </row>
    <row r="45" spans="2:11" ht="18" customHeight="1">
      <c r="B45" s="111" t="s">
        <v>70</v>
      </c>
      <c r="C45" s="174" t="s">
        <v>92</v>
      </c>
      <c r="D45" s="171"/>
      <c r="E45" s="172"/>
      <c r="F45" s="172"/>
      <c r="G45" s="172"/>
      <c r="H45" s="172"/>
      <c r="I45" s="172"/>
      <c r="J45" s="172"/>
      <c r="K45" s="172"/>
    </row>
    <row r="46" spans="2:11" ht="18" customHeight="1">
      <c r="B46" s="111" t="s">
        <v>70</v>
      </c>
      <c r="C46" s="174" t="s">
        <v>93</v>
      </c>
      <c r="D46" s="171"/>
      <c r="E46" s="172"/>
      <c r="F46" s="172"/>
      <c r="G46" s="172"/>
      <c r="H46" s="172"/>
      <c r="I46" s="172"/>
      <c r="J46" s="172"/>
      <c r="K46" s="172"/>
    </row>
    <row r="47" spans="2:11" ht="18" customHeight="1">
      <c r="B47" s="111" t="s">
        <v>70</v>
      </c>
      <c r="C47" s="174" t="s">
        <v>94</v>
      </c>
      <c r="D47" s="171"/>
      <c r="E47" s="172"/>
      <c r="F47" s="172"/>
      <c r="G47" s="172"/>
      <c r="H47" s="172"/>
      <c r="I47" s="172"/>
      <c r="J47" s="172"/>
      <c r="K47" s="172"/>
    </row>
    <row r="48" spans="2:11" ht="18" customHeight="1">
      <c r="C48" s="168"/>
    </row>
    <row r="49" spans="1:4" ht="18" customHeight="1">
      <c r="A49" s="858" t="s">
        <v>95</v>
      </c>
      <c r="B49" s="858"/>
      <c r="C49" s="858"/>
      <c r="D49" s="178"/>
    </row>
    <row r="50" spans="1:4" ht="36" customHeight="1">
      <c r="A50" s="859" t="s">
        <v>96</v>
      </c>
      <c r="B50" s="859"/>
      <c r="C50" s="859"/>
    </row>
    <row r="51" spans="1:4" ht="18" customHeight="1">
      <c r="C51" s="177"/>
    </row>
    <row r="52" spans="1:4" ht="18" customHeight="1">
      <c r="C52" s="168"/>
    </row>
    <row r="53" spans="1:4" ht="18" customHeight="1">
      <c r="C53" s="177"/>
    </row>
    <row r="54" spans="1:4" ht="18" customHeight="1">
      <c r="B54" s="168"/>
      <c r="C54" s="168"/>
    </row>
    <row r="55" spans="1:4" ht="18" customHeight="1">
      <c r="B55" s="168"/>
      <c r="C55" s="168"/>
    </row>
    <row r="56" spans="1:4" ht="18" customHeight="1">
      <c r="B56" s="168"/>
      <c r="C56" s="168"/>
    </row>
    <row r="57" spans="1:4" ht="18" customHeight="1">
      <c r="B57" s="168"/>
      <c r="C57" s="168"/>
    </row>
    <row r="58" spans="1:4" ht="18" customHeight="1">
      <c r="B58" s="168"/>
      <c r="C58" s="168"/>
    </row>
    <row r="59" spans="1:4" ht="18" customHeight="1">
      <c r="B59" s="168"/>
      <c r="C59" s="168"/>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algorithmName="SHA-512" hashValue="yejcAAkxjoPLYv1Zw/FnWAdJvWIe/FVjKzoCFdpzkmW+tFf3rmOWcG3A293DmqsyGGWrtYg7t8n7TMPTuj9X9w==" saltValue="JC1C7U1NxofOWSSgEQcCUQ==" spinCount="100000" sheet="1" objects="1" scenarios="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Header>&amp;C&amp;"Aptos"&amp;12&amp;KFF0000 डेटा वर्गीकरण : प्रतिबंधित/RESTRICTED&amp;1#_x000D_</oddHeader>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6" sqref="C6:F6"/>
    </sheetView>
  </sheetViews>
  <sheetFormatPr defaultColWidth="8" defaultRowHeight="15.75"/>
  <cols>
    <col min="1" max="1" width="28.875" style="180" customWidth="1"/>
    <col min="2" max="2" width="10.25" style="180" customWidth="1"/>
    <col min="3" max="4" width="5.625" style="180" customWidth="1"/>
    <col min="5" max="5" width="5.625" style="182" customWidth="1"/>
    <col min="6" max="6" width="33.75" style="182" customWidth="1"/>
    <col min="7" max="7" width="1.125" style="182" hidden="1" customWidth="1"/>
    <col min="8" max="8" width="17.5" style="182" hidden="1" customWidth="1"/>
    <col min="9" max="9" width="10.375" style="182" hidden="1" customWidth="1"/>
    <col min="10" max="10" width="8" style="182" hidden="1" customWidth="1"/>
    <col min="11" max="11" width="54.875" style="182" hidden="1" customWidth="1"/>
    <col min="12" max="16" width="8" style="182" hidden="1" customWidth="1"/>
    <col min="17" max="73" width="8" style="182" customWidth="1"/>
    <col min="74" max="16384" width="8" style="182"/>
  </cols>
  <sheetData>
    <row r="1" spans="1:13" s="180" customFormat="1" ht="100.5" customHeight="1">
      <c r="A1" s="863" t="str">
        <f>Basic!B2</f>
        <v>OPGW Package -07: OPGW Supply &amp; Installation Package in WR-I region under Scheme for Installation of OPGW &amp; associated communication systems on the existing ISTS lines in WR Region</v>
      </c>
      <c r="B1" s="863"/>
      <c r="C1" s="863"/>
      <c r="D1" s="863"/>
      <c r="E1" s="863"/>
      <c r="F1" s="863"/>
      <c r="G1" s="179"/>
      <c r="H1" s="179"/>
      <c r="I1" s="179"/>
      <c r="K1" s="181"/>
      <c r="L1" s="181"/>
      <c r="M1" s="181"/>
    </row>
    <row r="2" spans="1:13" ht="20.100000000000001" customHeight="1">
      <c r="A2" s="864" t="str">
        <f>Cover!B3</f>
        <v>Specification No: CC/NT/W-OPGW/DOM/A10/26/06343</v>
      </c>
      <c r="B2" s="864"/>
      <c r="C2" s="864"/>
      <c r="D2" s="864"/>
      <c r="E2" s="864"/>
      <c r="F2" s="864"/>
      <c r="G2" s="180"/>
      <c r="H2" s="180"/>
      <c r="I2" s="180"/>
      <c r="K2" s="182" t="s">
        <v>97</v>
      </c>
      <c r="L2" s="183">
        <v>1</v>
      </c>
      <c r="M2" s="184"/>
    </row>
    <row r="3" spans="1:13" ht="13.5" customHeight="1">
      <c r="A3" s="185"/>
      <c r="B3" s="185"/>
      <c r="C3" s="185"/>
      <c r="D3" s="185"/>
      <c r="E3" s="180"/>
      <c r="F3" s="180"/>
      <c r="G3" s="180"/>
      <c r="H3" s="180"/>
      <c r="I3" s="180"/>
      <c r="K3" s="182" t="s">
        <v>98</v>
      </c>
      <c r="L3" s="183" t="s">
        <v>99</v>
      </c>
      <c r="M3" s="184"/>
    </row>
    <row r="4" spans="1:13" ht="20.100000000000001" customHeight="1">
      <c r="A4" s="865" t="s">
        <v>100</v>
      </c>
      <c r="B4" s="865"/>
      <c r="C4" s="865"/>
      <c r="D4" s="865"/>
      <c r="E4" s="865"/>
      <c r="F4" s="865"/>
      <c r="G4" s="180"/>
      <c r="H4" s="180"/>
      <c r="I4" s="180"/>
      <c r="L4" s="183"/>
      <c r="M4" s="184"/>
    </row>
    <row r="5" spans="1:13" ht="12" customHeight="1">
      <c r="A5" s="186"/>
      <c r="B5" s="186"/>
      <c r="E5" s="180"/>
      <c r="F5" s="180"/>
      <c r="G5" s="180"/>
      <c r="H5" s="180"/>
      <c r="I5" s="180"/>
      <c r="K5" s="184"/>
      <c r="L5" s="184"/>
      <c r="M5" s="184"/>
    </row>
    <row r="6" spans="1:13" s="180" customFormat="1" ht="43.5" customHeight="1">
      <c r="A6" s="187" t="s">
        <v>101</v>
      </c>
      <c r="B6" s="188"/>
      <c r="C6" s="866" t="s">
        <v>97</v>
      </c>
      <c r="D6" s="866"/>
      <c r="E6" s="866"/>
      <c r="F6" s="866"/>
      <c r="G6" s="189"/>
      <c r="H6" s="189"/>
      <c r="I6" s="189"/>
      <c r="K6" s="190">
        <f>IF(C6= "Sole Bidder", 0, C7)</f>
        <v>0</v>
      </c>
      <c r="L6" s="181"/>
      <c r="M6" s="181"/>
    </row>
    <row r="7" spans="1:13" ht="42" customHeight="1">
      <c r="A7" s="187" t="str">
        <f>IF(C6= "JV (Joint Venture)", "Total Nos. of  Partners in the JV [excluding the Lead Partner]", "")</f>
        <v/>
      </c>
      <c r="B7" s="191"/>
      <c r="C7" s="867">
        <v>1</v>
      </c>
      <c r="D7" s="868"/>
      <c r="E7" s="868"/>
      <c r="F7" s="869"/>
      <c r="K7" s="184"/>
      <c r="L7" s="184"/>
      <c r="M7" s="184"/>
    </row>
    <row r="8" spans="1:13" ht="19.5" customHeight="1">
      <c r="A8" s="192"/>
      <c r="B8" s="192"/>
      <c r="C8" s="189"/>
    </row>
    <row r="9" spans="1:13" ht="20.100000000000001" customHeight="1">
      <c r="A9" s="193" t="str">
        <f>IF(C6= "Sole Bidder", "Name of Sole Bidder", "Name of Lead Partner")</f>
        <v>Name of Sole Bidder</v>
      </c>
      <c r="B9" s="194"/>
      <c r="C9" s="870"/>
      <c r="D9" s="871"/>
      <c r="E9" s="871"/>
      <c r="F9" s="872"/>
    </row>
    <row r="10" spans="1:13" ht="20.100000000000001" customHeight="1">
      <c r="A10" s="195" t="str">
        <f>IF(C6= "Sole Bidder", "Address of Sole Bidder", "Address of Lead Partner")</f>
        <v>Address of Sole Bidder</v>
      </c>
      <c r="B10" s="196"/>
      <c r="C10" s="870"/>
      <c r="D10" s="871"/>
      <c r="E10" s="871"/>
      <c r="F10" s="872"/>
    </row>
    <row r="11" spans="1:13" ht="20.100000000000001" customHeight="1">
      <c r="A11" s="197"/>
      <c r="B11" s="198"/>
      <c r="C11" s="870"/>
      <c r="D11" s="871"/>
      <c r="E11" s="871"/>
      <c r="F11" s="872"/>
    </row>
    <row r="12" spans="1:13" ht="20.100000000000001" customHeight="1">
      <c r="A12" s="195"/>
      <c r="B12" s="196"/>
      <c r="C12" s="873"/>
      <c r="D12" s="874"/>
      <c r="E12" s="874"/>
      <c r="F12" s="875"/>
    </row>
    <row r="13" spans="1:13" ht="20.100000000000001" customHeight="1"/>
    <row r="14" spans="1:13" ht="20.100000000000001" customHeight="1">
      <c r="A14" s="199" t="str">
        <f>IF(C7=1, "Name of other Partner","Name of other Partner - 1")</f>
        <v>Name of other Partner</v>
      </c>
      <c r="B14" s="200"/>
      <c r="C14" s="873"/>
      <c r="D14" s="874"/>
      <c r="E14" s="874"/>
      <c r="F14" s="875"/>
    </row>
    <row r="15" spans="1:13" ht="20.100000000000001" customHeight="1">
      <c r="A15" s="201" t="str">
        <f>IF(C7=1, "Address of other Partner","Address of other Partner - 1")</f>
        <v>Address of other Partner</v>
      </c>
      <c r="B15" s="202"/>
      <c r="C15" s="876"/>
      <c r="D15" s="877"/>
      <c r="E15" s="877"/>
      <c r="F15" s="878"/>
    </row>
    <row r="16" spans="1:13" ht="20.100000000000001" customHeight="1">
      <c r="A16" s="203"/>
      <c r="B16" s="204"/>
      <c r="C16" s="860"/>
      <c r="D16" s="861"/>
      <c r="E16" s="861"/>
      <c r="F16" s="862"/>
    </row>
    <row r="17" spans="1:7" ht="20.100000000000001" customHeight="1">
      <c r="A17" s="195"/>
      <c r="B17" s="196"/>
      <c r="C17" s="876"/>
      <c r="D17" s="877"/>
      <c r="E17" s="877"/>
      <c r="F17" s="878"/>
    </row>
    <row r="18" spans="1:7" ht="20.100000000000001" customHeight="1"/>
    <row r="19" spans="1:7" ht="20.100000000000001" customHeight="1">
      <c r="A19" s="193" t="s">
        <v>102</v>
      </c>
      <c r="B19" s="194"/>
      <c r="C19" s="873"/>
      <c r="D19" s="874"/>
      <c r="E19" s="874"/>
      <c r="F19" s="875"/>
    </row>
    <row r="20" spans="1:7" ht="20.100000000000001" customHeight="1">
      <c r="A20" s="193" t="s">
        <v>103</v>
      </c>
      <c r="B20" s="194"/>
      <c r="C20" s="873"/>
      <c r="D20" s="874"/>
      <c r="E20" s="874"/>
      <c r="F20" s="875"/>
    </row>
    <row r="21" spans="1:7" ht="20.100000000000001" customHeight="1">
      <c r="A21" s="197"/>
      <c r="B21" s="198"/>
      <c r="C21" s="873"/>
      <c r="D21" s="874"/>
      <c r="E21" s="874"/>
      <c r="F21" s="875"/>
    </row>
    <row r="22" spans="1:7" ht="20.100000000000001" customHeight="1">
      <c r="A22" s="195"/>
      <c r="B22" s="196"/>
      <c r="C22" s="873"/>
      <c r="D22" s="874"/>
      <c r="E22" s="874"/>
      <c r="F22" s="875"/>
    </row>
    <row r="23" spans="1:7" ht="20.100000000000001" customHeight="1"/>
    <row r="24" spans="1:7" ht="20.100000000000001" customHeight="1"/>
    <row r="25" spans="1:7" ht="21" customHeight="1">
      <c r="A25" s="205" t="s">
        <v>104</v>
      </c>
      <c r="B25" s="206"/>
      <c r="C25" s="870"/>
      <c r="D25" s="871"/>
      <c r="E25" s="871"/>
      <c r="F25" s="872"/>
    </row>
    <row r="26" spans="1:7" ht="21" customHeight="1">
      <c r="A26" s="205" t="s">
        <v>105</v>
      </c>
      <c r="B26" s="206"/>
      <c r="C26" s="873"/>
      <c r="D26" s="874"/>
      <c r="E26" s="874"/>
      <c r="F26" s="875"/>
    </row>
    <row r="27" spans="1:7" ht="21" hidden="1" customHeight="1">
      <c r="A27" s="205" t="s">
        <v>106</v>
      </c>
      <c r="B27" s="206"/>
      <c r="C27" s="879"/>
      <c r="D27" s="879"/>
      <c r="E27" s="879"/>
      <c r="F27" s="879"/>
    </row>
    <row r="28" spans="1:7" ht="21" hidden="1" customHeight="1">
      <c r="A28" s="205" t="s">
        <v>107</v>
      </c>
      <c r="B28" s="206"/>
      <c r="C28" s="880"/>
      <c r="D28" s="880"/>
      <c r="E28" s="880"/>
      <c r="F28" s="880"/>
    </row>
    <row r="29" spans="1:7" ht="21" hidden="1" customHeight="1">
      <c r="A29" s="205" t="s">
        <v>108</v>
      </c>
      <c r="B29" s="206"/>
      <c r="C29" s="880"/>
      <c r="D29" s="880"/>
      <c r="E29" s="880"/>
      <c r="F29" s="880"/>
    </row>
    <row r="30" spans="1:7" ht="21" hidden="1" customHeight="1">
      <c r="A30" s="205" t="s">
        <v>109</v>
      </c>
      <c r="B30" s="206"/>
      <c r="C30" s="880"/>
      <c r="D30" s="880"/>
      <c r="E30" s="880"/>
      <c r="F30" s="880"/>
    </row>
    <row r="31" spans="1:7" ht="21" customHeight="1">
      <c r="A31" s="207"/>
      <c r="B31" s="207"/>
      <c r="C31" s="207"/>
    </row>
    <row r="32" spans="1:7" s="180" customFormat="1" ht="21" customHeight="1">
      <c r="A32" s="205" t="s">
        <v>110</v>
      </c>
      <c r="B32" s="206"/>
      <c r="C32" s="208"/>
      <c r="D32" s="209"/>
      <c r="E32" s="208"/>
      <c r="F32" s="210"/>
      <c r="G32" s="181">
        <f>IF(D32="Feb",28,IF(OR(D32="Apr", D32="Jun", D32="Sep", D32="Nov"),30,31))</f>
        <v>31</v>
      </c>
    </row>
    <row r="33" spans="1:6" ht="21" customHeight="1">
      <c r="A33" s="205" t="s">
        <v>111</v>
      </c>
      <c r="B33" s="206"/>
      <c r="C33" s="873"/>
      <c r="D33" s="874"/>
      <c r="E33" s="874"/>
      <c r="F33" s="875"/>
    </row>
    <row r="34" spans="1:6">
      <c r="D34" s="182"/>
    </row>
  </sheetData>
  <sheetProtection algorithmName="SHA-512" hashValue="jIJvWHZwHPSZQV6QVfzDA89os0cme2lqrx50dbD5ud+REYibOCqxCf5Q9CDywOrj8l/En+l4trAwT+SK/vi4Pg==" saltValue="EH3MMpAN8OgYNYGOOFH5tg==" spinCount="100000" sheet="1" objects="1" scenarios="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67" priority="6" stopIfTrue="1">
      <formula>$C$6="Sole Bidder"</formula>
    </cfRule>
  </conditionalFormatting>
  <conditionalFormatting sqref="A14:B17">
    <cfRule type="expression" dxfId="66" priority="5" stopIfTrue="1">
      <formula>$K$6&lt;1</formula>
    </cfRule>
  </conditionalFormatting>
  <conditionalFormatting sqref="A19:B22">
    <cfRule type="expression" dxfId="65" priority="4" stopIfTrue="1">
      <formula>$K$6&lt;2</formula>
    </cfRule>
  </conditionalFormatting>
  <conditionalFormatting sqref="C7:F7">
    <cfRule type="expression" dxfId="64" priority="1" stopIfTrue="1">
      <formula>$C$6="Sole Bidder"</formula>
    </cfRule>
  </conditionalFormatting>
  <conditionalFormatting sqref="C14:F17">
    <cfRule type="expression" dxfId="63" priority="3" stopIfTrue="1">
      <formula>$K$6&lt;1</formula>
    </cfRule>
  </conditionalFormatting>
  <conditionalFormatting sqref="C19:F22">
    <cfRule type="expression" dxfId="62"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oddHeader>&amp;C&amp;"Aptos"&amp;12&amp;KFF0000 डेटा वर्गीकरण : प्रतिबंधित/RESTRICTED&amp;1#_x000D_</oddHead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70"/>
  <sheetViews>
    <sheetView view="pageBreakPreview" zoomScale="70" zoomScaleNormal="100" zoomScaleSheetLayoutView="70" workbookViewId="0">
      <selection activeCell="M19" sqref="M19"/>
    </sheetView>
  </sheetViews>
  <sheetFormatPr defaultRowHeight="16.5"/>
  <cols>
    <col min="1" max="1" width="6.25" style="11" customWidth="1"/>
    <col min="2" max="2" width="14.125" style="11" customWidth="1"/>
    <col min="3" max="3" width="9.625" style="11" customWidth="1"/>
    <col min="4" max="4" width="39.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13.625" style="11" customWidth="1"/>
    <col min="13" max="13" width="13.375" style="10" customWidth="1"/>
    <col min="14" max="14" width="23.5" style="10" customWidth="1"/>
    <col min="15" max="15" width="13" style="10"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c r="A1" s="1" t="str">
        <f>Cover!B3</f>
        <v>Specification No: CC/NT/W-OPGW/DOM/A10/26/06343</v>
      </c>
      <c r="B1" s="1"/>
      <c r="C1" s="1"/>
      <c r="D1" s="1"/>
      <c r="E1" s="1"/>
      <c r="F1" s="1"/>
      <c r="G1" s="1"/>
      <c r="H1" s="1"/>
      <c r="I1" s="2"/>
      <c r="J1" s="3"/>
      <c r="K1" s="4"/>
      <c r="L1" s="1"/>
      <c r="M1" s="5"/>
      <c r="N1" s="5"/>
      <c r="O1" s="6" t="s">
        <v>0</v>
      </c>
      <c r="AD1" s="12" t="s">
        <v>1</v>
      </c>
      <c r="AE1" s="13" t="e">
        <f>SUMIF(#REF!, "Direct",#REF!)</f>
        <v>#REF!</v>
      </c>
      <c r="AJ1" s="13" t="s">
        <v>97</v>
      </c>
      <c r="AK1" s="10" t="s">
        <v>2</v>
      </c>
    </row>
    <row r="2" spans="1:51">
      <c r="A2" s="14"/>
      <c r="B2" s="14"/>
      <c r="C2" s="14"/>
      <c r="D2" s="14"/>
      <c r="E2" s="14"/>
      <c r="F2" s="14"/>
      <c r="G2" s="14"/>
      <c r="H2" s="14"/>
      <c r="I2" s="15"/>
      <c r="L2" s="14"/>
      <c r="AA2" s="11"/>
      <c r="AD2" s="12" t="s">
        <v>3</v>
      </c>
      <c r="AE2" s="16" t="e">
        <f>#REF!-AE1</f>
        <v>#REF!</v>
      </c>
      <c r="AF2" s="17"/>
      <c r="AJ2" s="13">
        <v>0</v>
      </c>
    </row>
    <row r="3" spans="1:51" ht="58.5" customHeight="1">
      <c r="A3" s="884" t="str">
        <f>Basic!B2</f>
        <v>OPGW Package -07: OPGW Supply &amp; Installation Package in WR-I region under Scheme for Installation of OPGW &amp; associated communication systems on the existing ISTS lines in WR Region</v>
      </c>
      <c r="B3" s="884"/>
      <c r="C3" s="884"/>
      <c r="D3" s="884"/>
      <c r="E3" s="884"/>
      <c r="F3" s="884"/>
      <c r="G3" s="884"/>
      <c r="H3" s="884"/>
      <c r="I3" s="884"/>
      <c r="J3" s="884"/>
      <c r="K3" s="884"/>
      <c r="L3" s="884"/>
      <c r="M3" s="884"/>
      <c r="N3" s="884"/>
      <c r="O3" s="884"/>
      <c r="Y3" s="18"/>
      <c r="Z3" s="19"/>
      <c r="AA3" s="19"/>
      <c r="AB3" s="19"/>
      <c r="AD3" s="14"/>
      <c r="AG3" s="883"/>
      <c r="AH3" s="883"/>
    </row>
    <row r="4" spans="1:51">
      <c r="A4" s="885" t="s">
        <v>4</v>
      </c>
      <c r="B4" s="885"/>
      <c r="C4" s="885"/>
      <c r="D4" s="885"/>
      <c r="E4" s="885"/>
      <c r="F4" s="885"/>
      <c r="G4" s="885"/>
      <c r="H4" s="885"/>
      <c r="I4" s="885"/>
      <c r="J4" s="885"/>
      <c r="K4" s="885"/>
      <c r="L4" s="885"/>
      <c r="M4" s="885"/>
      <c r="N4" s="885"/>
      <c r="O4" s="885"/>
      <c r="Y4" s="18"/>
      <c r="Z4" s="19"/>
      <c r="AA4" s="19"/>
      <c r="AB4" s="19"/>
      <c r="AD4" s="14"/>
      <c r="AE4" s="20"/>
      <c r="AF4" s="17"/>
    </row>
    <row r="5" spans="1:51">
      <c r="Y5" s="18"/>
      <c r="Z5" s="19"/>
      <c r="AA5" s="19"/>
      <c r="AB5" s="19"/>
      <c r="AD5" s="14"/>
    </row>
    <row r="6" spans="1:51">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c r="A7" s="886"/>
      <c r="B7" s="886"/>
      <c r="C7" s="886"/>
      <c r="D7" s="886"/>
      <c r="E7" s="886"/>
      <c r="F7" s="886"/>
      <c r="G7" s="886"/>
      <c r="H7" s="886"/>
      <c r="I7" s="886"/>
      <c r="J7" s="886"/>
      <c r="K7" s="886"/>
      <c r="L7" s="886"/>
      <c r="M7" s="26" t="s">
        <v>6</v>
      </c>
      <c r="O7" s="23"/>
      <c r="Y7" s="7"/>
      <c r="Z7" s="27"/>
      <c r="AA7" s="27"/>
      <c r="AB7" s="27"/>
      <c r="AG7" s="883"/>
      <c r="AH7" s="883"/>
    </row>
    <row r="8" spans="1:51">
      <c r="A8" s="21" t="s">
        <v>7</v>
      </c>
      <c r="B8" s="21"/>
      <c r="C8" s="887" t="str">
        <f>IF('Names of Bidder'!C9=0, "", 'Names of Bidder'!C9)</f>
        <v/>
      </c>
      <c r="D8" s="887"/>
      <c r="E8" s="887"/>
      <c r="F8" s="21"/>
      <c r="G8" s="21"/>
      <c r="H8" s="21"/>
      <c r="I8" s="22"/>
      <c r="M8" s="26" t="s">
        <v>8</v>
      </c>
      <c r="O8" s="23"/>
      <c r="Y8" s="18"/>
      <c r="Z8" s="28"/>
      <c r="AA8" s="28"/>
      <c r="AB8" s="28"/>
      <c r="AJ8" s="13" t="e">
        <v>#REF!</v>
      </c>
    </row>
    <row r="9" spans="1:51">
      <c r="A9" s="21" t="s">
        <v>9</v>
      </c>
      <c r="B9" s="21"/>
      <c r="C9" s="887" t="str">
        <f>IF('Names of Bidder'!C10=0, "", 'Names of Bidder'!C10)</f>
        <v/>
      </c>
      <c r="D9" s="887"/>
      <c r="E9" s="887"/>
      <c r="F9" s="21"/>
      <c r="G9" s="21"/>
      <c r="H9" s="21"/>
      <c r="I9" s="22"/>
      <c r="M9" s="26" t="s">
        <v>10</v>
      </c>
      <c r="O9" s="23"/>
      <c r="Y9" s="18"/>
      <c r="Z9" s="28"/>
      <c r="AA9" s="28"/>
      <c r="AB9" s="28"/>
    </row>
    <row r="10" spans="1:51">
      <c r="A10" s="23"/>
      <c r="B10" s="23"/>
      <c r="C10" s="887" t="str">
        <f>IF('Names of Bidder'!C11=0, "", 'Names of Bidder'!C11)</f>
        <v/>
      </c>
      <c r="D10" s="887"/>
      <c r="E10" s="887"/>
      <c r="F10" s="23"/>
      <c r="G10" s="23"/>
      <c r="H10" s="23"/>
      <c r="I10" s="29"/>
      <c r="M10" s="26" t="s">
        <v>11</v>
      </c>
      <c r="O10" s="23"/>
      <c r="Y10" s="7"/>
      <c r="Z10" s="30"/>
      <c r="AA10" s="19"/>
      <c r="AB10" s="31"/>
    </row>
    <row r="11" spans="1:51">
      <c r="A11" s="23"/>
      <c r="B11" s="23"/>
      <c r="C11" s="887" t="str">
        <f>IF('Names of Bidder'!C12=0, "", 'Names of Bidder'!C12)</f>
        <v/>
      </c>
      <c r="D11" s="887"/>
      <c r="E11" s="887"/>
      <c r="F11" s="23"/>
      <c r="G11" s="23"/>
      <c r="H11" s="23"/>
      <c r="I11" s="29"/>
      <c r="M11" s="26" t="s">
        <v>12</v>
      </c>
      <c r="O11" s="23"/>
      <c r="AG11" s="883"/>
      <c r="AH11" s="883"/>
    </row>
    <row r="12" spans="1:51">
      <c r="A12" s="23"/>
      <c r="B12" s="23"/>
      <c r="C12" s="23"/>
      <c r="D12" s="23"/>
      <c r="E12" s="23"/>
      <c r="F12" s="23"/>
      <c r="G12" s="23"/>
      <c r="H12" s="23"/>
      <c r="I12" s="29"/>
      <c r="J12" s="23"/>
      <c r="K12" s="32"/>
      <c r="L12" s="23"/>
      <c r="M12" s="21"/>
      <c r="N12" s="33"/>
      <c r="O12" s="33"/>
      <c r="AI12" s="34"/>
    </row>
    <row r="13" spans="1:51" s="39" customFormat="1" ht="33" customHeight="1">
      <c r="A13" s="888" t="s">
        <v>13</v>
      </c>
      <c r="B13" s="888"/>
      <c r="C13" s="888"/>
      <c r="D13" s="888"/>
      <c r="E13" s="888"/>
      <c r="F13" s="888"/>
      <c r="G13" s="888"/>
      <c r="H13" s="888"/>
      <c r="I13" s="888"/>
      <c r="J13" s="888"/>
      <c r="K13" s="888"/>
      <c r="L13" s="888"/>
      <c r="M13" s="888"/>
      <c r="N13" s="888"/>
      <c r="O13" s="888"/>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c r="L15" s="10"/>
      <c r="M15" s="47"/>
      <c r="N15" s="48" t="s">
        <v>15</v>
      </c>
      <c r="Z15" s="881"/>
      <c r="AA15" s="881"/>
      <c r="AC15" s="882"/>
      <c r="AD15" s="882"/>
      <c r="AE15" s="10" t="s">
        <v>16</v>
      </c>
      <c r="AG15" s="883"/>
      <c r="AH15" s="883"/>
    </row>
    <row r="16" spans="1:51" ht="127.5" customHeight="1">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c r="A18" s="771" t="s">
        <v>33</v>
      </c>
      <c r="B18" s="770" t="s">
        <v>413</v>
      </c>
      <c r="C18" s="716"/>
      <c r="D18" s="716"/>
      <c r="E18" s="716"/>
      <c r="F18" s="716"/>
      <c r="G18" s="716"/>
      <c r="H18" s="716"/>
      <c r="I18" s="716"/>
      <c r="J18" s="716"/>
      <c r="K18" s="716"/>
      <c r="L18" s="716"/>
      <c r="M18" s="716"/>
      <c r="N18" s="716"/>
      <c r="O18" s="716"/>
      <c r="P18" s="44"/>
      <c r="Q18" s="44"/>
      <c r="R18" s="44"/>
      <c r="S18" s="45"/>
      <c r="T18" s="46"/>
      <c r="U18" s="46"/>
      <c r="V18" s="46"/>
      <c r="W18" s="46"/>
      <c r="AA18" s="11"/>
      <c r="AI18" s="34"/>
    </row>
    <row r="19" spans="1:51" ht="15.75">
      <c r="A19" s="705">
        <v>1</v>
      </c>
      <c r="B19" s="705">
        <v>7000037154</v>
      </c>
      <c r="C19" s="705">
        <v>10</v>
      </c>
      <c r="D19" s="705" t="s">
        <v>411</v>
      </c>
      <c r="E19" s="705">
        <v>1000030941</v>
      </c>
      <c r="F19" s="705">
        <v>85447090</v>
      </c>
      <c r="G19" s="58"/>
      <c r="H19" s="59">
        <v>0.18</v>
      </c>
      <c r="I19" s="60"/>
      <c r="J19" s="705" t="s">
        <v>371</v>
      </c>
      <c r="K19" s="705" t="s">
        <v>332</v>
      </c>
      <c r="L19" s="706">
        <v>3123.8850000000002</v>
      </c>
      <c r="M19" s="61"/>
      <c r="N19" s="62" t="str">
        <f>IF(M19=0,"Included",IF(ISERROR(L19*M19),ROUND(M19,2),ROUND(L19*M19,2)))</f>
        <v>Included</v>
      </c>
      <c r="O19" s="63">
        <f>R19</f>
        <v>0</v>
      </c>
      <c r="P19" s="9">
        <f t="shared" ref="P19:P49" si="0">+L19*M19</f>
        <v>0</v>
      </c>
      <c r="Q19" s="10">
        <f>IF(N19="Included",0,N19)</f>
        <v>0</v>
      </c>
      <c r="R19" s="17">
        <f t="shared" ref="R19:R49" si="1">IF(I19="", H19*Q19,I19*Q19)</f>
        <v>0</v>
      </c>
      <c r="S19" s="9"/>
      <c r="T19" s="64">
        <f t="shared" ref="T19:T49" si="2">+P19*H19</f>
        <v>0</v>
      </c>
      <c r="V19" s="65"/>
      <c r="AB19" s="10"/>
      <c r="AL19" s="10"/>
      <c r="AM19" s="10"/>
      <c r="AN19" s="10"/>
      <c r="AO19" s="10"/>
      <c r="AP19" s="10"/>
      <c r="AQ19" s="10"/>
      <c r="AR19" s="10"/>
      <c r="AS19" s="10"/>
      <c r="AT19" s="10"/>
      <c r="AU19" s="10"/>
      <c r="AV19" s="10"/>
      <c r="AW19" s="10"/>
      <c r="AX19" s="10"/>
      <c r="AY19" s="10"/>
    </row>
    <row r="20" spans="1:51" ht="15.75">
      <c r="A20" s="705">
        <v>2</v>
      </c>
      <c r="B20" s="705">
        <v>7000037155</v>
      </c>
      <c r="C20" s="705">
        <v>10</v>
      </c>
      <c r="D20" s="705" t="s">
        <v>411</v>
      </c>
      <c r="E20" s="705">
        <v>1000020445</v>
      </c>
      <c r="F20" s="705">
        <v>82057000</v>
      </c>
      <c r="G20" s="58"/>
      <c r="H20" s="59">
        <v>0.18</v>
      </c>
      <c r="I20" s="60"/>
      <c r="J20" s="705" t="s">
        <v>372</v>
      </c>
      <c r="K20" s="705" t="s">
        <v>34</v>
      </c>
      <c r="L20" s="827">
        <v>5931</v>
      </c>
      <c r="M20" s="61"/>
      <c r="N20" s="62" t="str">
        <f t="shared" ref="N20:N59" si="3">IF(M20=0,"Included",IF(ISERROR(L20*M20),ROUND(M20,2),ROUND(L20*M20,2)))</f>
        <v>Included</v>
      </c>
      <c r="O20" s="63">
        <f t="shared" ref="O20:O57" si="4">R20</f>
        <v>0</v>
      </c>
      <c r="P20" s="9">
        <f t="shared" si="0"/>
        <v>0</v>
      </c>
      <c r="Q20" s="10">
        <f t="shared" ref="Q20:Q57" si="5">IF(N20="Included",0,N20)</f>
        <v>0</v>
      </c>
      <c r="R20" s="17">
        <f t="shared" si="1"/>
        <v>0</v>
      </c>
      <c r="S20" s="9"/>
      <c r="T20" s="64">
        <f t="shared" si="2"/>
        <v>0</v>
      </c>
      <c r="V20" s="65"/>
      <c r="AB20" s="10"/>
      <c r="AL20" s="10"/>
      <c r="AM20" s="10"/>
      <c r="AN20" s="10"/>
      <c r="AO20" s="10"/>
      <c r="AP20" s="10"/>
      <c r="AQ20" s="10"/>
      <c r="AR20" s="10"/>
      <c r="AS20" s="10"/>
      <c r="AT20" s="10"/>
      <c r="AU20" s="10"/>
      <c r="AV20" s="10"/>
      <c r="AW20" s="10"/>
      <c r="AX20" s="10"/>
      <c r="AY20" s="10"/>
    </row>
    <row r="21" spans="1:51" ht="31.5">
      <c r="A21" s="705">
        <v>3</v>
      </c>
      <c r="B21" s="705">
        <v>7000037156</v>
      </c>
      <c r="C21" s="705">
        <v>10</v>
      </c>
      <c r="D21" s="705" t="s">
        <v>411</v>
      </c>
      <c r="E21" s="705">
        <v>1000033143</v>
      </c>
      <c r="F21" s="705">
        <v>82057000</v>
      </c>
      <c r="G21" s="58"/>
      <c r="H21" s="59">
        <v>0.18</v>
      </c>
      <c r="I21" s="60"/>
      <c r="J21" s="705" t="s">
        <v>376</v>
      </c>
      <c r="K21" s="705" t="s">
        <v>333</v>
      </c>
      <c r="L21" s="827">
        <v>100</v>
      </c>
      <c r="M21" s="61"/>
      <c r="N21" s="62" t="str">
        <f t="shared" si="3"/>
        <v>Included</v>
      </c>
      <c r="O21" s="63">
        <f t="shared" ref="O21:O42" si="6">R21</f>
        <v>0</v>
      </c>
      <c r="P21" s="9">
        <f t="shared" ref="P21:P42" si="7">+L21*M21</f>
        <v>0</v>
      </c>
      <c r="Q21" s="10">
        <f t="shared" ref="Q21:Q42" si="8">IF(N21="Included",0,N21)</f>
        <v>0</v>
      </c>
      <c r="R21" s="17">
        <f t="shared" ref="R21:R42" si="9">IF(I21="", H21*Q21,I21*Q21)</f>
        <v>0</v>
      </c>
      <c r="S21" s="9"/>
      <c r="T21" s="64">
        <f t="shared" ref="T21:T42" si="10">+P21*H21</f>
        <v>0</v>
      </c>
      <c r="V21" s="65"/>
      <c r="AB21" s="10"/>
      <c r="AL21" s="10"/>
      <c r="AM21" s="10"/>
      <c r="AN21" s="10"/>
      <c r="AO21" s="10"/>
      <c r="AP21" s="10"/>
      <c r="AQ21" s="10"/>
      <c r="AR21" s="10"/>
      <c r="AS21" s="10"/>
      <c r="AT21" s="10"/>
      <c r="AU21" s="10"/>
      <c r="AV21" s="10"/>
      <c r="AW21" s="10"/>
      <c r="AX21" s="10"/>
      <c r="AY21" s="10"/>
    </row>
    <row r="22" spans="1:51" ht="31.5">
      <c r="A22" s="705">
        <v>4</v>
      </c>
      <c r="B22" s="705">
        <v>7000037157</v>
      </c>
      <c r="C22" s="705">
        <v>10</v>
      </c>
      <c r="D22" s="705" t="s">
        <v>411</v>
      </c>
      <c r="E22" s="705">
        <v>1000031040</v>
      </c>
      <c r="F22" s="705">
        <v>82057000</v>
      </c>
      <c r="G22" s="58"/>
      <c r="H22" s="59">
        <v>0.18</v>
      </c>
      <c r="I22" s="60"/>
      <c r="J22" s="705" t="s">
        <v>374</v>
      </c>
      <c r="K22" s="705" t="s">
        <v>333</v>
      </c>
      <c r="L22" s="827">
        <v>518</v>
      </c>
      <c r="M22" s="61"/>
      <c r="N22" s="62" t="str">
        <f t="shared" si="3"/>
        <v>Included</v>
      </c>
      <c r="O22" s="63">
        <f t="shared" si="6"/>
        <v>0</v>
      </c>
      <c r="P22" s="9">
        <f t="shared" si="7"/>
        <v>0</v>
      </c>
      <c r="Q22" s="10">
        <f t="shared" si="8"/>
        <v>0</v>
      </c>
      <c r="R22" s="17">
        <f t="shared" si="9"/>
        <v>0</v>
      </c>
      <c r="S22" s="9"/>
      <c r="T22" s="64">
        <f t="shared" si="10"/>
        <v>0</v>
      </c>
      <c r="V22" s="65"/>
      <c r="AB22" s="10"/>
      <c r="AL22" s="10"/>
      <c r="AM22" s="10"/>
      <c r="AN22" s="10"/>
      <c r="AO22" s="10"/>
      <c r="AP22" s="10"/>
      <c r="AQ22" s="10"/>
      <c r="AR22" s="10"/>
      <c r="AS22" s="10"/>
      <c r="AT22" s="10"/>
      <c r="AU22" s="10"/>
      <c r="AV22" s="10"/>
      <c r="AW22" s="10"/>
      <c r="AX22" s="10"/>
      <c r="AY22" s="10"/>
    </row>
    <row r="23" spans="1:51" ht="31.5">
      <c r="A23" s="705">
        <v>5</v>
      </c>
      <c r="B23" s="705">
        <v>7000037158</v>
      </c>
      <c r="C23" s="705">
        <v>10</v>
      </c>
      <c r="D23" s="705" t="s">
        <v>411</v>
      </c>
      <c r="E23" s="705">
        <v>1000033147</v>
      </c>
      <c r="F23" s="705">
        <v>82057000</v>
      </c>
      <c r="G23" s="58"/>
      <c r="H23" s="59">
        <v>0.18</v>
      </c>
      <c r="I23" s="60"/>
      <c r="J23" s="705" t="s">
        <v>375</v>
      </c>
      <c r="K23" s="705" t="s">
        <v>333</v>
      </c>
      <c r="L23" s="827">
        <v>1273</v>
      </c>
      <c r="M23" s="61"/>
      <c r="N23" s="62" t="str">
        <f t="shared" si="3"/>
        <v>Included</v>
      </c>
      <c r="O23" s="63">
        <f t="shared" si="6"/>
        <v>0</v>
      </c>
      <c r="P23" s="9">
        <f t="shared" si="7"/>
        <v>0</v>
      </c>
      <c r="Q23" s="10">
        <f t="shared" si="8"/>
        <v>0</v>
      </c>
      <c r="R23" s="17">
        <f t="shared" si="9"/>
        <v>0</v>
      </c>
      <c r="S23" s="9"/>
      <c r="T23" s="64">
        <f t="shared" si="10"/>
        <v>0</v>
      </c>
      <c r="V23" s="65"/>
      <c r="AB23" s="10"/>
      <c r="AL23" s="10"/>
      <c r="AM23" s="10"/>
      <c r="AN23" s="10"/>
      <c r="AO23" s="10"/>
      <c r="AP23" s="10"/>
      <c r="AQ23" s="10"/>
      <c r="AR23" s="10"/>
      <c r="AS23" s="10"/>
      <c r="AT23" s="10"/>
      <c r="AU23" s="10"/>
      <c r="AV23" s="10"/>
      <c r="AW23" s="10"/>
      <c r="AX23" s="10"/>
      <c r="AY23" s="10"/>
    </row>
    <row r="24" spans="1:51" ht="15.75">
      <c r="A24" s="705">
        <v>6</v>
      </c>
      <c r="B24" s="705">
        <v>7000037159</v>
      </c>
      <c r="C24" s="705">
        <v>10</v>
      </c>
      <c r="D24" s="705" t="s">
        <v>411</v>
      </c>
      <c r="E24" s="705">
        <v>1000033145</v>
      </c>
      <c r="F24" s="705">
        <v>82057000</v>
      </c>
      <c r="G24" s="58"/>
      <c r="H24" s="59">
        <v>0.18</v>
      </c>
      <c r="I24" s="60"/>
      <c r="J24" s="705" t="s">
        <v>373</v>
      </c>
      <c r="K24" s="705" t="s">
        <v>333</v>
      </c>
      <c r="L24" s="827">
        <v>26</v>
      </c>
      <c r="M24" s="61"/>
      <c r="N24" s="62" t="str">
        <f t="shared" si="3"/>
        <v>Included</v>
      </c>
      <c r="O24" s="63">
        <f t="shared" si="6"/>
        <v>0</v>
      </c>
      <c r="P24" s="9">
        <f t="shared" si="7"/>
        <v>0</v>
      </c>
      <c r="Q24" s="10">
        <f t="shared" si="8"/>
        <v>0</v>
      </c>
      <c r="R24" s="17">
        <f t="shared" si="9"/>
        <v>0</v>
      </c>
      <c r="S24" s="9"/>
      <c r="T24" s="64">
        <f t="shared" si="10"/>
        <v>0</v>
      </c>
      <c r="V24" s="65"/>
      <c r="AB24" s="10"/>
      <c r="AL24" s="10"/>
      <c r="AM24" s="10"/>
      <c r="AN24" s="10"/>
      <c r="AO24" s="10"/>
      <c r="AP24" s="10"/>
      <c r="AQ24" s="10"/>
      <c r="AR24" s="10"/>
      <c r="AS24" s="10"/>
      <c r="AT24" s="10"/>
      <c r="AU24" s="10"/>
      <c r="AV24" s="10"/>
      <c r="AW24" s="10"/>
      <c r="AX24" s="10"/>
      <c r="AY24" s="10"/>
    </row>
    <row r="25" spans="1:51" ht="15.75">
      <c r="A25" s="705">
        <v>7</v>
      </c>
      <c r="B25" s="705">
        <v>7000037160</v>
      </c>
      <c r="C25" s="705">
        <v>10</v>
      </c>
      <c r="D25" s="705" t="s">
        <v>411</v>
      </c>
      <c r="E25" s="705">
        <v>1000022418</v>
      </c>
      <c r="F25" s="705">
        <v>82057000</v>
      </c>
      <c r="G25" s="58"/>
      <c r="H25" s="59">
        <v>0.18</v>
      </c>
      <c r="I25" s="60"/>
      <c r="J25" s="705" t="s">
        <v>377</v>
      </c>
      <c r="K25" s="705" t="s">
        <v>34</v>
      </c>
      <c r="L25" s="827">
        <v>35174</v>
      </c>
      <c r="M25" s="61"/>
      <c r="N25" s="62" t="str">
        <f t="shared" si="3"/>
        <v>Included</v>
      </c>
      <c r="O25" s="63">
        <f t="shared" si="6"/>
        <v>0</v>
      </c>
      <c r="P25" s="9">
        <f t="shared" si="7"/>
        <v>0</v>
      </c>
      <c r="Q25" s="10">
        <f t="shared" si="8"/>
        <v>0</v>
      </c>
      <c r="R25" s="17">
        <f t="shared" si="9"/>
        <v>0</v>
      </c>
      <c r="S25" s="9"/>
      <c r="T25" s="64">
        <f t="shared" si="10"/>
        <v>0</v>
      </c>
      <c r="V25" s="65"/>
      <c r="AB25" s="10"/>
      <c r="AL25" s="10"/>
      <c r="AM25" s="10"/>
      <c r="AN25" s="10"/>
      <c r="AO25" s="10"/>
      <c r="AP25" s="10"/>
      <c r="AQ25" s="10"/>
      <c r="AR25" s="10"/>
      <c r="AS25" s="10"/>
      <c r="AT25" s="10"/>
      <c r="AU25" s="10"/>
      <c r="AV25" s="10"/>
      <c r="AW25" s="10"/>
      <c r="AX25" s="10"/>
      <c r="AY25" s="10"/>
    </row>
    <row r="26" spans="1:51" ht="15.75">
      <c r="A26" s="705">
        <v>8</v>
      </c>
      <c r="B26" s="705">
        <v>7000037161</v>
      </c>
      <c r="C26" s="705">
        <v>10</v>
      </c>
      <c r="D26" s="705" t="s">
        <v>411</v>
      </c>
      <c r="E26" s="705">
        <v>1000010820</v>
      </c>
      <c r="F26" s="705">
        <v>82057000</v>
      </c>
      <c r="G26" s="58"/>
      <c r="H26" s="59">
        <v>0.18</v>
      </c>
      <c r="I26" s="60"/>
      <c r="J26" s="705" t="s">
        <v>378</v>
      </c>
      <c r="K26" s="705" t="s">
        <v>34</v>
      </c>
      <c r="L26" s="827">
        <v>29520</v>
      </c>
      <c r="M26" s="61"/>
      <c r="N26" s="62" t="str">
        <f t="shared" si="3"/>
        <v>Included</v>
      </c>
      <c r="O26" s="63">
        <f t="shared" si="6"/>
        <v>0</v>
      </c>
      <c r="P26" s="9">
        <f t="shared" si="7"/>
        <v>0</v>
      </c>
      <c r="Q26" s="10">
        <f t="shared" si="8"/>
        <v>0</v>
      </c>
      <c r="R26" s="17">
        <f t="shared" si="9"/>
        <v>0</v>
      </c>
      <c r="S26" s="9"/>
      <c r="T26" s="64">
        <f t="shared" si="10"/>
        <v>0</v>
      </c>
      <c r="V26" s="65"/>
      <c r="AB26" s="10"/>
      <c r="AL26" s="10"/>
      <c r="AM26" s="10"/>
      <c r="AN26" s="10"/>
      <c r="AO26" s="10"/>
      <c r="AP26" s="10"/>
      <c r="AQ26" s="10"/>
      <c r="AR26" s="10"/>
      <c r="AS26" s="10"/>
      <c r="AT26" s="10"/>
      <c r="AU26" s="10"/>
      <c r="AV26" s="10"/>
      <c r="AW26" s="10"/>
      <c r="AX26" s="10"/>
      <c r="AY26" s="10"/>
    </row>
    <row r="27" spans="1:51" ht="15.75">
      <c r="A27" s="705">
        <v>9</v>
      </c>
      <c r="B27" s="705">
        <v>7000037162</v>
      </c>
      <c r="C27" s="705">
        <v>10</v>
      </c>
      <c r="D27" s="705" t="s">
        <v>411</v>
      </c>
      <c r="E27" s="705">
        <v>1000014201</v>
      </c>
      <c r="F27" s="705">
        <v>85353090</v>
      </c>
      <c r="G27" s="58"/>
      <c r="H27" s="59">
        <v>0.18</v>
      </c>
      <c r="I27" s="60"/>
      <c r="J27" s="705" t="s">
        <v>379</v>
      </c>
      <c r="K27" s="705" t="s">
        <v>34</v>
      </c>
      <c r="L27" s="827">
        <v>624</v>
      </c>
      <c r="M27" s="61"/>
      <c r="N27" s="62" t="str">
        <f t="shared" si="3"/>
        <v>Included</v>
      </c>
      <c r="O27" s="63">
        <f t="shared" si="6"/>
        <v>0</v>
      </c>
      <c r="P27" s="9">
        <f t="shared" si="7"/>
        <v>0</v>
      </c>
      <c r="Q27" s="10">
        <f t="shared" si="8"/>
        <v>0</v>
      </c>
      <c r="R27" s="17">
        <f t="shared" si="9"/>
        <v>0</v>
      </c>
      <c r="S27" s="9"/>
      <c r="T27" s="64">
        <f t="shared" si="10"/>
        <v>0</v>
      </c>
      <c r="V27" s="65"/>
      <c r="AB27" s="10"/>
      <c r="AL27" s="10"/>
      <c r="AM27" s="10"/>
      <c r="AN27" s="10"/>
      <c r="AO27" s="10"/>
      <c r="AP27" s="10"/>
      <c r="AQ27" s="10"/>
      <c r="AR27" s="10"/>
      <c r="AS27" s="10"/>
      <c r="AT27" s="10"/>
      <c r="AU27" s="10"/>
      <c r="AV27" s="10"/>
      <c r="AW27" s="10"/>
      <c r="AX27" s="10"/>
      <c r="AY27" s="10"/>
    </row>
    <row r="28" spans="1:51" ht="15.75">
      <c r="A28" s="705">
        <v>10</v>
      </c>
      <c r="B28" s="705">
        <v>7000037163</v>
      </c>
      <c r="C28" s="705">
        <v>10</v>
      </c>
      <c r="D28" s="705" t="s">
        <v>411</v>
      </c>
      <c r="E28" s="705">
        <v>1000037546</v>
      </c>
      <c r="F28" s="705">
        <v>85447090</v>
      </c>
      <c r="G28" s="58"/>
      <c r="H28" s="59">
        <v>0.18</v>
      </c>
      <c r="I28" s="60"/>
      <c r="J28" s="705" t="s">
        <v>347</v>
      </c>
      <c r="K28" s="705" t="s">
        <v>332</v>
      </c>
      <c r="L28" s="827">
        <v>12.5</v>
      </c>
      <c r="M28" s="61"/>
      <c r="N28" s="62" t="str">
        <f t="shared" si="3"/>
        <v>Included</v>
      </c>
      <c r="O28" s="63">
        <f t="shared" si="6"/>
        <v>0</v>
      </c>
      <c r="P28" s="9">
        <f t="shared" si="7"/>
        <v>0</v>
      </c>
      <c r="Q28" s="10">
        <f t="shared" si="8"/>
        <v>0</v>
      </c>
      <c r="R28" s="17">
        <f t="shared" si="9"/>
        <v>0</v>
      </c>
      <c r="S28" s="9"/>
      <c r="T28" s="64">
        <f t="shared" si="10"/>
        <v>0</v>
      </c>
      <c r="V28" s="65"/>
      <c r="AB28" s="10"/>
      <c r="AL28" s="10"/>
      <c r="AM28" s="10"/>
      <c r="AN28" s="10"/>
      <c r="AO28" s="10"/>
      <c r="AP28" s="10"/>
      <c r="AQ28" s="10"/>
      <c r="AR28" s="10"/>
      <c r="AS28" s="10"/>
      <c r="AT28" s="10"/>
      <c r="AU28" s="10"/>
      <c r="AV28" s="10"/>
      <c r="AW28" s="10"/>
      <c r="AX28" s="10"/>
      <c r="AY28" s="10"/>
    </row>
    <row r="29" spans="1:51" ht="15.75">
      <c r="A29" s="705">
        <v>11</v>
      </c>
      <c r="B29" s="705">
        <v>7000037164</v>
      </c>
      <c r="C29" s="705">
        <v>10</v>
      </c>
      <c r="D29" s="705" t="s">
        <v>411</v>
      </c>
      <c r="E29" s="705">
        <v>1000076810</v>
      </c>
      <c r="F29" s="705">
        <v>85447090</v>
      </c>
      <c r="G29" s="58"/>
      <c r="H29" s="59">
        <v>0.18</v>
      </c>
      <c r="I29" s="60"/>
      <c r="J29" s="705" t="s">
        <v>381</v>
      </c>
      <c r="K29" s="705" t="s">
        <v>332</v>
      </c>
      <c r="L29" s="827">
        <v>140</v>
      </c>
      <c r="M29" s="61"/>
      <c r="N29" s="62" t="str">
        <f t="shared" si="3"/>
        <v>Included</v>
      </c>
      <c r="O29" s="63">
        <f t="shared" si="6"/>
        <v>0</v>
      </c>
      <c r="P29" s="9">
        <f t="shared" si="7"/>
        <v>0</v>
      </c>
      <c r="Q29" s="10">
        <f t="shared" si="8"/>
        <v>0</v>
      </c>
      <c r="R29" s="17">
        <f t="shared" si="9"/>
        <v>0</v>
      </c>
      <c r="S29" s="9"/>
      <c r="T29" s="64">
        <f t="shared" si="10"/>
        <v>0</v>
      </c>
      <c r="V29" s="65"/>
      <c r="AB29" s="10"/>
      <c r="AL29" s="10"/>
      <c r="AM29" s="10"/>
      <c r="AN29" s="10"/>
      <c r="AO29" s="10"/>
      <c r="AP29" s="10"/>
      <c r="AQ29" s="10"/>
      <c r="AR29" s="10"/>
      <c r="AS29" s="10"/>
      <c r="AT29" s="10"/>
      <c r="AU29" s="10"/>
      <c r="AV29" s="10"/>
      <c r="AW29" s="10"/>
      <c r="AX29" s="10"/>
      <c r="AY29" s="10"/>
    </row>
    <row r="30" spans="1:51" ht="15.75">
      <c r="A30" s="705">
        <v>12</v>
      </c>
      <c r="B30" s="705">
        <v>7000037165</v>
      </c>
      <c r="C30" s="705">
        <v>10</v>
      </c>
      <c r="D30" s="705" t="s">
        <v>411</v>
      </c>
      <c r="E30" s="705">
        <v>1000076816</v>
      </c>
      <c r="F30" s="705">
        <v>82057000</v>
      </c>
      <c r="G30" s="58"/>
      <c r="H30" s="59">
        <v>0.18</v>
      </c>
      <c r="I30" s="60"/>
      <c r="J30" s="705" t="s">
        <v>382</v>
      </c>
      <c r="K30" s="705" t="s">
        <v>34</v>
      </c>
      <c r="L30" s="827">
        <v>357</v>
      </c>
      <c r="M30" s="61"/>
      <c r="N30" s="62" t="str">
        <f t="shared" si="3"/>
        <v>Included</v>
      </c>
      <c r="O30" s="63">
        <f t="shared" si="6"/>
        <v>0</v>
      </c>
      <c r="P30" s="9">
        <f t="shared" si="7"/>
        <v>0</v>
      </c>
      <c r="Q30" s="10">
        <f t="shared" si="8"/>
        <v>0</v>
      </c>
      <c r="R30" s="17">
        <f t="shared" si="9"/>
        <v>0</v>
      </c>
      <c r="S30" s="9"/>
      <c r="T30" s="64">
        <f t="shared" si="10"/>
        <v>0</v>
      </c>
      <c r="V30" s="65"/>
      <c r="AB30" s="10"/>
      <c r="AL30" s="10"/>
      <c r="AM30" s="10"/>
      <c r="AN30" s="10"/>
      <c r="AO30" s="10"/>
      <c r="AP30" s="10"/>
      <c r="AQ30" s="10"/>
      <c r="AR30" s="10"/>
      <c r="AS30" s="10"/>
      <c r="AT30" s="10"/>
      <c r="AU30" s="10"/>
      <c r="AV30" s="10"/>
      <c r="AW30" s="10"/>
      <c r="AX30" s="10"/>
      <c r="AY30" s="10"/>
    </row>
    <row r="31" spans="1:51" ht="37.5" customHeight="1">
      <c r="A31" s="705">
        <v>13</v>
      </c>
      <c r="B31" s="705">
        <v>7000037166</v>
      </c>
      <c r="C31" s="705">
        <v>10</v>
      </c>
      <c r="D31" s="705" t="s">
        <v>411</v>
      </c>
      <c r="E31" s="705">
        <v>1000076817</v>
      </c>
      <c r="F31" s="705">
        <v>82057000</v>
      </c>
      <c r="G31" s="58"/>
      <c r="H31" s="59">
        <v>0.18</v>
      </c>
      <c r="I31" s="60"/>
      <c r="J31" s="705" t="s">
        <v>386</v>
      </c>
      <c r="K31" s="705" t="s">
        <v>333</v>
      </c>
      <c r="L31" s="827">
        <v>7</v>
      </c>
      <c r="M31" s="61"/>
      <c r="N31" s="62" t="str">
        <f t="shared" si="3"/>
        <v>Included</v>
      </c>
      <c r="O31" s="63">
        <f t="shared" si="6"/>
        <v>0</v>
      </c>
      <c r="P31" s="9">
        <f t="shared" si="7"/>
        <v>0</v>
      </c>
      <c r="Q31" s="10">
        <f t="shared" si="8"/>
        <v>0</v>
      </c>
      <c r="R31" s="17">
        <f t="shared" si="9"/>
        <v>0</v>
      </c>
      <c r="S31" s="9"/>
      <c r="T31" s="64">
        <f t="shared" si="10"/>
        <v>0</v>
      </c>
      <c r="V31" s="65"/>
      <c r="AB31" s="10"/>
      <c r="AL31" s="10"/>
      <c r="AM31" s="10"/>
      <c r="AN31" s="10"/>
      <c r="AO31" s="10"/>
      <c r="AP31" s="10"/>
      <c r="AQ31" s="10"/>
      <c r="AR31" s="10"/>
      <c r="AS31" s="10"/>
      <c r="AT31" s="10"/>
      <c r="AU31" s="10"/>
      <c r="AV31" s="10"/>
      <c r="AW31" s="10"/>
      <c r="AX31" s="10"/>
      <c r="AY31" s="10"/>
    </row>
    <row r="32" spans="1:51" ht="31.5">
      <c r="A32" s="705">
        <v>14</v>
      </c>
      <c r="B32" s="705">
        <v>7000037167</v>
      </c>
      <c r="C32" s="705">
        <v>10</v>
      </c>
      <c r="D32" s="705" t="s">
        <v>411</v>
      </c>
      <c r="E32" s="705">
        <v>1000076813</v>
      </c>
      <c r="F32" s="705">
        <v>82057000</v>
      </c>
      <c r="G32" s="58"/>
      <c r="H32" s="59">
        <v>0.18</v>
      </c>
      <c r="I32" s="60"/>
      <c r="J32" s="705" t="s">
        <v>384</v>
      </c>
      <c r="K32" s="705" t="s">
        <v>333</v>
      </c>
      <c r="L32" s="827">
        <v>21</v>
      </c>
      <c r="M32" s="61"/>
      <c r="N32" s="62" t="str">
        <f t="shared" si="3"/>
        <v>Included</v>
      </c>
      <c r="O32" s="63">
        <f t="shared" si="6"/>
        <v>0</v>
      </c>
      <c r="P32" s="9">
        <f t="shared" si="7"/>
        <v>0</v>
      </c>
      <c r="Q32" s="10">
        <f t="shared" si="8"/>
        <v>0</v>
      </c>
      <c r="R32" s="17">
        <f t="shared" si="9"/>
        <v>0</v>
      </c>
      <c r="S32" s="9"/>
      <c r="T32" s="64">
        <f t="shared" si="10"/>
        <v>0</v>
      </c>
      <c r="V32" s="65"/>
      <c r="AB32" s="10"/>
      <c r="AL32" s="10"/>
      <c r="AM32" s="10"/>
      <c r="AN32" s="10"/>
      <c r="AO32" s="10"/>
      <c r="AP32" s="10"/>
      <c r="AQ32" s="10"/>
      <c r="AR32" s="10"/>
      <c r="AS32" s="10"/>
      <c r="AT32" s="10"/>
      <c r="AU32" s="10"/>
      <c r="AV32" s="10"/>
      <c r="AW32" s="10"/>
      <c r="AX32" s="10"/>
      <c r="AY32" s="10"/>
    </row>
    <row r="33" spans="1:51" ht="31.5">
      <c r="A33" s="705">
        <v>15</v>
      </c>
      <c r="B33" s="705">
        <v>7000037168</v>
      </c>
      <c r="C33" s="705">
        <v>10</v>
      </c>
      <c r="D33" s="705" t="s">
        <v>411</v>
      </c>
      <c r="E33" s="705">
        <v>1000076815</v>
      </c>
      <c r="F33" s="705">
        <v>82057000</v>
      </c>
      <c r="G33" s="58"/>
      <c r="H33" s="59">
        <v>0.18</v>
      </c>
      <c r="I33" s="60"/>
      <c r="J33" s="705" t="s">
        <v>385</v>
      </c>
      <c r="K33" s="705" t="s">
        <v>333</v>
      </c>
      <c r="L33" s="827">
        <v>28</v>
      </c>
      <c r="M33" s="61"/>
      <c r="N33" s="62" t="str">
        <f t="shared" si="3"/>
        <v>Included</v>
      </c>
      <c r="O33" s="63">
        <f t="shared" si="6"/>
        <v>0</v>
      </c>
      <c r="P33" s="9">
        <f t="shared" si="7"/>
        <v>0</v>
      </c>
      <c r="Q33" s="10">
        <f t="shared" si="8"/>
        <v>0</v>
      </c>
      <c r="R33" s="17">
        <f t="shared" si="9"/>
        <v>0</v>
      </c>
      <c r="S33" s="9"/>
      <c r="T33" s="64">
        <f t="shared" si="10"/>
        <v>0</v>
      </c>
      <c r="V33" s="65"/>
      <c r="AB33" s="10"/>
      <c r="AL33" s="10"/>
      <c r="AM33" s="10"/>
      <c r="AN33" s="10"/>
      <c r="AO33" s="10"/>
      <c r="AP33" s="10"/>
      <c r="AQ33" s="10"/>
      <c r="AR33" s="10"/>
      <c r="AS33" s="10"/>
      <c r="AT33" s="10"/>
      <c r="AU33" s="10"/>
      <c r="AV33" s="10"/>
      <c r="AW33" s="10"/>
      <c r="AX33" s="10"/>
      <c r="AY33" s="10"/>
    </row>
    <row r="34" spans="1:51" ht="15.75">
      <c r="A34" s="705">
        <v>16</v>
      </c>
      <c r="B34" s="705">
        <v>7000037169</v>
      </c>
      <c r="C34" s="705">
        <v>10</v>
      </c>
      <c r="D34" s="705" t="s">
        <v>411</v>
      </c>
      <c r="E34" s="705">
        <v>1000076811</v>
      </c>
      <c r="F34" s="705">
        <v>82057000</v>
      </c>
      <c r="G34" s="58"/>
      <c r="H34" s="59">
        <v>0.18</v>
      </c>
      <c r="I34" s="60"/>
      <c r="J34" s="705" t="s">
        <v>383</v>
      </c>
      <c r="K34" s="705" t="s">
        <v>333</v>
      </c>
      <c r="L34" s="827">
        <v>7</v>
      </c>
      <c r="M34" s="61"/>
      <c r="N34" s="62" t="str">
        <f t="shared" si="3"/>
        <v>Included</v>
      </c>
      <c r="O34" s="63">
        <f t="shared" si="6"/>
        <v>0</v>
      </c>
      <c r="P34" s="9">
        <f t="shared" si="7"/>
        <v>0</v>
      </c>
      <c r="Q34" s="10">
        <f t="shared" si="8"/>
        <v>0</v>
      </c>
      <c r="R34" s="17">
        <f t="shared" si="9"/>
        <v>0</v>
      </c>
      <c r="S34" s="9"/>
      <c r="T34" s="64">
        <f t="shared" si="10"/>
        <v>0</v>
      </c>
      <c r="V34" s="65"/>
      <c r="AB34" s="10"/>
      <c r="AL34" s="10"/>
      <c r="AM34" s="10"/>
      <c r="AN34" s="10"/>
      <c r="AO34" s="10"/>
      <c r="AP34" s="10"/>
      <c r="AQ34" s="10"/>
      <c r="AR34" s="10"/>
      <c r="AS34" s="10"/>
      <c r="AT34" s="10"/>
      <c r="AU34" s="10"/>
      <c r="AV34" s="10"/>
      <c r="AW34" s="10"/>
      <c r="AX34" s="10"/>
      <c r="AY34" s="10"/>
    </row>
    <row r="35" spans="1:51" ht="15.75">
      <c r="A35" s="705">
        <v>17</v>
      </c>
      <c r="B35" s="705">
        <v>7000037170</v>
      </c>
      <c r="C35" s="705">
        <v>10</v>
      </c>
      <c r="D35" s="705" t="s">
        <v>411</v>
      </c>
      <c r="E35" s="705">
        <v>1000076818</v>
      </c>
      <c r="F35" s="705">
        <v>82057000</v>
      </c>
      <c r="G35" s="58"/>
      <c r="H35" s="59">
        <v>0.18</v>
      </c>
      <c r="I35" s="60"/>
      <c r="J35" s="705" t="s">
        <v>387</v>
      </c>
      <c r="K35" s="705" t="s">
        <v>34</v>
      </c>
      <c r="L35" s="827">
        <v>1792</v>
      </c>
      <c r="M35" s="61"/>
      <c r="N35" s="62" t="str">
        <f t="shared" si="3"/>
        <v>Included</v>
      </c>
      <c r="O35" s="63">
        <f t="shared" si="6"/>
        <v>0</v>
      </c>
      <c r="P35" s="9">
        <f t="shared" si="7"/>
        <v>0</v>
      </c>
      <c r="Q35" s="10">
        <f t="shared" si="8"/>
        <v>0</v>
      </c>
      <c r="R35" s="17">
        <f t="shared" si="9"/>
        <v>0</v>
      </c>
      <c r="S35" s="9"/>
      <c r="T35" s="64">
        <f t="shared" si="10"/>
        <v>0</v>
      </c>
      <c r="V35" s="65"/>
      <c r="AB35" s="10"/>
      <c r="AL35" s="10"/>
      <c r="AM35" s="10"/>
      <c r="AN35" s="10"/>
      <c r="AO35" s="10"/>
      <c r="AP35" s="10"/>
      <c r="AQ35" s="10"/>
      <c r="AR35" s="10"/>
      <c r="AS35" s="10"/>
      <c r="AT35" s="10"/>
      <c r="AU35" s="10"/>
      <c r="AV35" s="10"/>
      <c r="AW35" s="10"/>
      <c r="AX35" s="10"/>
      <c r="AY35" s="10"/>
    </row>
    <row r="36" spans="1:51" ht="15.75">
      <c r="A36" s="705">
        <v>18</v>
      </c>
      <c r="B36" s="705">
        <v>7000037171</v>
      </c>
      <c r="C36" s="705">
        <v>10</v>
      </c>
      <c r="D36" s="705" t="s">
        <v>411</v>
      </c>
      <c r="E36" s="705">
        <v>1000076812</v>
      </c>
      <c r="F36" s="705">
        <v>82057000</v>
      </c>
      <c r="G36" s="58"/>
      <c r="H36" s="59">
        <v>0.18</v>
      </c>
      <c r="I36" s="60"/>
      <c r="J36" s="705" t="s">
        <v>388</v>
      </c>
      <c r="K36" s="705" t="s">
        <v>34</v>
      </c>
      <c r="L36" s="827">
        <v>1169</v>
      </c>
      <c r="M36" s="61"/>
      <c r="N36" s="62" t="str">
        <f t="shared" si="3"/>
        <v>Included</v>
      </c>
      <c r="O36" s="63">
        <f t="shared" si="6"/>
        <v>0</v>
      </c>
      <c r="P36" s="9">
        <f t="shared" si="7"/>
        <v>0</v>
      </c>
      <c r="Q36" s="10">
        <f t="shared" si="8"/>
        <v>0</v>
      </c>
      <c r="R36" s="17">
        <f t="shared" si="9"/>
        <v>0</v>
      </c>
      <c r="S36" s="9"/>
      <c r="T36" s="64">
        <f t="shared" si="10"/>
        <v>0</v>
      </c>
      <c r="V36" s="65"/>
      <c r="AB36" s="10"/>
      <c r="AL36" s="10"/>
      <c r="AM36" s="10"/>
      <c r="AN36" s="10"/>
      <c r="AO36" s="10"/>
      <c r="AP36" s="10"/>
      <c r="AQ36" s="10"/>
      <c r="AR36" s="10"/>
      <c r="AS36" s="10"/>
      <c r="AT36" s="10"/>
      <c r="AU36" s="10"/>
      <c r="AV36" s="10"/>
      <c r="AW36" s="10"/>
      <c r="AX36" s="10"/>
      <c r="AY36" s="10"/>
    </row>
    <row r="37" spans="1:51" ht="15.75">
      <c r="A37" s="705">
        <v>19</v>
      </c>
      <c r="B37" s="705">
        <v>7000037172</v>
      </c>
      <c r="C37" s="705">
        <v>10</v>
      </c>
      <c r="D37" s="705" t="s">
        <v>411</v>
      </c>
      <c r="E37" s="705">
        <v>1000076814</v>
      </c>
      <c r="F37" s="705">
        <v>85353090</v>
      </c>
      <c r="G37" s="58"/>
      <c r="H37" s="59">
        <v>0.18</v>
      </c>
      <c r="I37" s="60"/>
      <c r="J37" s="705" t="s">
        <v>389</v>
      </c>
      <c r="K37" s="705" t="s">
        <v>34</v>
      </c>
      <c r="L37" s="827">
        <v>35</v>
      </c>
      <c r="M37" s="61"/>
      <c r="N37" s="62" t="str">
        <f t="shared" si="3"/>
        <v>Included</v>
      </c>
      <c r="O37" s="63">
        <f t="shared" si="6"/>
        <v>0</v>
      </c>
      <c r="P37" s="9">
        <f t="shared" si="7"/>
        <v>0</v>
      </c>
      <c r="Q37" s="10">
        <f t="shared" si="8"/>
        <v>0</v>
      </c>
      <c r="R37" s="17">
        <f t="shared" si="9"/>
        <v>0</v>
      </c>
      <c r="S37" s="9"/>
      <c r="T37" s="64">
        <f t="shared" si="10"/>
        <v>0</v>
      </c>
      <c r="V37" s="65"/>
      <c r="AB37" s="10"/>
      <c r="AL37" s="10"/>
      <c r="AM37" s="10"/>
      <c r="AN37" s="10"/>
      <c r="AO37" s="10"/>
      <c r="AP37" s="10"/>
      <c r="AQ37" s="10"/>
      <c r="AR37" s="10"/>
      <c r="AS37" s="10"/>
      <c r="AT37" s="10"/>
      <c r="AU37" s="10"/>
      <c r="AV37" s="10"/>
      <c r="AW37" s="10"/>
      <c r="AX37" s="10"/>
      <c r="AY37" s="10"/>
    </row>
    <row r="38" spans="1:51" ht="15.75">
      <c r="A38" s="705">
        <v>20</v>
      </c>
      <c r="B38" s="705">
        <v>7000037173</v>
      </c>
      <c r="C38" s="705">
        <v>10</v>
      </c>
      <c r="D38" s="705" t="s">
        <v>411</v>
      </c>
      <c r="E38" s="705">
        <v>1000076809</v>
      </c>
      <c r="F38" s="705">
        <v>85447090</v>
      </c>
      <c r="G38" s="58"/>
      <c r="H38" s="59">
        <v>0.18</v>
      </c>
      <c r="I38" s="60"/>
      <c r="J38" s="705" t="s">
        <v>380</v>
      </c>
      <c r="K38" s="705" t="s">
        <v>332</v>
      </c>
      <c r="L38" s="827">
        <v>3.5</v>
      </c>
      <c r="M38" s="61"/>
      <c r="N38" s="62" t="str">
        <f t="shared" si="3"/>
        <v>Included</v>
      </c>
      <c r="O38" s="63">
        <f t="shared" si="6"/>
        <v>0</v>
      </c>
      <c r="P38" s="9">
        <f t="shared" si="7"/>
        <v>0</v>
      </c>
      <c r="Q38" s="10">
        <f t="shared" si="8"/>
        <v>0</v>
      </c>
      <c r="R38" s="17">
        <f t="shared" si="9"/>
        <v>0</v>
      </c>
      <c r="S38" s="9"/>
      <c r="T38" s="64">
        <f t="shared" si="10"/>
        <v>0</v>
      </c>
      <c r="V38" s="65"/>
      <c r="AB38" s="10"/>
      <c r="AL38" s="10"/>
      <c r="AM38" s="10"/>
      <c r="AN38" s="10"/>
      <c r="AO38" s="10"/>
      <c r="AP38" s="10"/>
      <c r="AQ38" s="10"/>
      <c r="AR38" s="10"/>
      <c r="AS38" s="10"/>
      <c r="AT38" s="10"/>
      <c r="AU38" s="10"/>
      <c r="AV38" s="10"/>
      <c r="AW38" s="10"/>
      <c r="AX38" s="10"/>
      <c r="AY38" s="10"/>
    </row>
    <row r="39" spans="1:51" ht="15.75">
      <c r="A39" s="705">
        <v>21</v>
      </c>
      <c r="B39" s="705">
        <v>7000037174</v>
      </c>
      <c r="C39" s="705">
        <v>10</v>
      </c>
      <c r="D39" s="705" t="s">
        <v>411</v>
      </c>
      <c r="E39" s="705">
        <v>1000023471</v>
      </c>
      <c r="F39" s="705">
        <v>85372000</v>
      </c>
      <c r="G39" s="58"/>
      <c r="H39" s="59">
        <v>0.18</v>
      </c>
      <c r="I39" s="60"/>
      <c r="J39" s="705" t="s">
        <v>370</v>
      </c>
      <c r="K39" s="705" t="s">
        <v>34</v>
      </c>
      <c r="L39" s="827">
        <v>32</v>
      </c>
      <c r="M39" s="61"/>
      <c r="N39" s="62" t="str">
        <f t="shared" si="3"/>
        <v>Included</v>
      </c>
      <c r="O39" s="63">
        <f t="shared" si="6"/>
        <v>0</v>
      </c>
      <c r="P39" s="9">
        <f t="shared" si="7"/>
        <v>0</v>
      </c>
      <c r="Q39" s="10">
        <f t="shared" si="8"/>
        <v>0</v>
      </c>
      <c r="R39" s="17">
        <f t="shared" si="9"/>
        <v>0</v>
      </c>
      <c r="S39" s="9"/>
      <c r="T39" s="64">
        <f t="shared" si="10"/>
        <v>0</v>
      </c>
      <c r="V39" s="65"/>
      <c r="AB39" s="10"/>
      <c r="AL39" s="10"/>
      <c r="AM39" s="10"/>
      <c r="AN39" s="10"/>
      <c r="AO39" s="10"/>
      <c r="AP39" s="10"/>
      <c r="AQ39" s="10"/>
      <c r="AR39" s="10"/>
      <c r="AS39" s="10"/>
      <c r="AT39" s="10"/>
      <c r="AU39" s="10"/>
      <c r="AV39" s="10"/>
      <c r="AW39" s="10"/>
      <c r="AX39" s="10"/>
      <c r="AY39" s="10"/>
    </row>
    <row r="40" spans="1:51" ht="15.75">
      <c r="A40" s="705">
        <v>22</v>
      </c>
      <c r="B40" s="705">
        <v>7000037175</v>
      </c>
      <c r="C40" s="705">
        <v>10</v>
      </c>
      <c r="D40" s="705" t="s">
        <v>412</v>
      </c>
      <c r="E40" s="705">
        <v>1000030941</v>
      </c>
      <c r="F40" s="705">
        <v>85447090</v>
      </c>
      <c r="G40" s="58"/>
      <c r="H40" s="59">
        <v>0.18</v>
      </c>
      <c r="I40" s="60"/>
      <c r="J40" s="705" t="s">
        <v>371</v>
      </c>
      <c r="K40" s="705" t="s">
        <v>332</v>
      </c>
      <c r="L40" s="827">
        <v>109.4</v>
      </c>
      <c r="M40" s="61"/>
      <c r="N40" s="62" t="str">
        <f t="shared" si="3"/>
        <v>Included</v>
      </c>
      <c r="O40" s="63">
        <f t="shared" si="6"/>
        <v>0</v>
      </c>
      <c r="P40" s="9">
        <f t="shared" si="7"/>
        <v>0</v>
      </c>
      <c r="Q40" s="10">
        <f t="shared" si="8"/>
        <v>0</v>
      </c>
      <c r="R40" s="17">
        <f t="shared" si="9"/>
        <v>0</v>
      </c>
      <c r="S40" s="9"/>
      <c r="T40" s="64">
        <f t="shared" si="10"/>
        <v>0</v>
      </c>
      <c r="V40" s="65"/>
      <c r="AB40" s="10"/>
      <c r="AL40" s="10"/>
      <c r="AM40" s="10"/>
      <c r="AN40" s="10"/>
      <c r="AO40" s="10"/>
      <c r="AP40" s="10"/>
      <c r="AQ40" s="10"/>
      <c r="AR40" s="10"/>
      <c r="AS40" s="10"/>
      <c r="AT40" s="10"/>
      <c r="AU40" s="10"/>
      <c r="AV40" s="10"/>
      <c r="AW40" s="10"/>
      <c r="AX40" s="10"/>
      <c r="AY40" s="10"/>
    </row>
    <row r="41" spans="1:51" ht="15.75">
      <c r="A41" s="705">
        <v>23</v>
      </c>
      <c r="B41" s="705">
        <v>7000037176</v>
      </c>
      <c r="C41" s="705">
        <v>10</v>
      </c>
      <c r="D41" s="705" t="s">
        <v>412</v>
      </c>
      <c r="E41" s="705">
        <v>1000020445</v>
      </c>
      <c r="F41" s="705">
        <v>82057000</v>
      </c>
      <c r="G41" s="58"/>
      <c r="H41" s="59">
        <v>0.18</v>
      </c>
      <c r="I41" s="60"/>
      <c r="J41" s="705" t="s">
        <v>372</v>
      </c>
      <c r="K41" s="705" t="s">
        <v>34</v>
      </c>
      <c r="L41" s="827">
        <v>216</v>
      </c>
      <c r="M41" s="61"/>
      <c r="N41" s="62" t="str">
        <f t="shared" si="3"/>
        <v>Included</v>
      </c>
      <c r="O41" s="63">
        <f t="shared" si="6"/>
        <v>0</v>
      </c>
      <c r="P41" s="9">
        <f t="shared" si="7"/>
        <v>0</v>
      </c>
      <c r="Q41" s="10">
        <f t="shared" si="8"/>
        <v>0</v>
      </c>
      <c r="R41" s="17">
        <f t="shared" si="9"/>
        <v>0</v>
      </c>
      <c r="S41" s="9"/>
      <c r="T41" s="64">
        <f t="shared" si="10"/>
        <v>0</v>
      </c>
      <c r="V41" s="65"/>
      <c r="AB41" s="10"/>
      <c r="AL41" s="10"/>
      <c r="AM41" s="10"/>
      <c r="AN41" s="10"/>
      <c r="AO41" s="10"/>
      <c r="AP41" s="10"/>
      <c r="AQ41" s="10"/>
      <c r="AR41" s="10"/>
      <c r="AS41" s="10"/>
      <c r="AT41" s="10"/>
      <c r="AU41" s="10"/>
      <c r="AV41" s="10"/>
      <c r="AW41" s="10"/>
      <c r="AX41" s="10"/>
      <c r="AY41" s="10"/>
    </row>
    <row r="42" spans="1:51" ht="31.5">
      <c r="A42" s="705">
        <v>24</v>
      </c>
      <c r="B42" s="705">
        <v>7000037177</v>
      </c>
      <c r="C42" s="705">
        <v>10</v>
      </c>
      <c r="D42" s="705" t="s">
        <v>412</v>
      </c>
      <c r="E42" s="705">
        <v>1000033143</v>
      </c>
      <c r="F42" s="705">
        <v>82057000</v>
      </c>
      <c r="G42" s="58"/>
      <c r="H42" s="59">
        <v>0.18</v>
      </c>
      <c r="I42" s="60"/>
      <c r="J42" s="705" t="s">
        <v>376</v>
      </c>
      <c r="K42" s="705" t="s">
        <v>333</v>
      </c>
      <c r="L42" s="827">
        <v>12</v>
      </c>
      <c r="M42" s="61"/>
      <c r="N42" s="62" t="str">
        <f t="shared" si="3"/>
        <v>Included</v>
      </c>
      <c r="O42" s="63">
        <f t="shared" si="6"/>
        <v>0</v>
      </c>
      <c r="P42" s="9">
        <f t="shared" si="7"/>
        <v>0</v>
      </c>
      <c r="Q42" s="10">
        <f t="shared" si="8"/>
        <v>0</v>
      </c>
      <c r="R42" s="17">
        <f t="shared" si="9"/>
        <v>0</v>
      </c>
      <c r="S42" s="9"/>
      <c r="T42" s="64">
        <f t="shared" si="10"/>
        <v>0</v>
      </c>
      <c r="V42" s="65"/>
      <c r="AB42" s="10"/>
      <c r="AL42" s="10"/>
      <c r="AM42" s="10"/>
      <c r="AN42" s="10"/>
      <c r="AO42" s="10"/>
      <c r="AP42" s="10"/>
      <c r="AQ42" s="10"/>
      <c r="AR42" s="10"/>
      <c r="AS42" s="10"/>
      <c r="AT42" s="10"/>
      <c r="AU42" s="10"/>
      <c r="AV42" s="10"/>
      <c r="AW42" s="10"/>
      <c r="AX42" s="10"/>
      <c r="AY42" s="10"/>
    </row>
    <row r="43" spans="1:51" ht="31.5">
      <c r="A43" s="705">
        <v>25</v>
      </c>
      <c r="B43" s="705">
        <v>7000037178</v>
      </c>
      <c r="C43" s="705">
        <v>10</v>
      </c>
      <c r="D43" s="705" t="s">
        <v>412</v>
      </c>
      <c r="E43" s="705">
        <v>1000031040</v>
      </c>
      <c r="F43" s="705">
        <v>82057000</v>
      </c>
      <c r="G43" s="58"/>
      <c r="H43" s="59">
        <v>0.18</v>
      </c>
      <c r="I43" s="60"/>
      <c r="J43" s="705" t="s">
        <v>374</v>
      </c>
      <c r="K43" s="705" t="s">
        <v>333</v>
      </c>
      <c r="L43" s="827">
        <v>23</v>
      </c>
      <c r="M43" s="61"/>
      <c r="N43" s="62" t="str">
        <f t="shared" si="3"/>
        <v>Included</v>
      </c>
      <c r="O43" s="63">
        <f t="shared" si="4"/>
        <v>0</v>
      </c>
      <c r="P43" s="9">
        <f t="shared" si="0"/>
        <v>0</v>
      </c>
      <c r="Q43" s="10">
        <f t="shared" si="5"/>
        <v>0</v>
      </c>
      <c r="R43" s="17">
        <f t="shared" si="1"/>
        <v>0</v>
      </c>
      <c r="S43" s="9"/>
      <c r="T43" s="64">
        <f t="shared" si="2"/>
        <v>0</v>
      </c>
      <c r="V43" s="65"/>
      <c r="AB43" s="10"/>
      <c r="AL43" s="10"/>
      <c r="AM43" s="10"/>
      <c r="AN43" s="10"/>
      <c r="AO43" s="10"/>
      <c r="AP43" s="10"/>
      <c r="AQ43" s="10"/>
      <c r="AR43" s="10"/>
      <c r="AS43" s="10"/>
      <c r="AT43" s="10"/>
      <c r="AU43" s="10"/>
      <c r="AV43" s="10"/>
      <c r="AW43" s="10"/>
      <c r="AX43" s="10"/>
      <c r="AY43" s="10"/>
    </row>
    <row r="44" spans="1:51" ht="31.5">
      <c r="A44" s="705">
        <v>26</v>
      </c>
      <c r="B44" s="705">
        <v>7000037179</v>
      </c>
      <c r="C44" s="705">
        <v>10</v>
      </c>
      <c r="D44" s="705" t="s">
        <v>412</v>
      </c>
      <c r="E44" s="705">
        <v>1000033147</v>
      </c>
      <c r="F44" s="705">
        <v>82057000</v>
      </c>
      <c r="G44" s="58"/>
      <c r="H44" s="59">
        <v>0.18</v>
      </c>
      <c r="I44" s="60"/>
      <c r="J44" s="705" t="s">
        <v>375</v>
      </c>
      <c r="K44" s="705" t="s">
        <v>333</v>
      </c>
      <c r="L44" s="827">
        <v>52</v>
      </c>
      <c r="M44" s="61"/>
      <c r="N44" s="62" t="str">
        <f t="shared" si="3"/>
        <v>Included</v>
      </c>
      <c r="O44" s="63">
        <f t="shared" si="4"/>
        <v>0</v>
      </c>
      <c r="P44" s="9">
        <f t="shared" si="0"/>
        <v>0</v>
      </c>
      <c r="Q44" s="10">
        <f t="shared" si="5"/>
        <v>0</v>
      </c>
      <c r="R44" s="17">
        <f t="shared" si="1"/>
        <v>0</v>
      </c>
      <c r="S44" s="9"/>
      <c r="T44" s="64">
        <f t="shared" si="2"/>
        <v>0</v>
      </c>
      <c r="V44" s="65"/>
      <c r="AB44" s="10"/>
      <c r="AL44" s="10"/>
      <c r="AM44" s="10"/>
      <c r="AN44" s="10"/>
      <c r="AO44" s="10"/>
      <c r="AP44" s="10"/>
      <c r="AQ44" s="10"/>
      <c r="AR44" s="10"/>
      <c r="AS44" s="10"/>
      <c r="AT44" s="10"/>
      <c r="AU44" s="10"/>
      <c r="AV44" s="10"/>
      <c r="AW44" s="10"/>
      <c r="AX44" s="10"/>
      <c r="AY44" s="10"/>
    </row>
    <row r="45" spans="1:51" ht="15.75">
      <c r="A45" s="705">
        <v>27</v>
      </c>
      <c r="B45" s="705">
        <v>7000037180</v>
      </c>
      <c r="C45" s="705">
        <v>10</v>
      </c>
      <c r="D45" s="705" t="s">
        <v>412</v>
      </c>
      <c r="E45" s="705">
        <v>1000033145</v>
      </c>
      <c r="F45" s="705">
        <v>82057000</v>
      </c>
      <c r="G45" s="58"/>
      <c r="H45" s="59">
        <v>0.18</v>
      </c>
      <c r="I45" s="60"/>
      <c r="J45" s="705" t="s">
        <v>373</v>
      </c>
      <c r="K45" s="705" t="s">
        <v>333</v>
      </c>
      <c r="L45" s="827">
        <v>13</v>
      </c>
      <c r="M45" s="61"/>
      <c r="N45" s="62" t="str">
        <f t="shared" si="3"/>
        <v>Included</v>
      </c>
      <c r="O45" s="63">
        <f t="shared" si="4"/>
        <v>0</v>
      </c>
      <c r="P45" s="9">
        <f t="shared" si="0"/>
        <v>0</v>
      </c>
      <c r="Q45" s="10">
        <f t="shared" si="5"/>
        <v>0</v>
      </c>
      <c r="R45" s="17">
        <f t="shared" si="1"/>
        <v>0</v>
      </c>
      <c r="S45" s="9"/>
      <c r="T45" s="64">
        <f t="shared" si="2"/>
        <v>0</v>
      </c>
      <c r="V45" s="65"/>
      <c r="AB45" s="10"/>
      <c r="AL45" s="10"/>
      <c r="AM45" s="10"/>
      <c r="AN45" s="10"/>
      <c r="AO45" s="10"/>
      <c r="AP45" s="10"/>
      <c r="AQ45" s="10"/>
      <c r="AR45" s="10"/>
      <c r="AS45" s="10"/>
      <c r="AT45" s="10"/>
      <c r="AU45" s="10"/>
      <c r="AV45" s="10"/>
      <c r="AW45" s="10"/>
      <c r="AX45" s="10"/>
      <c r="AY45" s="10"/>
    </row>
    <row r="46" spans="1:51" ht="15.75">
      <c r="A46" s="705">
        <v>28</v>
      </c>
      <c r="B46" s="705">
        <v>7000037181</v>
      </c>
      <c r="C46" s="705">
        <v>10</v>
      </c>
      <c r="D46" s="705" t="s">
        <v>412</v>
      </c>
      <c r="E46" s="705">
        <v>1000022418</v>
      </c>
      <c r="F46" s="705">
        <v>82057000</v>
      </c>
      <c r="G46" s="58"/>
      <c r="H46" s="59">
        <v>0.18</v>
      </c>
      <c r="I46" s="60"/>
      <c r="J46" s="705" t="s">
        <v>377</v>
      </c>
      <c r="K46" s="705" t="s">
        <v>34</v>
      </c>
      <c r="L46" s="827">
        <v>1238</v>
      </c>
      <c r="M46" s="61"/>
      <c r="N46" s="62" t="str">
        <f t="shared" si="3"/>
        <v>Included</v>
      </c>
      <c r="O46" s="63">
        <f t="shared" si="4"/>
        <v>0</v>
      </c>
      <c r="P46" s="9">
        <f t="shared" si="0"/>
        <v>0</v>
      </c>
      <c r="Q46" s="10">
        <f t="shared" si="5"/>
        <v>0</v>
      </c>
      <c r="R46" s="17">
        <f t="shared" si="1"/>
        <v>0</v>
      </c>
      <c r="S46" s="9"/>
      <c r="T46" s="64">
        <f t="shared" si="2"/>
        <v>0</v>
      </c>
      <c r="V46" s="65"/>
      <c r="AB46" s="10"/>
      <c r="AL46" s="10"/>
      <c r="AM46" s="10"/>
      <c r="AN46" s="10"/>
      <c r="AO46" s="10"/>
      <c r="AP46" s="10"/>
      <c r="AQ46" s="10"/>
      <c r="AR46" s="10"/>
      <c r="AS46" s="10"/>
      <c r="AT46" s="10"/>
      <c r="AU46" s="10"/>
      <c r="AV46" s="10"/>
      <c r="AW46" s="10"/>
      <c r="AX46" s="10"/>
      <c r="AY46" s="10"/>
    </row>
    <row r="47" spans="1:51" ht="15.75">
      <c r="A47" s="705">
        <v>29</v>
      </c>
      <c r="B47" s="705">
        <v>7000037182</v>
      </c>
      <c r="C47" s="705">
        <v>10</v>
      </c>
      <c r="D47" s="705" t="s">
        <v>412</v>
      </c>
      <c r="E47" s="705">
        <v>1000010820</v>
      </c>
      <c r="F47" s="705">
        <v>82057000</v>
      </c>
      <c r="G47" s="58"/>
      <c r="H47" s="59">
        <v>0.18</v>
      </c>
      <c r="I47" s="60"/>
      <c r="J47" s="705" t="s">
        <v>378</v>
      </c>
      <c r="K47" s="705" t="s">
        <v>34</v>
      </c>
      <c r="L47" s="827">
        <v>1040</v>
      </c>
      <c r="M47" s="61"/>
      <c r="N47" s="62" t="str">
        <f t="shared" si="3"/>
        <v>Included</v>
      </c>
      <c r="O47" s="63">
        <f t="shared" si="4"/>
        <v>0</v>
      </c>
      <c r="P47" s="9">
        <f t="shared" si="0"/>
        <v>0</v>
      </c>
      <c r="Q47" s="10">
        <f t="shared" si="5"/>
        <v>0</v>
      </c>
      <c r="R47" s="17">
        <f t="shared" si="1"/>
        <v>0</v>
      </c>
      <c r="S47" s="9"/>
      <c r="T47" s="64">
        <f t="shared" si="2"/>
        <v>0</v>
      </c>
      <c r="V47" s="65"/>
      <c r="AB47" s="10"/>
      <c r="AL47" s="10"/>
      <c r="AM47" s="10"/>
      <c r="AN47" s="10"/>
      <c r="AO47" s="10"/>
      <c r="AP47" s="10"/>
      <c r="AQ47" s="10"/>
      <c r="AR47" s="10"/>
      <c r="AS47" s="10"/>
      <c r="AT47" s="10"/>
      <c r="AU47" s="10"/>
      <c r="AV47" s="10"/>
      <c r="AW47" s="10"/>
      <c r="AX47" s="10"/>
      <c r="AY47" s="10"/>
    </row>
    <row r="48" spans="1:51" ht="15.75">
      <c r="A48" s="705">
        <v>30</v>
      </c>
      <c r="B48" s="705">
        <v>7000037183</v>
      </c>
      <c r="C48" s="705">
        <v>10</v>
      </c>
      <c r="D48" s="705" t="s">
        <v>412</v>
      </c>
      <c r="E48" s="705">
        <v>1000014201</v>
      </c>
      <c r="F48" s="705">
        <v>85353090</v>
      </c>
      <c r="G48" s="58"/>
      <c r="H48" s="59">
        <v>0.18</v>
      </c>
      <c r="I48" s="60"/>
      <c r="J48" s="705" t="s">
        <v>379</v>
      </c>
      <c r="K48" s="705" t="s">
        <v>34</v>
      </c>
      <c r="L48" s="827">
        <v>30</v>
      </c>
      <c r="M48" s="61"/>
      <c r="N48" s="62" t="str">
        <f t="shared" si="3"/>
        <v>Included</v>
      </c>
      <c r="O48" s="63">
        <f t="shared" si="4"/>
        <v>0</v>
      </c>
      <c r="P48" s="9">
        <f t="shared" si="0"/>
        <v>0</v>
      </c>
      <c r="Q48" s="10">
        <f t="shared" si="5"/>
        <v>0</v>
      </c>
      <c r="R48" s="17">
        <f t="shared" si="1"/>
        <v>0</v>
      </c>
      <c r="S48" s="9"/>
      <c r="T48" s="64">
        <f t="shared" si="2"/>
        <v>0</v>
      </c>
      <c r="V48" s="65"/>
      <c r="AB48" s="10"/>
      <c r="AL48" s="10"/>
      <c r="AM48" s="10"/>
      <c r="AN48" s="10"/>
      <c r="AO48" s="10"/>
      <c r="AP48" s="10"/>
      <c r="AQ48" s="10"/>
      <c r="AR48" s="10"/>
      <c r="AS48" s="10"/>
      <c r="AT48" s="10"/>
      <c r="AU48" s="10"/>
      <c r="AV48" s="10"/>
      <c r="AW48" s="10"/>
      <c r="AX48" s="10"/>
      <c r="AY48" s="10"/>
    </row>
    <row r="49" spans="1:51" ht="15.75">
      <c r="A49" s="705">
        <v>31</v>
      </c>
      <c r="B49" s="705">
        <v>7000037184</v>
      </c>
      <c r="C49" s="705">
        <v>10</v>
      </c>
      <c r="D49" s="705" t="s">
        <v>412</v>
      </c>
      <c r="E49" s="705">
        <v>1000037546</v>
      </c>
      <c r="F49" s="705">
        <v>85447090</v>
      </c>
      <c r="G49" s="58"/>
      <c r="H49" s="59">
        <v>0.18</v>
      </c>
      <c r="I49" s="60"/>
      <c r="J49" s="705" t="s">
        <v>347</v>
      </c>
      <c r="K49" s="705" t="s">
        <v>332</v>
      </c>
      <c r="L49" s="706">
        <v>0.438</v>
      </c>
      <c r="M49" s="61"/>
      <c r="N49" s="62" t="str">
        <f t="shared" si="3"/>
        <v>Included</v>
      </c>
      <c r="O49" s="63">
        <f t="shared" si="4"/>
        <v>0</v>
      </c>
      <c r="P49" s="9">
        <f t="shared" si="0"/>
        <v>0</v>
      </c>
      <c r="Q49" s="10">
        <f t="shared" si="5"/>
        <v>0</v>
      </c>
      <c r="R49" s="17">
        <f t="shared" si="1"/>
        <v>0</v>
      </c>
      <c r="S49" s="9"/>
      <c r="T49" s="64">
        <f t="shared" si="2"/>
        <v>0</v>
      </c>
      <c r="V49" s="65"/>
      <c r="AB49" s="10"/>
      <c r="AL49" s="10"/>
      <c r="AM49" s="10"/>
      <c r="AN49" s="10"/>
      <c r="AO49" s="10"/>
      <c r="AP49" s="10"/>
      <c r="AQ49" s="10"/>
      <c r="AR49" s="10"/>
      <c r="AS49" s="10"/>
      <c r="AT49" s="10"/>
      <c r="AU49" s="10"/>
      <c r="AV49" s="10"/>
      <c r="AW49" s="10"/>
      <c r="AX49" s="10"/>
      <c r="AY49" s="10"/>
    </row>
    <row r="50" spans="1:51" ht="15.75">
      <c r="A50" s="705">
        <v>32</v>
      </c>
      <c r="B50" s="705">
        <v>7000037185</v>
      </c>
      <c r="C50" s="705">
        <v>10</v>
      </c>
      <c r="D50" s="705" t="s">
        <v>412</v>
      </c>
      <c r="E50" s="705">
        <v>1000076810</v>
      </c>
      <c r="F50" s="705">
        <v>85447090</v>
      </c>
      <c r="G50" s="58"/>
      <c r="H50" s="59">
        <v>0.18</v>
      </c>
      <c r="I50" s="60"/>
      <c r="J50" s="705" t="s">
        <v>381</v>
      </c>
      <c r="K50" s="705" t="s">
        <v>332</v>
      </c>
      <c r="L50" s="827">
        <v>21</v>
      </c>
      <c r="M50" s="61"/>
      <c r="N50" s="62" t="str">
        <f t="shared" si="3"/>
        <v>Included</v>
      </c>
      <c r="O50" s="63">
        <f t="shared" si="4"/>
        <v>0</v>
      </c>
      <c r="P50" s="9">
        <f t="shared" ref="P50:P57" si="11">+L50*M50</f>
        <v>0</v>
      </c>
      <c r="Q50" s="10">
        <f t="shared" si="5"/>
        <v>0</v>
      </c>
      <c r="R50" s="17">
        <f t="shared" ref="R50:R57" si="12">IF(I50="", H50*Q50,I50*Q50)</f>
        <v>0</v>
      </c>
      <c r="S50" s="9"/>
      <c r="T50" s="64">
        <f t="shared" ref="T50:T57" si="13">+P50*H50</f>
        <v>0</v>
      </c>
      <c r="V50" s="65"/>
      <c r="AB50" s="10"/>
      <c r="AL50" s="10"/>
      <c r="AM50" s="10"/>
      <c r="AN50" s="10"/>
      <c r="AO50" s="10"/>
      <c r="AP50" s="10"/>
      <c r="AQ50" s="10"/>
      <c r="AR50" s="10"/>
      <c r="AS50" s="10"/>
      <c r="AT50" s="10"/>
      <c r="AU50" s="10"/>
      <c r="AV50" s="10"/>
      <c r="AW50" s="10"/>
      <c r="AX50" s="10"/>
      <c r="AY50" s="10"/>
    </row>
    <row r="51" spans="1:51" ht="15.75">
      <c r="A51" s="705">
        <v>33</v>
      </c>
      <c r="B51" s="705">
        <v>7000037186</v>
      </c>
      <c r="C51" s="705">
        <v>10</v>
      </c>
      <c r="D51" s="705" t="s">
        <v>412</v>
      </c>
      <c r="E51" s="705">
        <v>1000076816</v>
      </c>
      <c r="F51" s="705">
        <v>82057000</v>
      </c>
      <c r="G51" s="58"/>
      <c r="H51" s="59">
        <v>0.18</v>
      </c>
      <c r="I51" s="60"/>
      <c r="J51" s="705" t="s">
        <v>382</v>
      </c>
      <c r="K51" s="705" t="s">
        <v>34</v>
      </c>
      <c r="L51" s="827">
        <v>21</v>
      </c>
      <c r="M51" s="61"/>
      <c r="N51" s="62" t="str">
        <f t="shared" si="3"/>
        <v>Included</v>
      </c>
      <c r="O51" s="63">
        <f t="shared" si="4"/>
        <v>0</v>
      </c>
      <c r="P51" s="9">
        <f t="shared" si="11"/>
        <v>0</v>
      </c>
      <c r="Q51" s="10">
        <f t="shared" si="5"/>
        <v>0</v>
      </c>
      <c r="R51" s="17">
        <f t="shared" si="12"/>
        <v>0</v>
      </c>
      <c r="S51" s="9"/>
      <c r="T51" s="64">
        <f t="shared" si="13"/>
        <v>0</v>
      </c>
      <c r="V51" s="65"/>
      <c r="AB51" s="10"/>
      <c r="AL51" s="10"/>
      <c r="AM51" s="10"/>
      <c r="AN51" s="10"/>
      <c r="AO51" s="10"/>
      <c r="AP51" s="10"/>
      <c r="AQ51" s="10"/>
      <c r="AR51" s="10"/>
      <c r="AS51" s="10"/>
      <c r="AT51" s="10"/>
      <c r="AU51" s="10"/>
      <c r="AV51" s="10"/>
      <c r="AW51" s="10"/>
      <c r="AX51" s="10"/>
      <c r="AY51" s="10"/>
    </row>
    <row r="52" spans="1:51" ht="31.5">
      <c r="A52" s="705">
        <v>34</v>
      </c>
      <c r="B52" s="705">
        <v>7000037187</v>
      </c>
      <c r="C52" s="705">
        <v>10</v>
      </c>
      <c r="D52" s="705" t="s">
        <v>412</v>
      </c>
      <c r="E52" s="705">
        <v>1000076817</v>
      </c>
      <c r="F52" s="705">
        <v>82057000</v>
      </c>
      <c r="G52" s="58"/>
      <c r="H52" s="59">
        <v>0.18</v>
      </c>
      <c r="I52" s="60"/>
      <c r="J52" s="705" t="s">
        <v>386</v>
      </c>
      <c r="K52" s="705" t="s">
        <v>333</v>
      </c>
      <c r="L52" s="827">
        <v>7</v>
      </c>
      <c r="M52" s="61"/>
      <c r="N52" s="62" t="str">
        <f t="shared" si="3"/>
        <v>Included</v>
      </c>
      <c r="O52" s="63">
        <f t="shared" si="4"/>
        <v>0</v>
      </c>
      <c r="P52" s="9">
        <f t="shared" si="11"/>
        <v>0</v>
      </c>
      <c r="Q52" s="10">
        <f t="shared" si="5"/>
        <v>0</v>
      </c>
      <c r="R52" s="17">
        <f t="shared" si="12"/>
        <v>0</v>
      </c>
      <c r="S52" s="9"/>
      <c r="T52" s="64">
        <f t="shared" si="13"/>
        <v>0</v>
      </c>
      <c r="V52" s="65"/>
      <c r="AB52" s="10"/>
      <c r="AL52" s="10"/>
      <c r="AM52" s="10"/>
      <c r="AN52" s="10"/>
      <c r="AO52" s="10"/>
      <c r="AP52" s="10"/>
      <c r="AQ52" s="10"/>
      <c r="AR52" s="10"/>
      <c r="AS52" s="10"/>
      <c r="AT52" s="10"/>
      <c r="AU52" s="10"/>
      <c r="AV52" s="10"/>
      <c r="AW52" s="10"/>
      <c r="AX52" s="10"/>
      <c r="AY52" s="10"/>
    </row>
    <row r="53" spans="1:51" ht="31.5">
      <c r="A53" s="705">
        <v>35</v>
      </c>
      <c r="B53" s="705">
        <v>7000037188</v>
      </c>
      <c r="C53" s="705">
        <v>10</v>
      </c>
      <c r="D53" s="705" t="s">
        <v>412</v>
      </c>
      <c r="E53" s="705">
        <v>1000076813</v>
      </c>
      <c r="F53" s="705">
        <v>82057000</v>
      </c>
      <c r="G53" s="58"/>
      <c r="H53" s="59">
        <v>0.18</v>
      </c>
      <c r="I53" s="60"/>
      <c r="J53" s="705" t="s">
        <v>384</v>
      </c>
      <c r="K53" s="705" t="s">
        <v>333</v>
      </c>
      <c r="L53" s="827">
        <v>7</v>
      </c>
      <c r="M53" s="61"/>
      <c r="N53" s="62" t="str">
        <f t="shared" si="3"/>
        <v>Included</v>
      </c>
      <c r="O53" s="63">
        <f t="shared" si="4"/>
        <v>0</v>
      </c>
      <c r="P53" s="9">
        <f t="shared" si="11"/>
        <v>0</v>
      </c>
      <c r="Q53" s="10">
        <f t="shared" si="5"/>
        <v>0</v>
      </c>
      <c r="R53" s="17">
        <f t="shared" si="12"/>
        <v>0</v>
      </c>
      <c r="S53" s="9"/>
      <c r="T53" s="64">
        <f t="shared" si="13"/>
        <v>0</v>
      </c>
      <c r="V53" s="65"/>
      <c r="AB53" s="10"/>
      <c r="AL53" s="10"/>
      <c r="AM53" s="10"/>
      <c r="AN53" s="10"/>
      <c r="AO53" s="10"/>
      <c r="AP53" s="10"/>
      <c r="AQ53" s="10"/>
      <c r="AR53" s="10"/>
      <c r="AS53" s="10"/>
      <c r="AT53" s="10"/>
      <c r="AU53" s="10"/>
      <c r="AV53" s="10"/>
      <c r="AW53" s="10"/>
      <c r="AX53" s="10"/>
      <c r="AY53" s="10"/>
    </row>
    <row r="54" spans="1:51" ht="31.5">
      <c r="A54" s="705">
        <v>36</v>
      </c>
      <c r="B54" s="705">
        <v>7000037189</v>
      </c>
      <c r="C54" s="705">
        <v>10</v>
      </c>
      <c r="D54" s="705" t="s">
        <v>412</v>
      </c>
      <c r="E54" s="705">
        <v>1000076815</v>
      </c>
      <c r="F54" s="705">
        <v>82057000</v>
      </c>
      <c r="G54" s="58"/>
      <c r="H54" s="59">
        <v>0.18</v>
      </c>
      <c r="I54" s="60"/>
      <c r="J54" s="705" t="s">
        <v>385</v>
      </c>
      <c r="K54" s="705" t="s">
        <v>333</v>
      </c>
      <c r="L54" s="827">
        <v>7</v>
      </c>
      <c r="M54" s="61"/>
      <c r="N54" s="62" t="str">
        <f t="shared" si="3"/>
        <v>Included</v>
      </c>
      <c r="O54" s="63">
        <f t="shared" si="4"/>
        <v>0</v>
      </c>
      <c r="P54" s="9">
        <f t="shared" si="11"/>
        <v>0</v>
      </c>
      <c r="Q54" s="10">
        <f t="shared" si="5"/>
        <v>0</v>
      </c>
      <c r="R54" s="17">
        <f t="shared" si="12"/>
        <v>0</v>
      </c>
      <c r="S54" s="9"/>
      <c r="T54" s="64">
        <f t="shared" si="13"/>
        <v>0</v>
      </c>
      <c r="V54" s="65"/>
      <c r="AB54" s="10"/>
      <c r="AL54" s="10"/>
      <c r="AM54" s="10"/>
      <c r="AN54" s="10"/>
      <c r="AO54" s="10"/>
      <c r="AP54" s="10"/>
      <c r="AQ54" s="10"/>
      <c r="AR54" s="10"/>
      <c r="AS54" s="10"/>
      <c r="AT54" s="10"/>
      <c r="AU54" s="10"/>
      <c r="AV54" s="10"/>
      <c r="AW54" s="10"/>
      <c r="AX54" s="10"/>
      <c r="AY54" s="10"/>
    </row>
    <row r="55" spans="1:51" ht="15.75">
      <c r="A55" s="705">
        <v>37</v>
      </c>
      <c r="B55" s="705">
        <v>7000037190</v>
      </c>
      <c r="C55" s="705">
        <v>10</v>
      </c>
      <c r="D55" s="705" t="s">
        <v>412</v>
      </c>
      <c r="E55" s="705">
        <v>1000076811</v>
      </c>
      <c r="F55" s="705">
        <v>82057000</v>
      </c>
      <c r="G55" s="58"/>
      <c r="H55" s="59">
        <v>0.18</v>
      </c>
      <c r="I55" s="60"/>
      <c r="J55" s="705" t="s">
        <v>383</v>
      </c>
      <c r="K55" s="705" t="s">
        <v>333</v>
      </c>
      <c r="L55" s="827">
        <v>7</v>
      </c>
      <c r="M55" s="61"/>
      <c r="N55" s="62" t="str">
        <f t="shared" si="3"/>
        <v>Included</v>
      </c>
      <c r="O55" s="63">
        <f t="shared" si="4"/>
        <v>0</v>
      </c>
      <c r="P55" s="9">
        <f t="shared" si="11"/>
        <v>0</v>
      </c>
      <c r="Q55" s="10">
        <f t="shared" si="5"/>
        <v>0</v>
      </c>
      <c r="R55" s="17">
        <f t="shared" si="12"/>
        <v>0</v>
      </c>
      <c r="S55" s="9"/>
      <c r="T55" s="64">
        <f t="shared" si="13"/>
        <v>0</v>
      </c>
      <c r="V55" s="65"/>
      <c r="AB55" s="10"/>
      <c r="AL55" s="10"/>
      <c r="AM55" s="10"/>
      <c r="AN55" s="10"/>
      <c r="AO55" s="10"/>
      <c r="AP55" s="10"/>
      <c r="AQ55" s="10"/>
      <c r="AR55" s="10"/>
      <c r="AS55" s="10"/>
      <c r="AT55" s="10"/>
      <c r="AU55" s="10"/>
      <c r="AV55" s="10"/>
      <c r="AW55" s="10"/>
      <c r="AX55" s="10"/>
      <c r="AY55" s="10"/>
    </row>
    <row r="56" spans="1:51" ht="15.75">
      <c r="A56" s="705">
        <v>38</v>
      </c>
      <c r="B56" s="705">
        <v>7000037191</v>
      </c>
      <c r="C56" s="705">
        <v>10</v>
      </c>
      <c r="D56" s="705" t="s">
        <v>412</v>
      </c>
      <c r="E56" s="705">
        <v>1000076818</v>
      </c>
      <c r="F56" s="705">
        <v>82057000</v>
      </c>
      <c r="G56" s="58"/>
      <c r="H56" s="59">
        <v>0.18</v>
      </c>
      <c r="I56" s="60"/>
      <c r="J56" s="705" t="s">
        <v>387</v>
      </c>
      <c r="K56" s="705" t="s">
        <v>34</v>
      </c>
      <c r="L56" s="827">
        <v>42</v>
      </c>
      <c r="M56" s="61"/>
      <c r="N56" s="62" t="str">
        <f t="shared" si="3"/>
        <v>Included</v>
      </c>
      <c r="O56" s="63">
        <f t="shared" si="4"/>
        <v>0</v>
      </c>
      <c r="P56" s="9">
        <f t="shared" si="11"/>
        <v>0</v>
      </c>
      <c r="Q56" s="10">
        <f t="shared" si="5"/>
        <v>0</v>
      </c>
      <c r="R56" s="17">
        <f t="shared" si="12"/>
        <v>0</v>
      </c>
      <c r="S56" s="9"/>
      <c r="T56" s="64">
        <f t="shared" si="13"/>
        <v>0</v>
      </c>
      <c r="V56" s="65"/>
      <c r="AB56" s="10"/>
      <c r="AL56" s="10"/>
      <c r="AM56" s="10"/>
      <c r="AN56" s="10"/>
      <c r="AO56" s="10"/>
      <c r="AP56" s="10"/>
      <c r="AQ56" s="10"/>
      <c r="AR56" s="10"/>
      <c r="AS56" s="10"/>
      <c r="AT56" s="10"/>
      <c r="AU56" s="10"/>
      <c r="AV56" s="10"/>
      <c r="AW56" s="10"/>
      <c r="AX56" s="10"/>
      <c r="AY56" s="10"/>
    </row>
    <row r="57" spans="1:51" ht="15.75">
      <c r="A57" s="705">
        <v>39</v>
      </c>
      <c r="B57" s="705">
        <v>7000037192</v>
      </c>
      <c r="C57" s="705">
        <v>10</v>
      </c>
      <c r="D57" s="705" t="s">
        <v>412</v>
      </c>
      <c r="E57" s="705">
        <v>1000076812</v>
      </c>
      <c r="F57" s="705">
        <v>82057000</v>
      </c>
      <c r="G57" s="58"/>
      <c r="H57" s="59">
        <v>0.18</v>
      </c>
      <c r="I57" s="60"/>
      <c r="J57" s="705" t="s">
        <v>388</v>
      </c>
      <c r="K57" s="705" t="s">
        <v>34</v>
      </c>
      <c r="L57" s="827">
        <v>42</v>
      </c>
      <c r="M57" s="61"/>
      <c r="N57" s="62" t="str">
        <f t="shared" si="3"/>
        <v>Included</v>
      </c>
      <c r="O57" s="63">
        <f t="shared" si="4"/>
        <v>0</v>
      </c>
      <c r="P57" s="9">
        <f t="shared" si="11"/>
        <v>0</v>
      </c>
      <c r="Q57" s="10">
        <f t="shared" si="5"/>
        <v>0</v>
      </c>
      <c r="R57" s="17">
        <f t="shared" si="12"/>
        <v>0</v>
      </c>
      <c r="S57" s="9"/>
      <c r="T57" s="64">
        <f t="shared" si="13"/>
        <v>0</v>
      </c>
      <c r="V57" s="65"/>
      <c r="AB57" s="10"/>
      <c r="AL57" s="10"/>
      <c r="AM57" s="10"/>
      <c r="AN57" s="10"/>
      <c r="AO57" s="10"/>
      <c r="AP57" s="10"/>
      <c r="AQ57" s="10"/>
      <c r="AR57" s="10"/>
      <c r="AS57" s="10"/>
      <c r="AT57" s="10"/>
      <c r="AU57" s="10"/>
      <c r="AV57" s="10"/>
      <c r="AW57" s="10"/>
      <c r="AX57" s="10"/>
      <c r="AY57" s="10"/>
    </row>
    <row r="58" spans="1:51" ht="15.75">
      <c r="A58" s="705">
        <v>40</v>
      </c>
      <c r="B58" s="705">
        <v>7000037193</v>
      </c>
      <c r="C58" s="705">
        <v>10</v>
      </c>
      <c r="D58" s="705" t="s">
        <v>412</v>
      </c>
      <c r="E58" s="705">
        <v>1000076814</v>
      </c>
      <c r="F58" s="705">
        <v>85353090</v>
      </c>
      <c r="G58" s="58"/>
      <c r="H58" s="59">
        <v>0.18</v>
      </c>
      <c r="I58" s="60"/>
      <c r="J58" s="705" t="s">
        <v>389</v>
      </c>
      <c r="K58" s="705" t="s">
        <v>34</v>
      </c>
      <c r="L58" s="827">
        <v>7</v>
      </c>
      <c r="M58" s="61"/>
      <c r="N58" s="62" t="str">
        <f t="shared" si="3"/>
        <v>Included</v>
      </c>
      <c r="O58" s="63">
        <f t="shared" ref="O58:O59" si="14">R58</f>
        <v>0</v>
      </c>
      <c r="P58" s="9">
        <f t="shared" ref="P58:P59" si="15">+L58*M58</f>
        <v>0</v>
      </c>
      <c r="Q58" s="10">
        <f t="shared" ref="Q58:Q59" si="16">IF(N58="Included",0,N58)</f>
        <v>0</v>
      </c>
      <c r="R58" s="17">
        <f t="shared" ref="R58:R59" si="17">IF(I58="", H58*Q58,I58*Q58)</f>
        <v>0</v>
      </c>
      <c r="S58" s="9"/>
      <c r="T58" s="64">
        <f t="shared" ref="T58:T59" si="18">+P58*H58</f>
        <v>0</v>
      </c>
      <c r="V58" s="65"/>
      <c r="AB58" s="10"/>
      <c r="AL58" s="10"/>
      <c r="AM58" s="10"/>
      <c r="AN58" s="10"/>
      <c r="AO58" s="10"/>
      <c r="AP58" s="10"/>
      <c r="AQ58" s="10"/>
      <c r="AR58" s="10"/>
      <c r="AS58" s="10"/>
      <c r="AT58" s="10"/>
      <c r="AU58" s="10"/>
      <c r="AV58" s="10"/>
      <c r="AW58" s="10"/>
      <c r="AX58" s="10"/>
      <c r="AY58" s="10"/>
    </row>
    <row r="59" spans="1:51" ht="15.75">
      <c r="A59" s="705">
        <v>41</v>
      </c>
      <c r="B59" s="705">
        <v>7000037194</v>
      </c>
      <c r="C59" s="705">
        <v>10</v>
      </c>
      <c r="D59" s="705" t="s">
        <v>412</v>
      </c>
      <c r="E59" s="705">
        <v>1000076809</v>
      </c>
      <c r="F59" s="705">
        <v>85447090</v>
      </c>
      <c r="G59" s="58"/>
      <c r="H59" s="59">
        <v>0.18</v>
      </c>
      <c r="I59" s="60"/>
      <c r="J59" s="705" t="s">
        <v>380</v>
      </c>
      <c r="K59" s="705" t="s">
        <v>332</v>
      </c>
      <c r="L59" s="706">
        <v>0.126</v>
      </c>
      <c r="M59" s="61"/>
      <c r="N59" s="62" t="str">
        <f t="shared" si="3"/>
        <v>Included</v>
      </c>
      <c r="O59" s="63">
        <f t="shared" si="14"/>
        <v>0</v>
      </c>
      <c r="P59" s="9">
        <f t="shared" si="15"/>
        <v>0</v>
      </c>
      <c r="Q59" s="10">
        <f t="shared" si="16"/>
        <v>0</v>
      </c>
      <c r="R59" s="17">
        <f t="shared" si="17"/>
        <v>0</v>
      </c>
      <c r="S59" s="9"/>
      <c r="T59" s="64">
        <f t="shared" si="18"/>
        <v>0</v>
      </c>
      <c r="V59" s="65"/>
      <c r="AB59" s="10"/>
      <c r="AL59" s="10"/>
      <c r="AM59" s="10"/>
      <c r="AN59" s="10"/>
      <c r="AO59" s="10"/>
      <c r="AP59" s="10"/>
      <c r="AQ59" s="10"/>
      <c r="AR59" s="10"/>
      <c r="AS59" s="10"/>
      <c r="AT59" s="10"/>
      <c r="AU59" s="10"/>
      <c r="AV59" s="10"/>
      <c r="AW59" s="10"/>
      <c r="AX59" s="10"/>
      <c r="AY59" s="10"/>
    </row>
    <row r="60" spans="1:51" ht="20.25" customHeight="1">
      <c r="A60" s="67"/>
      <c r="B60" s="68"/>
      <c r="C60" s="68"/>
      <c r="D60" s="68"/>
      <c r="E60" s="68"/>
      <c r="F60" s="68"/>
      <c r="G60" s="68"/>
      <c r="H60" s="890" t="s">
        <v>36</v>
      </c>
      <c r="I60" s="890"/>
      <c r="J60" s="890"/>
      <c r="K60" s="890"/>
      <c r="L60" s="890"/>
      <c r="M60" s="891"/>
      <c r="N60" s="69">
        <f>SUM(N19:N59)</f>
        <v>0</v>
      </c>
      <c r="O60" s="70"/>
      <c r="P60" s="754">
        <f>SUM(P19:P59)</f>
        <v>0</v>
      </c>
      <c r="S60" s="7"/>
      <c r="T60" s="754">
        <f>SUM(T19:T59)</f>
        <v>0</v>
      </c>
      <c r="Z60" s="17"/>
      <c r="AA60" s="17"/>
      <c r="AC60" s="17"/>
      <c r="AD60" s="17"/>
      <c r="AF60" s="11"/>
      <c r="AL60" s="10"/>
      <c r="AM60" s="10"/>
      <c r="AN60" s="10"/>
      <c r="AO60" s="10"/>
      <c r="AP60" s="10"/>
      <c r="AQ60" s="10"/>
      <c r="AR60" s="10"/>
      <c r="AS60" s="10"/>
      <c r="AT60" s="10"/>
      <c r="AU60" s="10"/>
      <c r="AV60" s="10"/>
      <c r="AW60" s="10"/>
      <c r="AX60" s="10"/>
      <c r="AY60" s="10"/>
    </row>
    <row r="61" spans="1:51" ht="20.25" customHeight="1">
      <c r="A61" s="71"/>
      <c r="B61" s="72"/>
      <c r="C61" s="72"/>
      <c r="D61" s="72"/>
      <c r="E61" s="72"/>
      <c r="F61" s="72"/>
      <c r="G61" s="72"/>
      <c r="H61" s="892" t="s">
        <v>344</v>
      </c>
      <c r="I61" s="892"/>
      <c r="J61" s="892"/>
      <c r="K61" s="892"/>
      <c r="L61" s="892"/>
      <c r="M61" s="893"/>
      <c r="N61" s="73">
        <f>'Sch-7'!M20</f>
        <v>0</v>
      </c>
      <c r="O61" s="74"/>
      <c r="Z61" s="11"/>
      <c r="AA61" s="17"/>
      <c r="AC61" s="11"/>
      <c r="AD61" s="17"/>
      <c r="AL61" s="10"/>
      <c r="AM61" s="10"/>
      <c r="AN61" s="10"/>
      <c r="AO61" s="10"/>
      <c r="AP61" s="10"/>
      <c r="AQ61" s="10"/>
      <c r="AR61" s="10"/>
      <c r="AS61" s="10"/>
      <c r="AT61" s="10"/>
      <c r="AU61" s="10"/>
      <c r="AV61" s="10"/>
      <c r="AW61" s="10"/>
      <c r="AX61" s="10"/>
      <c r="AY61" s="10"/>
    </row>
    <row r="62" spans="1:51" ht="21.75" customHeight="1" thickBot="1">
      <c r="A62" s="75"/>
      <c r="B62" s="76"/>
      <c r="C62" s="76"/>
      <c r="D62" s="76"/>
      <c r="E62" s="76"/>
      <c r="F62" s="76"/>
      <c r="G62" s="76"/>
      <c r="H62" s="894" t="s">
        <v>37</v>
      </c>
      <c r="I62" s="895"/>
      <c r="J62" s="895"/>
      <c r="K62" s="895"/>
      <c r="L62" s="895"/>
      <c r="M62" s="896"/>
      <c r="N62" s="77">
        <f>N61+N60</f>
        <v>0</v>
      </c>
      <c r="O62" s="78"/>
      <c r="Z62" s="11"/>
      <c r="AA62" s="79"/>
      <c r="AB62" s="80"/>
      <c r="AC62" s="80"/>
      <c r="AD62" s="79"/>
      <c r="AF62" s="81"/>
      <c r="AL62" s="10"/>
      <c r="AM62" s="10"/>
      <c r="AN62" s="10"/>
      <c r="AO62" s="10"/>
      <c r="AP62" s="10"/>
      <c r="AQ62" s="10"/>
      <c r="AR62" s="10"/>
      <c r="AS62" s="10"/>
      <c r="AT62" s="10"/>
      <c r="AU62" s="10"/>
      <c r="AV62" s="10"/>
      <c r="AW62" s="10"/>
      <c r="AX62" s="10"/>
      <c r="AY62" s="10"/>
    </row>
    <row r="63" spans="1:51" ht="21" customHeight="1">
      <c r="A63" s="82"/>
      <c r="B63" s="82"/>
      <c r="C63" s="82"/>
      <c r="D63" s="82"/>
      <c r="E63" s="82"/>
      <c r="F63" s="82"/>
      <c r="G63" s="82"/>
      <c r="H63" s="894" t="s">
        <v>38</v>
      </c>
      <c r="I63" s="895"/>
      <c r="J63" s="895"/>
      <c r="K63" s="895"/>
      <c r="L63" s="895"/>
      <c r="M63" s="896"/>
      <c r="N63" s="77">
        <f>SUM(O19:O59)</f>
        <v>0</v>
      </c>
      <c r="O63" s="78"/>
      <c r="Z63" s="11"/>
      <c r="AA63" s="79"/>
      <c r="AB63" s="80"/>
      <c r="AC63" s="80"/>
      <c r="AD63" s="79"/>
      <c r="AF63" s="81"/>
      <c r="AL63" s="10"/>
      <c r="AM63" s="10"/>
      <c r="AN63" s="10"/>
      <c r="AO63" s="10"/>
      <c r="AP63" s="10"/>
      <c r="AQ63" s="10"/>
      <c r="AR63" s="10"/>
      <c r="AS63" s="10"/>
      <c r="AT63" s="10"/>
      <c r="AU63" s="10"/>
      <c r="AV63" s="10"/>
      <c r="AW63" s="10"/>
      <c r="AX63" s="10"/>
      <c r="AY63" s="10"/>
    </row>
    <row r="64" spans="1:51">
      <c r="A64" s="897"/>
      <c r="B64" s="897"/>
      <c r="C64" s="897"/>
      <c r="D64" s="897"/>
      <c r="E64" s="897"/>
      <c r="F64" s="897"/>
      <c r="G64" s="897"/>
      <c r="H64" s="897"/>
      <c r="I64" s="897"/>
      <c r="J64" s="897"/>
      <c r="K64" s="897"/>
      <c r="L64" s="897"/>
      <c r="M64" s="897"/>
      <c r="N64" s="897"/>
      <c r="O64" s="897"/>
      <c r="Z64" s="81"/>
      <c r="AA64" s="17"/>
      <c r="AC64" s="81"/>
      <c r="AD64" s="17"/>
      <c r="AL64" s="10"/>
      <c r="AM64" s="10"/>
      <c r="AN64" s="10"/>
      <c r="AO64" s="10"/>
      <c r="AP64" s="10"/>
      <c r="AQ64" s="10"/>
      <c r="AR64" s="10"/>
      <c r="AS64" s="10"/>
      <c r="AT64" s="10"/>
      <c r="AU64" s="10"/>
      <c r="AV64" s="10"/>
      <c r="AW64" s="10"/>
      <c r="AX64" s="10"/>
      <c r="AY64" s="10"/>
    </row>
    <row r="65" spans="1:51" ht="14.45" customHeight="1">
      <c r="A65" s="83" t="s">
        <v>39</v>
      </c>
      <c r="B65" s="898" t="s">
        <v>40</v>
      </c>
      <c r="C65" s="898"/>
      <c r="D65" s="898"/>
      <c r="E65" s="898"/>
      <c r="F65" s="898"/>
      <c r="G65" s="898"/>
      <c r="H65" s="898"/>
      <c r="I65" s="898"/>
      <c r="J65" s="898"/>
      <c r="K65" s="898"/>
      <c r="L65" s="898"/>
      <c r="M65" s="898"/>
      <c r="N65" s="898"/>
      <c r="O65" s="898"/>
      <c r="AL65" s="10"/>
      <c r="AM65" s="10"/>
      <c r="AN65" s="10"/>
      <c r="AO65" s="10"/>
      <c r="AP65" s="10"/>
      <c r="AQ65" s="10"/>
      <c r="AR65" s="10"/>
      <c r="AS65" s="10"/>
      <c r="AT65" s="10"/>
      <c r="AU65" s="10"/>
      <c r="AV65" s="10"/>
      <c r="AW65" s="10"/>
      <c r="AX65" s="10"/>
      <c r="AY65" s="10"/>
    </row>
    <row r="66" spans="1:51" ht="14.45" customHeight="1">
      <c r="A66" s="81" t="s">
        <v>41</v>
      </c>
      <c r="B66" s="898" t="s">
        <v>42</v>
      </c>
      <c r="C66" s="898"/>
      <c r="D66" s="898"/>
      <c r="E66" s="898"/>
      <c r="F66" s="898"/>
      <c r="G66" s="898"/>
      <c r="H66" s="898"/>
      <c r="I66" s="898"/>
      <c r="J66" s="898"/>
      <c r="K66" s="898"/>
      <c r="L66" s="898"/>
      <c r="M66" s="898"/>
      <c r="N66" s="898"/>
      <c r="O66" s="898"/>
      <c r="AL66" s="10"/>
      <c r="AM66" s="10"/>
      <c r="AN66" s="10"/>
      <c r="AO66" s="10"/>
      <c r="AP66" s="10"/>
      <c r="AQ66" s="10"/>
      <c r="AR66" s="10"/>
      <c r="AS66" s="10"/>
      <c r="AT66" s="10"/>
      <c r="AU66" s="10"/>
      <c r="AV66" s="10"/>
      <c r="AW66" s="10"/>
      <c r="AX66" s="10"/>
      <c r="AY66" s="10"/>
    </row>
    <row r="67" spans="1:51">
      <c r="A67" s="81"/>
      <c r="B67" s="81"/>
      <c r="C67" s="81"/>
      <c r="D67" s="81"/>
      <c r="E67" s="81"/>
      <c r="F67" s="898"/>
      <c r="G67" s="898"/>
      <c r="H67" s="898"/>
      <c r="I67" s="898"/>
      <c r="J67" s="898"/>
      <c r="K67" s="898"/>
      <c r="L67" s="898"/>
      <c r="M67" s="898"/>
      <c r="N67" s="898"/>
      <c r="O67" s="898"/>
      <c r="AL67" s="10"/>
      <c r="AM67" s="10"/>
      <c r="AN67" s="10"/>
      <c r="AO67" s="10"/>
      <c r="AP67" s="10"/>
      <c r="AQ67" s="10"/>
      <c r="AR67" s="10"/>
      <c r="AS67" s="10"/>
      <c r="AT67" s="10"/>
      <c r="AU67" s="10"/>
      <c r="AV67" s="10"/>
      <c r="AW67" s="10"/>
      <c r="AX67" s="10"/>
      <c r="AY67" s="10"/>
    </row>
    <row r="68" spans="1:51" ht="33">
      <c r="A68" s="84" t="s">
        <v>43</v>
      </c>
      <c r="B68" s="85" t="str">
        <f>'Names of Bidder'!C32&amp;"-"&amp; 'Names of Bidder'!D32&amp;"-" &amp;'Names of Bidder'!E32</f>
        <v>--</v>
      </c>
      <c r="C68" s="84"/>
      <c r="D68" s="84"/>
      <c r="E68" s="84"/>
      <c r="F68" s="10"/>
      <c r="G68" s="84"/>
      <c r="H68" s="84"/>
      <c r="I68" s="86"/>
      <c r="K68" s="87"/>
      <c r="L68" s="88"/>
      <c r="AL68" s="10"/>
      <c r="AM68" s="10"/>
      <c r="AN68" s="10"/>
      <c r="AO68" s="10"/>
      <c r="AP68" s="10"/>
      <c r="AQ68" s="10"/>
      <c r="AR68" s="10"/>
      <c r="AS68" s="10"/>
      <c r="AT68" s="10"/>
      <c r="AU68" s="10"/>
      <c r="AV68" s="10"/>
      <c r="AW68" s="10"/>
      <c r="AX68" s="10"/>
      <c r="AY68" s="10"/>
    </row>
    <row r="69" spans="1:51" ht="33">
      <c r="A69" s="84" t="s">
        <v>44</v>
      </c>
      <c r="B69" s="47" t="str">
        <f>IF('Names of Bidder'!C33=0, "", 'Names of Bidder'!C33)</f>
        <v/>
      </c>
      <c r="C69" s="84"/>
      <c r="D69" s="84"/>
      <c r="E69" s="84"/>
      <c r="F69" s="10"/>
      <c r="G69" s="84"/>
      <c r="H69" s="84"/>
      <c r="I69" s="86"/>
      <c r="L69" s="88" t="s">
        <v>45</v>
      </c>
      <c r="M69" s="47" t="str">
        <f>IF('Names of Bidder'!C25=0, "", 'Names of Bidder'!C25)</f>
        <v/>
      </c>
      <c r="AL69" s="10"/>
      <c r="AM69" s="10"/>
      <c r="AN69" s="10"/>
      <c r="AO69" s="10"/>
      <c r="AP69" s="10"/>
      <c r="AQ69" s="10"/>
      <c r="AR69" s="10"/>
      <c r="AS69" s="10"/>
      <c r="AT69" s="10"/>
      <c r="AU69" s="10"/>
      <c r="AV69" s="10"/>
      <c r="AW69" s="10"/>
      <c r="AX69" s="10"/>
      <c r="AY69" s="10"/>
    </row>
    <row r="70" spans="1:51">
      <c r="A70" s="8"/>
      <c r="B70" s="8"/>
      <c r="C70" s="8"/>
      <c r="D70" s="8"/>
      <c r="E70" s="8"/>
      <c r="F70" s="8"/>
      <c r="G70" s="8"/>
      <c r="H70" s="8"/>
      <c r="I70" s="89"/>
      <c r="J70" s="9"/>
      <c r="K70" s="8"/>
      <c r="L70" s="88" t="s">
        <v>46</v>
      </c>
      <c r="M70" s="47" t="str">
        <f>IF('Names of Bidder'!C26=0, "", 'Names of Bidder'!C26)</f>
        <v/>
      </c>
      <c r="N70" s="9"/>
      <c r="AL70" s="10"/>
      <c r="AM70" s="10"/>
      <c r="AN70" s="10"/>
      <c r="AO70" s="10"/>
      <c r="AP70" s="10"/>
      <c r="AQ70" s="10"/>
      <c r="AR70" s="10"/>
      <c r="AS70" s="10"/>
      <c r="AT70" s="10"/>
      <c r="AU70" s="10"/>
      <c r="AV70" s="10"/>
      <c r="AW70" s="10"/>
      <c r="AX70" s="10"/>
      <c r="AY70" s="10"/>
    </row>
    <row r="71" spans="1:51">
      <c r="A71" s="90"/>
      <c r="B71" s="90"/>
      <c r="C71" s="90"/>
      <c r="D71" s="90"/>
      <c r="E71" s="90"/>
      <c r="F71" s="90"/>
      <c r="G71" s="90"/>
      <c r="H71" s="90"/>
      <c r="I71" s="91"/>
      <c r="J71" s="65"/>
      <c r="K71" s="90"/>
      <c r="L71" s="88"/>
      <c r="M71" s="92"/>
      <c r="N71" s="65"/>
      <c r="O71" s="33"/>
      <c r="AL71" s="10"/>
      <c r="AM71" s="10"/>
      <c r="AN71" s="10"/>
      <c r="AO71" s="10"/>
      <c r="AP71" s="10"/>
      <c r="AQ71" s="10"/>
      <c r="AR71" s="10"/>
      <c r="AS71" s="10"/>
      <c r="AT71" s="10"/>
      <c r="AU71" s="10"/>
      <c r="AV71" s="10"/>
      <c r="AW71" s="10"/>
      <c r="AX71" s="10"/>
      <c r="AY71" s="10"/>
    </row>
    <row r="72" spans="1:51">
      <c r="A72" s="90"/>
      <c r="B72" s="90"/>
      <c r="C72" s="90"/>
      <c r="D72" s="90"/>
      <c r="E72" s="90"/>
      <c r="F72" s="90"/>
      <c r="G72" s="90"/>
      <c r="H72" s="90"/>
      <c r="I72" s="91"/>
      <c r="J72" s="65"/>
      <c r="K72" s="90"/>
      <c r="L72" s="90"/>
      <c r="M72" s="65"/>
      <c r="N72" s="65"/>
      <c r="O72" s="33"/>
      <c r="AL72" s="10"/>
      <c r="AM72" s="10"/>
      <c r="AN72" s="10"/>
      <c r="AO72" s="10"/>
      <c r="AP72" s="10"/>
      <c r="AQ72" s="10"/>
      <c r="AR72" s="10"/>
      <c r="AS72" s="10"/>
      <c r="AT72" s="10"/>
      <c r="AU72" s="10"/>
      <c r="AV72" s="10"/>
      <c r="AW72" s="10"/>
      <c r="AX72" s="10"/>
      <c r="AY72" s="10"/>
    </row>
    <row r="73" spans="1:51">
      <c r="A73" s="90"/>
      <c r="B73" s="90"/>
      <c r="C73" s="90"/>
      <c r="D73" s="90"/>
      <c r="E73" s="90"/>
      <c r="F73" s="90"/>
      <c r="G73" s="90"/>
      <c r="H73" s="90"/>
      <c r="I73" s="91"/>
      <c r="J73" s="65"/>
      <c r="K73" s="90"/>
      <c r="L73" s="90"/>
      <c r="M73" s="65"/>
      <c r="N73" s="65"/>
      <c r="O73" s="33"/>
      <c r="AL73" s="10"/>
      <c r="AM73" s="10"/>
      <c r="AN73" s="10"/>
      <c r="AO73" s="10"/>
      <c r="AP73" s="10"/>
      <c r="AQ73" s="10"/>
      <c r="AR73" s="10"/>
      <c r="AS73" s="10"/>
      <c r="AT73" s="10"/>
      <c r="AU73" s="10"/>
      <c r="AV73" s="10"/>
      <c r="AW73" s="10"/>
      <c r="AX73" s="10"/>
      <c r="AY73" s="10"/>
    </row>
    <row r="74" spans="1:51">
      <c r="A74" s="90"/>
      <c r="B74" s="90"/>
      <c r="C74" s="90"/>
      <c r="D74" s="90"/>
      <c r="E74" s="90"/>
      <c r="F74" s="90"/>
      <c r="G74" s="90"/>
      <c r="H74" s="90"/>
      <c r="I74" s="91"/>
      <c r="J74" s="65"/>
      <c r="K74" s="90"/>
      <c r="L74" s="90"/>
      <c r="M74" s="65"/>
      <c r="N74" s="65"/>
      <c r="O74" s="33"/>
      <c r="AL74" s="10"/>
      <c r="AM74" s="10"/>
      <c r="AN74" s="10"/>
      <c r="AO74" s="10"/>
      <c r="AP74" s="10"/>
      <c r="AQ74" s="10"/>
      <c r="AR74" s="10"/>
      <c r="AS74" s="10"/>
      <c r="AT74" s="10"/>
      <c r="AU74" s="10"/>
      <c r="AV74" s="10"/>
      <c r="AW74" s="10"/>
      <c r="AX74" s="10"/>
      <c r="AY74" s="10"/>
    </row>
    <row r="75" spans="1:51">
      <c r="A75" s="90"/>
      <c r="B75" s="90"/>
      <c r="C75" s="90"/>
      <c r="D75" s="90"/>
      <c r="E75" s="90"/>
      <c r="F75" s="90"/>
      <c r="G75" s="90"/>
      <c r="H75" s="90"/>
      <c r="I75" s="91"/>
      <c r="J75" s="65"/>
      <c r="K75" s="90"/>
      <c r="L75" s="90"/>
      <c r="M75" s="65"/>
      <c r="N75" s="65"/>
      <c r="O75" s="33"/>
      <c r="AL75" s="10"/>
      <c r="AM75" s="10"/>
      <c r="AN75" s="10"/>
      <c r="AO75" s="10"/>
      <c r="AP75" s="10"/>
      <c r="AQ75" s="10"/>
      <c r="AR75" s="10"/>
      <c r="AS75" s="10"/>
      <c r="AT75" s="10"/>
      <c r="AU75" s="10"/>
      <c r="AV75" s="10"/>
      <c r="AW75" s="10"/>
      <c r="AX75" s="10"/>
      <c r="AY75" s="10"/>
    </row>
    <row r="76" spans="1:51">
      <c r="A76" s="90"/>
      <c r="B76" s="90"/>
      <c r="C76" s="90"/>
      <c r="D76" s="90"/>
      <c r="E76" s="90"/>
      <c r="F76" s="90"/>
      <c r="G76" s="90"/>
      <c r="H76" s="90"/>
      <c r="I76" s="91"/>
      <c r="J76" s="65"/>
      <c r="K76" s="90"/>
      <c r="L76" s="90"/>
      <c r="M76" s="65"/>
      <c r="N76" s="65"/>
      <c r="O76" s="33"/>
      <c r="AL76" s="10"/>
      <c r="AM76" s="10"/>
      <c r="AN76" s="10"/>
      <c r="AO76" s="10"/>
      <c r="AP76" s="10"/>
      <c r="AQ76" s="10"/>
      <c r="AR76" s="10"/>
      <c r="AS76" s="10"/>
      <c r="AT76" s="10"/>
      <c r="AU76" s="10"/>
      <c r="AV76" s="10"/>
      <c r="AW76" s="10"/>
      <c r="AX76" s="10"/>
      <c r="AY76" s="10"/>
    </row>
    <row r="77" spans="1:51">
      <c r="A77" s="90"/>
      <c r="B77" s="90"/>
      <c r="C77" s="90"/>
      <c r="D77" s="90"/>
      <c r="E77" s="90"/>
      <c r="F77" s="90"/>
      <c r="G77" s="90"/>
      <c r="H77" s="90"/>
      <c r="I77" s="91"/>
      <c r="J77" s="65"/>
      <c r="K77" s="90"/>
      <c r="L77" s="90"/>
      <c r="M77" s="65"/>
      <c r="N77" s="65"/>
      <c r="O77" s="33"/>
      <c r="AL77" s="10"/>
      <c r="AM77" s="10"/>
      <c r="AN77" s="10"/>
      <c r="AO77" s="10"/>
      <c r="AP77" s="10"/>
      <c r="AQ77" s="10"/>
      <c r="AR77" s="10"/>
      <c r="AS77" s="10"/>
      <c r="AT77" s="10"/>
      <c r="AU77" s="10"/>
      <c r="AV77" s="10"/>
      <c r="AW77" s="10"/>
      <c r="AX77" s="10"/>
      <c r="AY77" s="10"/>
    </row>
    <row r="78" spans="1:51" ht="15.75">
      <c r="A78" s="90"/>
      <c r="B78" s="90"/>
      <c r="C78" s="90"/>
      <c r="D78" s="90"/>
      <c r="E78" s="90"/>
      <c r="F78" s="90"/>
      <c r="G78" s="90"/>
      <c r="H78" s="90"/>
      <c r="I78" s="91"/>
      <c r="J78" s="65"/>
      <c r="K78" s="90"/>
      <c r="L78" s="90"/>
      <c r="M78" s="65"/>
      <c r="N78" s="65"/>
      <c r="O78" s="33"/>
      <c r="P78" s="10"/>
      <c r="Q78" s="10"/>
      <c r="R78" s="10"/>
      <c r="S78" s="10"/>
      <c r="T78" s="10"/>
      <c r="U78" s="10"/>
      <c r="V78" s="10"/>
      <c r="W78" s="10"/>
      <c r="X78" s="10"/>
      <c r="Y78" s="10"/>
      <c r="AB78" s="10"/>
      <c r="AL78" s="10"/>
      <c r="AM78" s="10"/>
      <c r="AN78" s="10"/>
      <c r="AO78" s="10"/>
      <c r="AP78" s="10"/>
      <c r="AQ78" s="10"/>
      <c r="AR78" s="10"/>
      <c r="AS78" s="10"/>
      <c r="AT78" s="10"/>
      <c r="AU78" s="10"/>
      <c r="AV78" s="10"/>
      <c r="AW78" s="10"/>
      <c r="AX78" s="10"/>
      <c r="AY78" s="10"/>
    </row>
    <row r="79" spans="1:51" ht="15.75">
      <c r="A79" s="90"/>
      <c r="B79" s="90"/>
      <c r="C79" s="90"/>
      <c r="D79" s="90"/>
      <c r="E79" s="90"/>
      <c r="F79" s="90"/>
      <c r="G79" s="90"/>
      <c r="H79" s="90"/>
      <c r="I79" s="91"/>
      <c r="J79" s="65"/>
      <c r="K79" s="90"/>
      <c r="L79" s="90"/>
      <c r="M79" s="65"/>
      <c r="N79" s="65"/>
      <c r="O79" s="33"/>
      <c r="P79" s="10"/>
      <c r="Q79" s="10"/>
      <c r="R79" s="10"/>
      <c r="S79" s="10"/>
      <c r="T79" s="10"/>
      <c r="U79" s="10"/>
      <c r="V79" s="10"/>
      <c r="W79" s="10"/>
      <c r="X79" s="10"/>
      <c r="Y79" s="10"/>
      <c r="AB79" s="10"/>
      <c r="AL79" s="10"/>
      <c r="AM79" s="10"/>
      <c r="AN79" s="10"/>
      <c r="AO79" s="10"/>
      <c r="AP79" s="10"/>
      <c r="AQ79" s="10"/>
      <c r="AR79" s="10"/>
      <c r="AS79" s="10"/>
      <c r="AT79" s="10"/>
      <c r="AU79" s="10"/>
      <c r="AV79" s="10"/>
      <c r="AW79" s="10"/>
      <c r="AX79" s="10"/>
      <c r="AY79" s="10"/>
    </row>
    <row r="80" spans="1:51" ht="15.75">
      <c r="A80" s="90"/>
      <c r="B80" s="90"/>
      <c r="C80" s="90"/>
      <c r="D80" s="90"/>
      <c r="E80" s="90"/>
      <c r="F80" s="90"/>
      <c r="G80" s="90"/>
      <c r="H80" s="90"/>
      <c r="I80" s="91"/>
      <c r="J80" s="65"/>
      <c r="K80" s="90"/>
      <c r="L80" s="90"/>
      <c r="M80" s="65"/>
      <c r="N80" s="65"/>
      <c r="O80" s="33"/>
      <c r="P80" s="10"/>
      <c r="Q80" s="10"/>
      <c r="R80" s="10"/>
      <c r="S80" s="10"/>
      <c r="T80" s="10"/>
      <c r="U80" s="10"/>
      <c r="V80" s="10"/>
      <c r="W80" s="10"/>
      <c r="X80" s="10"/>
      <c r="Y80" s="10"/>
      <c r="AB80" s="10"/>
      <c r="AL80" s="10"/>
      <c r="AM80" s="10"/>
      <c r="AN80" s="10"/>
      <c r="AO80" s="10"/>
      <c r="AP80" s="10"/>
      <c r="AQ80" s="10"/>
      <c r="AR80" s="10"/>
      <c r="AS80" s="10"/>
      <c r="AT80" s="10"/>
      <c r="AU80" s="10"/>
      <c r="AV80" s="10"/>
      <c r="AW80" s="10"/>
      <c r="AX80" s="10"/>
      <c r="AY80" s="10"/>
    </row>
    <row r="81" spans="1:51" ht="15.75">
      <c r="A81" s="90"/>
      <c r="B81" s="90"/>
      <c r="C81" s="90"/>
      <c r="D81" s="90"/>
      <c r="E81" s="90"/>
      <c r="F81" s="90"/>
      <c r="G81" s="90"/>
      <c r="H81" s="90"/>
      <c r="I81" s="91"/>
      <c r="J81" s="65"/>
      <c r="K81" s="90"/>
      <c r="L81" s="90"/>
      <c r="M81" s="65"/>
      <c r="N81" s="65"/>
      <c r="O81" s="33"/>
      <c r="P81" s="10"/>
      <c r="Q81" s="10"/>
      <c r="R81" s="10"/>
      <c r="S81" s="10"/>
      <c r="T81" s="10"/>
      <c r="U81" s="10"/>
      <c r="V81" s="10"/>
      <c r="W81" s="10"/>
      <c r="X81" s="10"/>
      <c r="Y81" s="10"/>
      <c r="AB81" s="10"/>
      <c r="AL81" s="10"/>
      <c r="AM81" s="10"/>
      <c r="AN81" s="10"/>
      <c r="AO81" s="10"/>
      <c r="AP81" s="10"/>
      <c r="AQ81" s="10"/>
      <c r="AR81" s="10"/>
      <c r="AS81" s="10"/>
      <c r="AT81" s="10"/>
      <c r="AU81" s="10"/>
      <c r="AV81" s="10"/>
      <c r="AW81" s="10"/>
      <c r="AX81" s="10"/>
      <c r="AY81" s="10"/>
    </row>
    <row r="82" spans="1:51" ht="15.75">
      <c r="A82" s="90"/>
      <c r="B82" s="90"/>
      <c r="C82" s="90"/>
      <c r="D82" s="90"/>
      <c r="E82" s="90"/>
      <c r="F82" s="90"/>
      <c r="G82" s="90"/>
      <c r="H82" s="90"/>
      <c r="I82" s="91"/>
      <c r="J82" s="65"/>
      <c r="K82" s="90"/>
      <c r="L82" s="90"/>
      <c r="M82" s="65"/>
      <c r="N82" s="65"/>
      <c r="O82" s="33"/>
      <c r="P82" s="10"/>
      <c r="Q82" s="10"/>
      <c r="R82" s="10"/>
      <c r="S82" s="10"/>
      <c r="T82" s="10"/>
      <c r="U82" s="10"/>
      <c r="V82" s="10"/>
      <c r="W82" s="10"/>
      <c r="X82" s="10"/>
      <c r="Y82" s="10"/>
      <c r="AB82" s="10"/>
      <c r="AL82" s="10"/>
      <c r="AM82" s="10"/>
      <c r="AN82" s="10"/>
      <c r="AO82" s="10"/>
      <c r="AP82" s="10"/>
      <c r="AQ82" s="10"/>
      <c r="AR82" s="10"/>
      <c r="AS82" s="10"/>
      <c r="AT82" s="10"/>
      <c r="AU82" s="10"/>
      <c r="AV82" s="10"/>
      <c r="AW82" s="10"/>
      <c r="AX82" s="10"/>
      <c r="AY82" s="10"/>
    </row>
    <row r="83" spans="1:51" ht="15.75">
      <c r="A83" s="90"/>
      <c r="B83" s="90"/>
      <c r="C83" s="90"/>
      <c r="D83" s="90"/>
      <c r="E83" s="90"/>
      <c r="F83" s="90"/>
      <c r="G83" s="90"/>
      <c r="H83" s="90"/>
      <c r="I83" s="91"/>
      <c r="J83" s="65"/>
      <c r="K83" s="90"/>
      <c r="L83" s="90"/>
      <c r="M83" s="65"/>
      <c r="N83" s="65"/>
      <c r="O83" s="33"/>
      <c r="P83" s="10"/>
      <c r="Q83" s="10"/>
      <c r="R83" s="10"/>
      <c r="S83" s="10"/>
      <c r="T83" s="10"/>
      <c r="U83" s="10"/>
      <c r="V83" s="10"/>
      <c r="W83" s="10"/>
      <c r="X83" s="10"/>
      <c r="Y83" s="10"/>
      <c r="AB83" s="10"/>
      <c r="AL83" s="10"/>
      <c r="AM83" s="10"/>
      <c r="AN83" s="10"/>
      <c r="AO83" s="10"/>
      <c r="AP83" s="10"/>
      <c r="AQ83" s="10"/>
      <c r="AR83" s="10"/>
      <c r="AS83" s="10"/>
      <c r="AT83" s="10"/>
      <c r="AU83" s="10"/>
      <c r="AV83" s="10"/>
      <c r="AW83" s="10"/>
      <c r="AX83" s="10"/>
      <c r="AY83" s="10"/>
    </row>
    <row r="84" spans="1:51" ht="15.75">
      <c r="A84" s="90"/>
      <c r="B84" s="90"/>
      <c r="C84" s="90"/>
      <c r="D84" s="90"/>
      <c r="E84" s="90"/>
      <c r="F84" s="90"/>
      <c r="G84" s="90"/>
      <c r="H84" s="90"/>
      <c r="I84" s="91"/>
      <c r="J84" s="65"/>
      <c r="K84" s="90"/>
      <c r="L84" s="90"/>
      <c r="M84" s="65"/>
      <c r="N84" s="65"/>
      <c r="O84" s="33"/>
      <c r="P84" s="10"/>
      <c r="Q84" s="10"/>
      <c r="R84" s="10"/>
      <c r="S84" s="10"/>
      <c r="T84" s="10"/>
      <c r="U84" s="10"/>
      <c r="V84" s="10"/>
      <c r="W84" s="10"/>
      <c r="X84" s="10"/>
      <c r="Y84" s="10"/>
      <c r="AB84" s="10"/>
      <c r="AL84" s="10"/>
      <c r="AM84" s="10"/>
      <c r="AN84" s="10"/>
      <c r="AO84" s="10"/>
      <c r="AP84" s="10"/>
      <c r="AQ84" s="10"/>
      <c r="AR84" s="10"/>
      <c r="AS84" s="10"/>
      <c r="AT84" s="10"/>
      <c r="AU84" s="10"/>
      <c r="AV84" s="10"/>
      <c r="AW84" s="10"/>
      <c r="AX84" s="10"/>
      <c r="AY84" s="10"/>
    </row>
    <row r="85" spans="1:51" ht="15.75">
      <c r="A85" s="90"/>
      <c r="B85" s="90"/>
      <c r="C85" s="90"/>
      <c r="D85" s="90"/>
      <c r="E85" s="90"/>
      <c r="F85" s="90"/>
      <c r="G85" s="90"/>
      <c r="H85" s="90"/>
      <c r="I85" s="91"/>
      <c r="J85" s="65"/>
      <c r="K85" s="90"/>
      <c r="L85" s="90"/>
      <c r="M85" s="65"/>
      <c r="N85" s="65"/>
      <c r="O85" s="33"/>
      <c r="P85" s="10"/>
      <c r="Q85" s="10"/>
      <c r="R85" s="10"/>
      <c r="S85" s="10"/>
      <c r="T85" s="10"/>
      <c r="U85" s="10"/>
      <c r="V85" s="10"/>
      <c r="W85" s="10"/>
      <c r="X85" s="10"/>
      <c r="Y85" s="10"/>
      <c r="AB85" s="10"/>
      <c r="AL85" s="10"/>
      <c r="AM85" s="10"/>
      <c r="AN85" s="10"/>
      <c r="AO85" s="10"/>
      <c r="AP85" s="10"/>
      <c r="AQ85" s="10"/>
      <c r="AR85" s="10"/>
      <c r="AS85" s="10"/>
      <c r="AT85" s="10"/>
      <c r="AU85" s="10"/>
      <c r="AV85" s="10"/>
      <c r="AW85" s="10"/>
      <c r="AX85" s="10"/>
      <c r="AY85" s="10"/>
    </row>
    <row r="86" spans="1:51" ht="15.75">
      <c r="A86" s="90"/>
      <c r="B86" s="90"/>
      <c r="C86" s="90"/>
      <c r="D86" s="90"/>
      <c r="E86" s="90"/>
      <c r="F86" s="90"/>
      <c r="G86" s="90"/>
      <c r="H86" s="90"/>
      <c r="I86" s="91"/>
      <c r="J86" s="65"/>
      <c r="K86" s="90"/>
      <c r="L86" s="90"/>
      <c r="M86" s="65"/>
      <c r="N86" s="65"/>
      <c r="O86" s="33"/>
      <c r="P86" s="10"/>
      <c r="Q86" s="10"/>
      <c r="R86" s="10"/>
      <c r="S86" s="10"/>
      <c r="T86" s="10"/>
      <c r="U86" s="10"/>
      <c r="V86" s="10"/>
      <c r="W86" s="10"/>
      <c r="X86" s="10"/>
      <c r="Y86" s="10"/>
      <c r="AB86" s="10"/>
      <c r="AL86" s="10"/>
      <c r="AM86" s="10"/>
      <c r="AN86" s="10"/>
      <c r="AO86" s="10"/>
      <c r="AP86" s="10"/>
      <c r="AQ86" s="10"/>
      <c r="AR86" s="10"/>
      <c r="AS86" s="10"/>
      <c r="AT86" s="10"/>
      <c r="AU86" s="10"/>
      <c r="AV86" s="10"/>
      <c r="AW86" s="10"/>
      <c r="AX86" s="10"/>
      <c r="AY86" s="10"/>
    </row>
    <row r="87" spans="1:51" ht="15.75">
      <c r="A87" s="90"/>
      <c r="B87" s="90"/>
      <c r="C87" s="90"/>
      <c r="D87" s="90"/>
      <c r="E87" s="90"/>
      <c r="F87" s="90"/>
      <c r="G87" s="90"/>
      <c r="H87" s="90"/>
      <c r="I87" s="91"/>
      <c r="J87" s="65"/>
      <c r="K87" s="90"/>
      <c r="L87" s="90"/>
      <c r="M87" s="65"/>
      <c r="N87" s="65"/>
      <c r="O87" s="33"/>
      <c r="P87" s="10"/>
      <c r="Q87" s="10"/>
      <c r="R87" s="10"/>
      <c r="S87" s="10"/>
      <c r="T87" s="10"/>
      <c r="U87" s="10"/>
      <c r="V87" s="10"/>
      <c r="W87" s="10"/>
      <c r="X87" s="10"/>
      <c r="Y87" s="10"/>
      <c r="AB87" s="10"/>
      <c r="AL87" s="10"/>
      <c r="AM87" s="10"/>
      <c r="AN87" s="10"/>
      <c r="AO87" s="10"/>
      <c r="AP87" s="10"/>
      <c r="AQ87" s="10"/>
      <c r="AR87" s="10"/>
      <c r="AS87" s="10"/>
      <c r="AT87" s="10"/>
      <c r="AU87" s="10"/>
      <c r="AV87" s="10"/>
      <c r="AW87" s="10"/>
      <c r="AX87" s="10"/>
      <c r="AY87" s="10"/>
    </row>
    <row r="88" spans="1:51" ht="15.75">
      <c r="A88" s="90"/>
      <c r="B88" s="90"/>
      <c r="C88" s="90"/>
      <c r="D88" s="90"/>
      <c r="E88" s="90"/>
      <c r="F88" s="90"/>
      <c r="G88" s="90"/>
      <c r="H88" s="90"/>
      <c r="I88" s="91"/>
      <c r="J88" s="65"/>
      <c r="K88" s="90"/>
      <c r="L88" s="90"/>
      <c r="M88" s="65"/>
      <c r="N88" s="65"/>
      <c r="O88" s="33"/>
      <c r="P88" s="10"/>
      <c r="Q88" s="10"/>
      <c r="R88" s="10"/>
      <c r="S88" s="10"/>
      <c r="T88" s="10"/>
      <c r="U88" s="10"/>
      <c r="V88" s="10"/>
      <c r="W88" s="10"/>
      <c r="X88" s="10"/>
      <c r="Y88" s="10"/>
      <c r="AB88" s="10"/>
      <c r="AL88" s="10"/>
      <c r="AM88" s="10"/>
      <c r="AN88" s="10"/>
      <c r="AO88" s="10"/>
      <c r="AP88" s="10"/>
      <c r="AQ88" s="10"/>
      <c r="AR88" s="10"/>
      <c r="AS88" s="10"/>
      <c r="AT88" s="10"/>
      <c r="AU88" s="10"/>
      <c r="AV88" s="10"/>
      <c r="AW88" s="10"/>
      <c r="AX88" s="10"/>
      <c r="AY88" s="10"/>
    </row>
    <row r="89" spans="1:51" ht="15.75">
      <c r="A89" s="90"/>
      <c r="B89" s="90"/>
      <c r="C89" s="90"/>
      <c r="D89" s="90"/>
      <c r="E89" s="90"/>
      <c r="F89" s="90"/>
      <c r="G89" s="90"/>
      <c r="H89" s="90"/>
      <c r="I89" s="91"/>
      <c r="J89" s="65"/>
      <c r="K89" s="90"/>
      <c r="L89" s="90"/>
      <c r="M89" s="65"/>
      <c r="N89" s="65"/>
      <c r="O89" s="33"/>
      <c r="P89" s="10"/>
      <c r="Q89" s="10"/>
      <c r="R89" s="10"/>
      <c r="S89" s="10"/>
      <c r="T89" s="10"/>
      <c r="U89" s="10"/>
      <c r="V89" s="10"/>
      <c r="W89" s="10"/>
      <c r="X89" s="10"/>
      <c r="Y89" s="10"/>
      <c r="AB89" s="10"/>
      <c r="AL89" s="10"/>
      <c r="AM89" s="10"/>
      <c r="AN89" s="10"/>
      <c r="AO89" s="10"/>
      <c r="AP89" s="10"/>
      <c r="AQ89" s="10"/>
      <c r="AR89" s="10"/>
      <c r="AS89" s="10"/>
      <c r="AT89" s="10"/>
      <c r="AU89" s="10"/>
      <c r="AV89" s="10"/>
      <c r="AW89" s="10"/>
      <c r="AX89" s="10"/>
      <c r="AY89" s="10"/>
    </row>
    <row r="90" spans="1:51" ht="15.75">
      <c r="A90" s="90"/>
      <c r="B90" s="90"/>
      <c r="C90" s="90"/>
      <c r="D90" s="90"/>
      <c r="E90" s="90"/>
      <c r="F90" s="90"/>
      <c r="G90" s="90"/>
      <c r="H90" s="90"/>
      <c r="I90" s="91"/>
      <c r="J90" s="65"/>
      <c r="K90" s="90"/>
      <c r="L90" s="90"/>
      <c r="M90" s="65"/>
      <c r="N90" s="65"/>
      <c r="O90" s="33"/>
      <c r="P90" s="10"/>
      <c r="Q90" s="10"/>
      <c r="R90" s="10"/>
      <c r="S90" s="10"/>
      <c r="T90" s="10"/>
      <c r="U90" s="10"/>
      <c r="V90" s="10"/>
      <c r="W90" s="10"/>
      <c r="X90" s="10"/>
      <c r="Y90" s="10"/>
      <c r="AB90" s="10"/>
      <c r="AL90" s="10"/>
      <c r="AM90" s="10"/>
      <c r="AN90" s="10"/>
      <c r="AO90" s="10"/>
      <c r="AP90" s="10"/>
      <c r="AQ90" s="10"/>
      <c r="AR90" s="10"/>
      <c r="AS90" s="10"/>
      <c r="AT90" s="10"/>
      <c r="AU90" s="10"/>
      <c r="AV90" s="10"/>
      <c r="AW90" s="10"/>
      <c r="AX90" s="10"/>
      <c r="AY90" s="10"/>
    </row>
    <row r="91" spans="1:51" ht="15.75">
      <c r="A91" s="90"/>
      <c r="B91" s="90"/>
      <c r="C91" s="90"/>
      <c r="D91" s="90"/>
      <c r="E91" s="90"/>
      <c r="F91" s="90"/>
      <c r="G91" s="90"/>
      <c r="H91" s="90"/>
      <c r="I91" s="91"/>
      <c r="J91" s="65"/>
      <c r="K91" s="90"/>
      <c r="L91" s="90"/>
      <c r="M91" s="65"/>
      <c r="N91" s="65"/>
      <c r="O91" s="33"/>
      <c r="P91" s="10"/>
      <c r="Q91" s="10"/>
      <c r="R91" s="10"/>
      <c r="S91" s="10"/>
      <c r="T91" s="10"/>
      <c r="U91" s="10"/>
      <c r="V91" s="10"/>
      <c r="W91" s="10"/>
      <c r="X91" s="10"/>
      <c r="Y91" s="10"/>
      <c r="AB91" s="10"/>
      <c r="AL91" s="10"/>
      <c r="AM91" s="10"/>
      <c r="AN91" s="10"/>
      <c r="AO91" s="10"/>
      <c r="AP91" s="10"/>
      <c r="AQ91" s="10"/>
      <c r="AR91" s="10"/>
      <c r="AS91" s="10"/>
      <c r="AT91" s="10"/>
      <c r="AU91" s="10"/>
      <c r="AV91" s="10"/>
      <c r="AW91" s="10"/>
      <c r="AX91" s="10"/>
      <c r="AY91" s="10"/>
    </row>
    <row r="92" spans="1:51" ht="15.75">
      <c r="A92" s="90"/>
      <c r="B92" s="90"/>
      <c r="C92" s="90"/>
      <c r="D92" s="90"/>
      <c r="E92" s="90"/>
      <c r="F92" s="90"/>
      <c r="G92" s="90"/>
      <c r="H92" s="90"/>
      <c r="I92" s="91"/>
      <c r="J92" s="65"/>
      <c r="K92" s="90"/>
      <c r="L92" s="90"/>
      <c r="M92" s="65"/>
      <c r="N92" s="65"/>
      <c r="O92" s="33"/>
      <c r="P92" s="10"/>
      <c r="Q92" s="10"/>
      <c r="R92" s="10"/>
      <c r="S92" s="10"/>
      <c r="T92" s="10"/>
      <c r="U92" s="10"/>
      <c r="V92" s="10"/>
      <c r="W92" s="10"/>
      <c r="X92" s="10"/>
      <c r="Y92" s="10"/>
      <c r="AB92" s="10"/>
      <c r="AL92" s="10"/>
      <c r="AM92" s="10"/>
      <c r="AN92" s="10"/>
      <c r="AO92" s="10"/>
      <c r="AP92" s="10"/>
      <c r="AQ92" s="10"/>
      <c r="AR92" s="10"/>
      <c r="AS92" s="10"/>
      <c r="AT92" s="10"/>
      <c r="AU92" s="10"/>
      <c r="AV92" s="10"/>
      <c r="AW92" s="10"/>
      <c r="AX92" s="10"/>
      <c r="AY92" s="10"/>
    </row>
    <row r="93" spans="1:51" ht="15.75">
      <c r="A93" s="90"/>
      <c r="B93" s="90"/>
      <c r="C93" s="90"/>
      <c r="D93" s="90"/>
      <c r="E93" s="90"/>
      <c r="F93" s="90"/>
      <c r="G93" s="90"/>
      <c r="H93" s="90"/>
      <c r="I93" s="91"/>
      <c r="J93" s="65"/>
      <c r="K93" s="90"/>
      <c r="L93" s="90"/>
      <c r="M93" s="65"/>
      <c r="N93" s="65"/>
      <c r="O93" s="33"/>
      <c r="P93" s="10"/>
      <c r="Q93" s="10"/>
      <c r="R93" s="10"/>
      <c r="S93" s="10"/>
      <c r="T93" s="10"/>
      <c r="U93" s="10"/>
      <c r="V93" s="10"/>
      <c r="W93" s="10"/>
      <c r="X93" s="10"/>
      <c r="Y93" s="10"/>
      <c r="AB93" s="10"/>
      <c r="AL93" s="10"/>
      <c r="AM93" s="10"/>
      <c r="AN93" s="10"/>
      <c r="AO93" s="10"/>
      <c r="AP93" s="10"/>
      <c r="AQ93" s="10"/>
      <c r="AR93" s="10"/>
      <c r="AS93" s="10"/>
      <c r="AT93" s="10"/>
      <c r="AU93" s="10"/>
      <c r="AV93" s="10"/>
      <c r="AW93" s="10"/>
      <c r="AX93" s="10"/>
      <c r="AY93" s="10"/>
    </row>
    <row r="94" spans="1:51">
      <c r="A94" s="90"/>
      <c r="B94" s="90"/>
      <c r="C94" s="90"/>
      <c r="D94" s="90"/>
      <c r="E94" s="90"/>
      <c r="F94" s="90"/>
      <c r="G94" s="90"/>
      <c r="H94" s="90"/>
      <c r="I94" s="91"/>
      <c r="J94" s="65"/>
      <c r="K94" s="90"/>
      <c r="L94" s="90"/>
      <c r="M94" s="65"/>
      <c r="N94" s="65"/>
      <c r="O94" s="33"/>
      <c r="AL94" s="10"/>
      <c r="AM94" s="10"/>
      <c r="AN94" s="10"/>
      <c r="AO94" s="10"/>
      <c r="AP94" s="10"/>
      <c r="AQ94" s="10"/>
      <c r="AR94" s="10"/>
      <c r="AS94" s="10"/>
      <c r="AT94" s="10"/>
      <c r="AU94" s="10"/>
      <c r="AV94" s="10"/>
      <c r="AW94" s="10"/>
      <c r="AX94" s="10"/>
      <c r="AY94" s="10"/>
    </row>
    <row r="95" spans="1:51">
      <c r="A95" s="90"/>
      <c r="B95" s="90"/>
      <c r="C95" s="90"/>
      <c r="D95" s="90"/>
      <c r="E95" s="90"/>
      <c r="F95" s="90"/>
      <c r="G95" s="90"/>
      <c r="H95" s="90"/>
      <c r="I95" s="91"/>
      <c r="J95" s="65"/>
      <c r="K95" s="90"/>
      <c r="L95" s="90"/>
      <c r="M95" s="65"/>
      <c r="N95" s="65"/>
      <c r="O95" s="33"/>
      <c r="AL95" s="10"/>
      <c r="AM95" s="10"/>
      <c r="AN95" s="10"/>
      <c r="AO95" s="10"/>
      <c r="AP95" s="10"/>
      <c r="AQ95" s="10"/>
      <c r="AR95" s="10"/>
      <c r="AS95" s="10"/>
      <c r="AT95" s="10"/>
      <c r="AU95" s="10"/>
      <c r="AV95" s="10"/>
      <c r="AW95" s="10"/>
      <c r="AX95" s="10"/>
      <c r="AY95" s="10"/>
    </row>
    <row r="96" spans="1:51">
      <c r="A96" s="93"/>
      <c r="B96" s="93"/>
      <c r="C96" s="93"/>
      <c r="D96" s="93"/>
      <c r="E96" s="93"/>
      <c r="F96" s="93"/>
      <c r="G96" s="93"/>
      <c r="H96" s="93"/>
      <c r="I96" s="94"/>
      <c r="J96" s="65"/>
      <c r="K96" s="95"/>
      <c r="L96" s="93"/>
      <c r="M96" s="96"/>
      <c r="N96" s="96"/>
      <c r="O96" s="97"/>
      <c r="AD96" s="14"/>
      <c r="AL96" s="10"/>
      <c r="AM96" s="10"/>
      <c r="AN96" s="10"/>
      <c r="AO96" s="10"/>
      <c r="AP96" s="10"/>
      <c r="AQ96" s="10"/>
      <c r="AR96" s="10"/>
      <c r="AS96" s="10"/>
      <c r="AT96" s="10"/>
      <c r="AU96" s="10"/>
      <c r="AV96" s="10"/>
      <c r="AW96" s="10"/>
      <c r="AX96" s="10"/>
      <c r="AY96" s="10"/>
    </row>
    <row r="97" spans="1:51">
      <c r="A97" s="98"/>
      <c r="B97" s="98"/>
      <c r="C97" s="98"/>
      <c r="D97" s="98"/>
      <c r="E97" s="98"/>
      <c r="F97" s="98"/>
      <c r="G97" s="98"/>
      <c r="H97" s="98"/>
      <c r="I97" s="99"/>
      <c r="J97" s="65"/>
      <c r="K97" s="90"/>
      <c r="L97" s="98"/>
      <c r="M97" s="65"/>
      <c r="N97" s="65"/>
      <c r="O97" s="33"/>
      <c r="AA97" s="11"/>
      <c r="AD97" s="14"/>
      <c r="AL97" s="10"/>
      <c r="AM97" s="10"/>
      <c r="AN97" s="10"/>
      <c r="AO97" s="10"/>
      <c r="AP97" s="10"/>
      <c r="AQ97" s="10"/>
      <c r="AR97" s="10"/>
      <c r="AS97" s="10"/>
      <c r="AT97" s="10"/>
      <c r="AU97" s="10"/>
      <c r="AV97" s="10"/>
      <c r="AW97" s="10"/>
      <c r="AX97" s="10"/>
      <c r="AY97" s="10"/>
    </row>
    <row r="98" spans="1:51">
      <c r="A98" s="899"/>
      <c r="B98" s="899"/>
      <c r="C98" s="899"/>
      <c r="D98" s="899"/>
      <c r="E98" s="899"/>
      <c r="F98" s="899"/>
      <c r="G98" s="899"/>
      <c r="H98" s="899"/>
      <c r="I98" s="899"/>
      <c r="J98" s="899"/>
      <c r="K98" s="899"/>
      <c r="L98" s="899"/>
      <c r="M98" s="899"/>
      <c r="N98" s="899"/>
      <c r="O98" s="899"/>
      <c r="Y98" s="18"/>
      <c r="Z98" s="19"/>
      <c r="AA98" s="19"/>
      <c r="AB98" s="19"/>
      <c r="AD98" s="14"/>
      <c r="AG98" s="883"/>
      <c r="AH98" s="883"/>
      <c r="AL98" s="10"/>
      <c r="AM98" s="10"/>
      <c r="AN98" s="10"/>
      <c r="AO98" s="10"/>
      <c r="AP98" s="10"/>
      <c r="AQ98" s="10"/>
      <c r="AR98" s="10"/>
      <c r="AS98" s="10"/>
      <c r="AT98" s="10"/>
      <c r="AU98" s="10"/>
      <c r="AV98" s="10"/>
      <c r="AW98" s="10"/>
      <c r="AX98" s="10"/>
      <c r="AY98" s="10"/>
    </row>
    <row r="99" spans="1:51">
      <c r="A99" s="889"/>
      <c r="B99" s="889"/>
      <c r="C99" s="889"/>
      <c r="D99" s="889"/>
      <c r="E99" s="889"/>
      <c r="F99" s="889"/>
      <c r="G99" s="889"/>
      <c r="H99" s="889"/>
      <c r="I99" s="889"/>
      <c r="J99" s="889"/>
      <c r="K99" s="889"/>
      <c r="L99" s="889"/>
      <c r="M99" s="889"/>
      <c r="N99" s="889"/>
      <c r="O99" s="889"/>
      <c r="Y99" s="18"/>
      <c r="Z99" s="19"/>
      <c r="AA99" s="19"/>
      <c r="AB99" s="19"/>
      <c r="AD99" s="14"/>
      <c r="AL99" s="10"/>
      <c r="AM99" s="10"/>
      <c r="AN99" s="10"/>
      <c r="AO99" s="10"/>
      <c r="AP99" s="10"/>
      <c r="AQ99" s="10"/>
      <c r="AR99" s="10"/>
      <c r="AS99" s="10"/>
      <c r="AT99" s="10"/>
      <c r="AU99" s="10"/>
      <c r="AV99" s="10"/>
      <c r="AW99" s="10"/>
      <c r="AX99" s="10"/>
      <c r="AY99" s="10"/>
    </row>
    <row r="100" spans="1:51">
      <c r="A100" s="90"/>
      <c r="B100" s="90"/>
      <c r="C100" s="90"/>
      <c r="D100" s="90"/>
      <c r="E100" s="90"/>
      <c r="F100" s="90"/>
      <c r="G100" s="90"/>
      <c r="H100" s="90"/>
      <c r="I100" s="91"/>
      <c r="J100" s="65"/>
      <c r="K100" s="90"/>
      <c r="L100" s="90"/>
      <c r="M100" s="65"/>
      <c r="N100" s="65"/>
      <c r="O100" s="33"/>
      <c r="Y100" s="18"/>
      <c r="Z100" s="19"/>
      <c r="AA100" s="19"/>
      <c r="AB100" s="19"/>
      <c r="AL100" s="10"/>
      <c r="AM100" s="10"/>
      <c r="AN100" s="10"/>
      <c r="AO100" s="10"/>
      <c r="AP100" s="10"/>
      <c r="AQ100" s="10"/>
      <c r="AR100" s="10"/>
      <c r="AS100" s="10"/>
      <c r="AT100" s="10"/>
      <c r="AU100" s="10"/>
      <c r="AV100" s="10"/>
      <c r="AW100" s="10"/>
      <c r="AX100" s="10"/>
      <c r="AY100" s="10"/>
    </row>
    <row r="101" spans="1:51">
      <c r="A101" s="100"/>
      <c r="B101" s="100"/>
      <c r="C101" s="100"/>
      <c r="D101" s="100"/>
      <c r="E101" s="100"/>
      <c r="F101" s="100"/>
      <c r="G101" s="100"/>
      <c r="H101" s="100"/>
      <c r="I101" s="101"/>
      <c r="J101" s="102"/>
      <c r="K101" s="103"/>
      <c r="L101" s="100"/>
      <c r="M101" s="98"/>
      <c r="N101" s="65"/>
      <c r="O101" s="23"/>
      <c r="Y101" s="18"/>
      <c r="Z101" s="19"/>
      <c r="AA101" s="19"/>
      <c r="AB101" s="19"/>
      <c r="AL101" s="10"/>
      <c r="AM101" s="10"/>
      <c r="AN101" s="10"/>
      <c r="AO101" s="10"/>
      <c r="AP101" s="10"/>
      <c r="AQ101" s="10"/>
      <c r="AR101" s="10"/>
      <c r="AS101" s="10"/>
      <c r="AT101" s="10"/>
      <c r="AU101" s="10"/>
      <c r="AV101" s="10"/>
      <c r="AW101" s="10"/>
      <c r="AX101" s="10"/>
      <c r="AY101" s="10"/>
    </row>
    <row r="102" spans="1:51">
      <c r="A102" s="900"/>
      <c r="B102" s="900"/>
      <c r="C102" s="900"/>
      <c r="D102" s="900"/>
      <c r="E102" s="900"/>
      <c r="F102" s="900"/>
      <c r="G102" s="900"/>
      <c r="H102" s="900"/>
      <c r="I102" s="900"/>
      <c r="J102" s="900"/>
      <c r="K102" s="900"/>
      <c r="L102" s="900"/>
      <c r="M102" s="104"/>
      <c r="N102" s="65"/>
      <c r="O102" s="23"/>
      <c r="Y102" s="7"/>
      <c r="Z102" s="27"/>
      <c r="AA102" s="27"/>
      <c r="AB102" s="27"/>
      <c r="AG102" s="883"/>
      <c r="AH102" s="883"/>
      <c r="AL102" s="10"/>
      <c r="AM102" s="10"/>
      <c r="AN102" s="10"/>
      <c r="AO102" s="10"/>
      <c r="AP102" s="10"/>
      <c r="AQ102" s="10"/>
      <c r="AR102" s="10"/>
      <c r="AS102" s="10"/>
      <c r="AT102" s="10"/>
      <c r="AU102" s="10"/>
      <c r="AV102" s="10"/>
      <c r="AW102" s="10"/>
      <c r="AX102" s="10"/>
      <c r="AY102" s="10"/>
    </row>
    <row r="103" spans="1:51">
      <c r="A103" s="100"/>
      <c r="B103" s="100"/>
      <c r="C103" s="100"/>
      <c r="D103" s="100"/>
      <c r="E103" s="100"/>
      <c r="F103" s="100"/>
      <c r="G103" s="100"/>
      <c r="H103" s="100"/>
      <c r="I103" s="101"/>
      <c r="J103" s="901"/>
      <c r="K103" s="901"/>
      <c r="L103" s="901"/>
      <c r="M103" s="104"/>
      <c r="N103" s="65"/>
      <c r="O103" s="23"/>
      <c r="Y103" s="18"/>
      <c r="Z103" s="28"/>
      <c r="AA103" s="28"/>
      <c r="AB103" s="28"/>
      <c r="AL103" s="10"/>
      <c r="AM103" s="10"/>
      <c r="AN103" s="10"/>
      <c r="AO103" s="10"/>
      <c r="AP103" s="10"/>
      <c r="AQ103" s="10"/>
      <c r="AR103" s="10"/>
      <c r="AS103" s="10"/>
      <c r="AT103" s="10"/>
      <c r="AU103" s="10"/>
      <c r="AV103" s="10"/>
      <c r="AW103" s="10"/>
      <c r="AX103" s="10"/>
      <c r="AY103" s="10"/>
    </row>
    <row r="104" spans="1:51">
      <c r="A104" s="100"/>
      <c r="B104" s="100"/>
      <c r="C104" s="100"/>
      <c r="D104" s="100"/>
      <c r="E104" s="100"/>
      <c r="F104" s="100"/>
      <c r="G104" s="100"/>
      <c r="H104" s="100"/>
      <c r="I104" s="101"/>
      <c r="J104" s="901"/>
      <c r="K104" s="901"/>
      <c r="L104" s="901"/>
      <c r="M104" s="104"/>
      <c r="N104" s="65"/>
      <c r="O104" s="23"/>
      <c r="Y104" s="18"/>
      <c r="Z104" s="28"/>
      <c r="AA104" s="28"/>
      <c r="AB104" s="28"/>
      <c r="AL104" s="10"/>
      <c r="AM104" s="10"/>
      <c r="AN104" s="10"/>
      <c r="AO104" s="10"/>
      <c r="AP104" s="10"/>
      <c r="AQ104" s="10"/>
      <c r="AR104" s="10"/>
      <c r="AS104" s="10"/>
      <c r="AT104" s="10"/>
      <c r="AU104" s="10"/>
      <c r="AV104" s="10"/>
      <c r="AW104" s="10"/>
      <c r="AX104" s="10"/>
      <c r="AY104" s="10"/>
    </row>
    <row r="105" spans="1:51">
      <c r="A105" s="102"/>
      <c r="B105" s="102"/>
      <c r="C105" s="102"/>
      <c r="D105" s="102"/>
      <c r="E105" s="102"/>
      <c r="F105" s="102"/>
      <c r="G105" s="102"/>
      <c r="H105" s="102"/>
      <c r="I105" s="105"/>
      <c r="J105" s="901"/>
      <c r="K105" s="901"/>
      <c r="L105" s="901"/>
      <c r="M105" s="104"/>
      <c r="N105" s="65"/>
      <c r="O105" s="23"/>
      <c r="Y105" s="7"/>
      <c r="Z105" s="79"/>
      <c r="AA105" s="106"/>
      <c r="AB105" s="31"/>
      <c r="AL105" s="10"/>
      <c r="AM105" s="10"/>
      <c r="AN105" s="10"/>
      <c r="AO105" s="10"/>
      <c r="AP105" s="10"/>
      <c r="AQ105" s="10"/>
      <c r="AR105" s="10"/>
      <c r="AS105" s="10"/>
      <c r="AT105" s="10"/>
      <c r="AU105" s="10"/>
      <c r="AV105" s="10"/>
      <c r="AW105" s="10"/>
      <c r="AX105" s="10"/>
      <c r="AY105" s="10"/>
    </row>
    <row r="106" spans="1:51">
      <c r="A106" s="102"/>
      <c r="B106" s="102"/>
      <c r="C106" s="102"/>
      <c r="D106" s="102"/>
      <c r="E106" s="102"/>
      <c r="F106" s="102"/>
      <c r="G106" s="102"/>
      <c r="H106" s="102"/>
      <c r="I106" s="105"/>
      <c r="J106" s="901"/>
      <c r="K106" s="901"/>
      <c r="L106" s="901"/>
      <c r="M106" s="104"/>
      <c r="N106" s="65"/>
      <c r="O106" s="23"/>
      <c r="AG106" s="883"/>
      <c r="AH106" s="883"/>
      <c r="AL106" s="10"/>
      <c r="AM106" s="10"/>
      <c r="AN106" s="10"/>
      <c r="AO106" s="10"/>
      <c r="AP106" s="10"/>
      <c r="AQ106" s="10"/>
      <c r="AR106" s="10"/>
      <c r="AS106" s="10"/>
      <c r="AT106" s="10"/>
      <c r="AU106" s="10"/>
      <c r="AV106" s="10"/>
      <c r="AW106" s="10"/>
      <c r="AX106" s="10"/>
      <c r="AY106" s="10"/>
    </row>
    <row r="107" spans="1:51">
      <c r="A107" s="102"/>
      <c r="B107" s="102"/>
      <c r="C107" s="102"/>
      <c r="D107" s="102"/>
      <c r="E107" s="102"/>
      <c r="F107" s="102"/>
      <c r="G107" s="102"/>
      <c r="H107" s="102"/>
      <c r="I107" s="105"/>
      <c r="J107" s="102"/>
      <c r="K107" s="107"/>
      <c r="L107" s="102"/>
      <c r="M107" s="100"/>
      <c r="N107" s="65"/>
      <c r="O107" s="33"/>
      <c r="AI107" s="34"/>
      <c r="AL107" s="10"/>
      <c r="AM107" s="10"/>
      <c r="AN107" s="10"/>
      <c r="AO107" s="10"/>
      <c r="AP107" s="10"/>
      <c r="AQ107" s="10"/>
      <c r="AR107" s="10"/>
      <c r="AS107" s="10"/>
      <c r="AT107" s="10"/>
      <c r="AU107" s="10"/>
      <c r="AV107" s="10"/>
      <c r="AW107" s="10"/>
      <c r="AX107" s="10"/>
      <c r="AY107" s="10"/>
    </row>
    <row r="108" spans="1:51">
      <c r="A108" s="905"/>
      <c r="B108" s="905"/>
      <c r="C108" s="905"/>
      <c r="D108" s="905"/>
      <c r="E108" s="905"/>
      <c r="F108" s="905"/>
      <c r="G108" s="905"/>
      <c r="H108" s="905"/>
      <c r="I108" s="905"/>
      <c r="J108" s="905"/>
      <c r="K108" s="905"/>
      <c r="L108" s="905"/>
      <c r="M108" s="905"/>
      <c r="N108" s="905"/>
      <c r="O108" s="905"/>
      <c r="P108" s="44"/>
      <c r="Q108" s="44"/>
      <c r="R108" s="44"/>
      <c r="S108" s="45"/>
      <c r="T108" s="46"/>
      <c r="U108" s="46"/>
      <c r="V108" s="46"/>
      <c r="W108" s="46"/>
      <c r="AA108" s="11"/>
      <c r="AI108" s="34"/>
      <c r="AL108" s="10"/>
      <c r="AM108" s="10"/>
      <c r="AN108" s="10"/>
      <c r="AO108" s="10"/>
      <c r="AP108" s="10"/>
      <c r="AQ108" s="10"/>
      <c r="AR108" s="10"/>
      <c r="AS108" s="10"/>
      <c r="AT108" s="10"/>
      <c r="AU108" s="10"/>
      <c r="AV108" s="10"/>
      <c r="AW108" s="10"/>
      <c r="AX108" s="10"/>
      <c r="AY108" s="10"/>
    </row>
    <row r="109" spans="1:51">
      <c r="A109" s="90"/>
      <c r="B109" s="90"/>
      <c r="C109" s="90"/>
      <c r="D109" s="90"/>
      <c r="E109" s="90"/>
      <c r="F109" s="90"/>
      <c r="G109" s="90"/>
      <c r="H109" s="90"/>
      <c r="I109" s="91"/>
      <c r="J109" s="65"/>
      <c r="K109" s="90"/>
      <c r="L109" s="90"/>
      <c r="M109" s="96"/>
      <c r="N109" s="96"/>
      <c r="O109" s="97"/>
      <c r="Z109" s="881"/>
      <c r="AA109" s="881"/>
      <c r="AC109" s="882"/>
      <c r="AD109" s="882"/>
      <c r="AG109" s="883"/>
      <c r="AH109" s="883"/>
      <c r="AL109" s="10"/>
      <c r="AM109" s="10"/>
      <c r="AN109" s="10"/>
      <c r="AO109" s="10"/>
      <c r="AP109" s="10"/>
      <c r="AQ109" s="10"/>
      <c r="AR109" s="10"/>
      <c r="AS109" s="10"/>
      <c r="AT109" s="10"/>
      <c r="AU109" s="10"/>
      <c r="AV109" s="10"/>
      <c r="AW109" s="10"/>
      <c r="AX109" s="10"/>
      <c r="AY109" s="10"/>
    </row>
    <row r="110" spans="1:51">
      <c r="A110" s="108"/>
      <c r="B110" s="108"/>
      <c r="C110" s="108"/>
      <c r="D110" s="108"/>
      <c r="E110" s="108"/>
      <c r="F110" s="108"/>
      <c r="G110" s="108"/>
      <c r="H110" s="108"/>
      <c r="I110" s="109"/>
      <c r="J110" s="110"/>
      <c r="K110" s="95"/>
      <c r="L110" s="95"/>
      <c r="M110" s="108"/>
      <c r="N110" s="108"/>
      <c r="O110" s="111"/>
      <c r="Z110" s="53"/>
      <c r="AA110" s="53"/>
      <c r="AC110" s="53"/>
      <c r="AD110" s="53"/>
      <c r="AL110" s="10"/>
      <c r="AM110" s="10"/>
      <c r="AN110" s="10"/>
      <c r="AO110" s="10"/>
      <c r="AP110" s="10"/>
      <c r="AQ110" s="10"/>
      <c r="AR110" s="10"/>
      <c r="AS110" s="10"/>
      <c r="AT110" s="10"/>
      <c r="AU110" s="10"/>
      <c r="AV110" s="10"/>
      <c r="AW110" s="10"/>
      <c r="AX110" s="10"/>
      <c r="AY110" s="10"/>
    </row>
    <row r="111" spans="1:51">
      <c r="A111" s="95"/>
      <c r="B111" s="95"/>
      <c r="C111" s="95"/>
      <c r="D111" s="95"/>
      <c r="E111" s="95"/>
      <c r="F111" s="95"/>
      <c r="G111" s="95"/>
      <c r="H111" s="95"/>
      <c r="I111" s="112"/>
      <c r="J111" s="96"/>
      <c r="K111" s="95"/>
      <c r="L111" s="95"/>
      <c r="M111" s="95"/>
      <c r="N111" s="95"/>
      <c r="O111" s="113"/>
      <c r="Z111" s="57"/>
      <c r="AA111" s="57"/>
      <c r="AC111" s="57"/>
      <c r="AD111" s="57"/>
      <c r="AL111" s="10"/>
      <c r="AM111" s="10"/>
      <c r="AN111" s="10"/>
      <c r="AO111" s="10"/>
      <c r="AP111" s="10"/>
      <c r="AQ111" s="10"/>
      <c r="AR111" s="10"/>
      <c r="AS111" s="10"/>
      <c r="AT111" s="10"/>
      <c r="AU111" s="10"/>
      <c r="AV111" s="10"/>
      <c r="AW111" s="10"/>
      <c r="AX111" s="10"/>
      <c r="AY111" s="10"/>
    </row>
    <row r="112" spans="1:51">
      <c r="A112" s="114"/>
      <c r="B112" s="114"/>
      <c r="C112" s="114"/>
      <c r="D112" s="114"/>
      <c r="E112" s="114"/>
      <c r="F112" s="114"/>
      <c r="G112" s="114"/>
      <c r="H112" s="114"/>
      <c r="I112" s="115"/>
      <c r="J112" s="116"/>
      <c r="K112" s="117"/>
      <c r="L112" s="118"/>
      <c r="M112" s="119"/>
      <c r="N112" s="120"/>
      <c r="O112" s="33"/>
      <c r="Z112" s="57"/>
      <c r="AA112" s="121"/>
      <c r="AC112" s="57"/>
      <c r="AD112" s="121"/>
      <c r="AL112" s="10"/>
      <c r="AM112" s="10"/>
      <c r="AN112" s="10"/>
      <c r="AO112" s="10"/>
      <c r="AP112" s="10"/>
      <c r="AQ112" s="10"/>
      <c r="AR112" s="10"/>
      <c r="AS112" s="10"/>
      <c r="AT112" s="10"/>
      <c r="AU112" s="10"/>
      <c r="AV112" s="10"/>
      <c r="AW112" s="10"/>
      <c r="AX112" s="10"/>
      <c r="AY112" s="10"/>
    </row>
    <row r="113" spans="1:51">
      <c r="A113" s="122"/>
      <c r="B113" s="122"/>
      <c r="C113" s="122"/>
      <c r="D113" s="122"/>
      <c r="E113" s="122"/>
      <c r="F113" s="122"/>
      <c r="G113" s="122"/>
      <c r="H113" s="122"/>
      <c r="I113" s="123"/>
      <c r="J113" s="124"/>
      <c r="K113" s="117"/>
      <c r="L113" s="117"/>
      <c r="M113" s="125"/>
      <c r="N113" s="126"/>
      <c r="O113" s="127"/>
      <c r="Z113" s="128"/>
      <c r="AA113" s="129"/>
      <c r="AC113" s="128"/>
      <c r="AD113" s="129"/>
      <c r="AG113" s="883"/>
      <c r="AH113" s="883"/>
      <c r="AL113" s="10"/>
      <c r="AM113" s="10"/>
      <c r="AN113" s="10"/>
      <c r="AO113" s="10"/>
      <c r="AP113" s="10"/>
      <c r="AQ113" s="10"/>
      <c r="AR113" s="10"/>
      <c r="AS113" s="10"/>
      <c r="AT113" s="10"/>
      <c r="AU113" s="10"/>
      <c r="AV113" s="10"/>
      <c r="AW113" s="10"/>
      <c r="AX113" s="10"/>
      <c r="AY113" s="10"/>
    </row>
    <row r="114" spans="1:51">
      <c r="A114" s="122"/>
      <c r="B114" s="122"/>
      <c r="C114" s="122"/>
      <c r="D114" s="122"/>
      <c r="E114" s="122"/>
      <c r="F114" s="122"/>
      <c r="G114" s="122"/>
      <c r="H114" s="122"/>
      <c r="I114" s="123"/>
      <c r="J114" s="130"/>
      <c r="K114" s="117"/>
      <c r="L114" s="117"/>
      <c r="M114" s="131"/>
      <c r="N114" s="132"/>
      <c r="O114" s="33"/>
      <c r="Z114" s="17"/>
      <c r="AA114" s="133"/>
      <c r="AC114" s="17"/>
      <c r="AD114" s="133"/>
      <c r="AL114" s="10"/>
      <c r="AM114" s="10"/>
      <c r="AN114" s="10"/>
      <c r="AO114" s="10"/>
      <c r="AP114" s="10"/>
      <c r="AQ114" s="10"/>
      <c r="AR114" s="10"/>
      <c r="AS114" s="10"/>
      <c r="AT114" s="10"/>
      <c r="AU114" s="10"/>
      <c r="AV114" s="10"/>
      <c r="AW114" s="10"/>
      <c r="AX114" s="10"/>
      <c r="AY114" s="10"/>
    </row>
    <row r="115" spans="1:51">
      <c r="A115" s="134"/>
      <c r="B115" s="134"/>
      <c r="C115" s="134"/>
      <c r="D115" s="134"/>
      <c r="E115" s="134"/>
      <c r="F115" s="134"/>
      <c r="G115" s="134"/>
      <c r="H115" s="134"/>
      <c r="I115" s="123"/>
      <c r="J115" s="124"/>
      <c r="K115" s="117"/>
      <c r="L115" s="118"/>
      <c r="M115" s="119"/>
      <c r="N115" s="120"/>
      <c r="O115" s="33"/>
      <c r="Z115" s="17"/>
      <c r="AA115" s="133"/>
      <c r="AC115" s="17"/>
      <c r="AD115" s="133"/>
      <c r="AF115" s="11"/>
      <c r="AL115" s="10"/>
      <c r="AM115" s="10"/>
      <c r="AN115" s="10"/>
      <c r="AO115" s="10"/>
      <c r="AP115" s="10"/>
      <c r="AQ115" s="10"/>
      <c r="AR115" s="10"/>
      <c r="AS115" s="10"/>
      <c r="AT115" s="10"/>
      <c r="AU115" s="10"/>
      <c r="AV115" s="10"/>
      <c r="AW115" s="10"/>
      <c r="AX115" s="10"/>
      <c r="AY115" s="10"/>
    </row>
    <row r="116" spans="1:51">
      <c r="A116" s="134"/>
      <c r="B116" s="134"/>
      <c r="C116" s="134"/>
      <c r="D116" s="134"/>
      <c r="E116" s="134"/>
      <c r="F116" s="134"/>
      <c r="G116" s="134"/>
      <c r="H116" s="134"/>
      <c r="I116" s="123"/>
      <c r="J116" s="124"/>
      <c r="K116" s="117"/>
      <c r="L116" s="118"/>
      <c r="M116" s="119"/>
      <c r="N116" s="120"/>
      <c r="O116" s="33"/>
      <c r="Z116" s="17"/>
      <c r="AA116" s="133"/>
      <c r="AC116" s="17"/>
      <c r="AD116" s="133"/>
      <c r="AF116" s="11"/>
      <c r="AL116" s="10"/>
      <c r="AM116" s="10"/>
      <c r="AN116" s="10"/>
      <c r="AO116" s="10"/>
      <c r="AP116" s="10"/>
      <c r="AQ116" s="10"/>
      <c r="AR116" s="10"/>
      <c r="AS116" s="10"/>
      <c r="AT116" s="10"/>
      <c r="AU116" s="10"/>
      <c r="AV116" s="10"/>
      <c r="AW116" s="10"/>
      <c r="AX116" s="10"/>
      <c r="AY116" s="10"/>
    </row>
    <row r="117" spans="1:51">
      <c r="A117" s="122"/>
      <c r="B117" s="122"/>
      <c r="C117" s="122"/>
      <c r="D117" s="122"/>
      <c r="E117" s="122"/>
      <c r="F117" s="122"/>
      <c r="G117" s="122"/>
      <c r="H117" s="122"/>
      <c r="I117" s="123"/>
      <c r="J117" s="124"/>
      <c r="K117" s="117"/>
      <c r="L117" s="118"/>
      <c r="M117" s="119"/>
      <c r="N117" s="120"/>
      <c r="O117" s="33"/>
      <c r="Z117" s="17"/>
      <c r="AA117" s="133"/>
      <c r="AC117" s="17"/>
      <c r="AD117" s="133"/>
      <c r="AF117" s="11"/>
      <c r="AG117" s="883"/>
      <c r="AH117" s="883"/>
      <c r="AL117" s="10"/>
      <c r="AM117" s="10"/>
      <c r="AN117" s="10"/>
      <c r="AO117" s="10"/>
      <c r="AP117" s="10"/>
      <c r="AQ117" s="10"/>
      <c r="AR117" s="10"/>
      <c r="AS117" s="10"/>
      <c r="AT117" s="10"/>
      <c r="AU117" s="10"/>
      <c r="AV117" s="10"/>
      <c r="AW117" s="10"/>
      <c r="AX117" s="10"/>
      <c r="AY117" s="10"/>
    </row>
    <row r="118" spans="1:51">
      <c r="A118" s="122"/>
      <c r="B118" s="122"/>
      <c r="C118" s="122"/>
      <c r="D118" s="122"/>
      <c r="E118" s="122"/>
      <c r="F118" s="122"/>
      <c r="G118" s="122"/>
      <c r="H118" s="122"/>
      <c r="I118" s="123"/>
      <c r="J118" s="130"/>
      <c r="K118" s="117"/>
      <c r="L118" s="118"/>
      <c r="M118" s="119"/>
      <c r="N118" s="120"/>
      <c r="O118" s="127"/>
      <c r="Z118" s="17"/>
      <c r="AA118" s="133"/>
      <c r="AC118" s="17"/>
      <c r="AD118" s="133"/>
      <c r="AF118" s="11"/>
      <c r="AL118" s="10"/>
      <c r="AM118" s="10"/>
      <c r="AN118" s="10"/>
      <c r="AO118" s="10"/>
      <c r="AP118" s="10"/>
      <c r="AQ118" s="10"/>
      <c r="AR118" s="10"/>
      <c r="AS118" s="10"/>
      <c r="AT118" s="10"/>
      <c r="AU118" s="10"/>
      <c r="AV118" s="10"/>
      <c r="AW118" s="10"/>
      <c r="AX118" s="10"/>
      <c r="AY118" s="10"/>
    </row>
    <row r="119" spans="1:51">
      <c r="A119" s="122"/>
      <c r="B119" s="122"/>
      <c r="C119" s="122"/>
      <c r="D119" s="122"/>
      <c r="E119" s="122"/>
      <c r="F119" s="122"/>
      <c r="G119" s="122"/>
      <c r="H119" s="122"/>
      <c r="I119" s="123"/>
      <c r="J119" s="124"/>
      <c r="K119" s="117"/>
      <c r="L119" s="118"/>
      <c r="M119" s="119"/>
      <c r="N119" s="120"/>
      <c r="O119" s="33"/>
      <c r="Z119" s="17"/>
      <c r="AA119" s="133"/>
      <c r="AC119" s="17"/>
      <c r="AD119" s="133"/>
      <c r="AF119" s="11"/>
      <c r="AL119" s="10"/>
      <c r="AM119" s="10"/>
      <c r="AN119" s="10"/>
      <c r="AO119" s="10"/>
      <c r="AP119" s="10"/>
      <c r="AQ119" s="10"/>
      <c r="AR119" s="10"/>
      <c r="AS119" s="10"/>
      <c r="AT119" s="10"/>
      <c r="AU119" s="10"/>
      <c r="AV119" s="10"/>
      <c r="AW119" s="10"/>
      <c r="AX119" s="10"/>
      <c r="AY119" s="10"/>
    </row>
    <row r="120" spans="1:51">
      <c r="A120" s="122"/>
      <c r="B120" s="122"/>
      <c r="C120" s="122"/>
      <c r="D120" s="122"/>
      <c r="E120" s="122"/>
      <c r="F120" s="122"/>
      <c r="G120" s="122"/>
      <c r="H120" s="122"/>
      <c r="I120" s="123"/>
      <c r="J120" s="124"/>
      <c r="K120" s="117"/>
      <c r="L120" s="118"/>
      <c r="M120" s="119"/>
      <c r="N120" s="120"/>
      <c r="O120" s="33"/>
      <c r="Z120" s="17"/>
      <c r="AA120" s="133"/>
      <c r="AC120" s="17"/>
      <c r="AD120" s="133"/>
      <c r="AF120" s="11"/>
      <c r="AL120" s="10"/>
      <c r="AM120" s="10"/>
      <c r="AN120" s="10"/>
      <c r="AO120" s="10"/>
      <c r="AP120" s="10"/>
      <c r="AQ120" s="10"/>
      <c r="AR120" s="10"/>
      <c r="AS120" s="10"/>
      <c r="AT120" s="10"/>
      <c r="AU120" s="10"/>
      <c r="AV120" s="10"/>
      <c r="AW120" s="10"/>
      <c r="AX120" s="10"/>
      <c r="AY120" s="10"/>
    </row>
    <row r="121" spans="1:51">
      <c r="A121" s="122"/>
      <c r="B121" s="122"/>
      <c r="C121" s="122"/>
      <c r="D121" s="122"/>
      <c r="E121" s="122"/>
      <c r="F121" s="122"/>
      <c r="G121" s="122"/>
      <c r="H121" s="122"/>
      <c r="I121" s="123"/>
      <c r="J121" s="124"/>
      <c r="K121" s="117"/>
      <c r="L121" s="117"/>
      <c r="M121" s="119"/>
      <c r="N121" s="120"/>
      <c r="O121" s="127"/>
      <c r="Z121" s="17"/>
      <c r="AA121" s="133"/>
      <c r="AC121" s="17"/>
      <c r="AD121" s="133"/>
      <c r="AF121" s="11"/>
      <c r="AL121" s="10"/>
      <c r="AM121" s="10"/>
      <c r="AN121" s="10"/>
      <c r="AO121" s="10"/>
      <c r="AP121" s="10"/>
      <c r="AQ121" s="10"/>
      <c r="AR121" s="10"/>
      <c r="AS121" s="10"/>
      <c r="AT121" s="10"/>
      <c r="AU121" s="10"/>
      <c r="AV121" s="10"/>
      <c r="AW121" s="10"/>
      <c r="AX121" s="10"/>
      <c r="AY121" s="10"/>
    </row>
    <row r="122" spans="1:51">
      <c r="A122" s="122"/>
      <c r="B122" s="122"/>
      <c r="C122" s="122"/>
      <c r="D122" s="122"/>
      <c r="E122" s="122"/>
      <c r="F122" s="122"/>
      <c r="G122" s="122"/>
      <c r="H122" s="122"/>
      <c r="I122" s="123"/>
      <c r="J122" s="130"/>
      <c r="K122" s="117"/>
      <c r="L122" s="117"/>
      <c r="M122" s="135"/>
      <c r="N122" s="120"/>
      <c r="O122" s="136"/>
      <c r="Z122" s="17"/>
      <c r="AA122" s="133"/>
      <c r="AC122" s="17"/>
      <c r="AD122" s="133"/>
      <c r="AF122" s="11"/>
      <c r="AL122" s="10"/>
      <c r="AM122" s="10"/>
      <c r="AN122" s="10"/>
      <c r="AO122" s="10"/>
      <c r="AP122" s="10"/>
      <c r="AQ122" s="10"/>
      <c r="AR122" s="10"/>
      <c r="AS122" s="10"/>
      <c r="AT122" s="10"/>
      <c r="AU122" s="10"/>
      <c r="AV122" s="10"/>
      <c r="AW122" s="10"/>
      <c r="AX122" s="10"/>
      <c r="AY122" s="10"/>
    </row>
    <row r="123" spans="1:51">
      <c r="A123" s="134"/>
      <c r="B123" s="134"/>
      <c r="C123" s="134"/>
      <c r="D123" s="134"/>
      <c r="E123" s="134"/>
      <c r="F123" s="134"/>
      <c r="G123" s="134"/>
      <c r="H123" s="134"/>
      <c r="I123" s="123"/>
      <c r="J123" s="137"/>
      <c r="K123" s="117"/>
      <c r="L123" s="118"/>
      <c r="M123" s="119"/>
      <c r="N123" s="120"/>
      <c r="O123" s="33"/>
      <c r="X123" s="18"/>
      <c r="Z123" s="17"/>
      <c r="AA123" s="133"/>
      <c r="AC123" s="17"/>
      <c r="AD123" s="133"/>
      <c r="AF123" s="11"/>
      <c r="AL123" s="10"/>
      <c r="AM123" s="10"/>
      <c r="AN123" s="10"/>
      <c r="AO123" s="10"/>
      <c r="AP123" s="10"/>
      <c r="AQ123" s="10"/>
      <c r="AR123" s="10"/>
      <c r="AS123" s="10"/>
      <c r="AT123" s="10"/>
      <c r="AU123" s="10"/>
      <c r="AV123" s="10"/>
      <c r="AW123" s="10"/>
      <c r="AX123" s="10"/>
      <c r="AY123" s="10"/>
    </row>
    <row r="124" spans="1:51">
      <c r="A124" s="134"/>
      <c r="B124" s="134"/>
      <c r="C124" s="134"/>
      <c r="D124" s="134"/>
      <c r="E124" s="134"/>
      <c r="F124" s="134"/>
      <c r="G124" s="134"/>
      <c r="H124" s="134"/>
      <c r="I124" s="123"/>
      <c r="J124" s="138"/>
      <c r="K124" s="117"/>
      <c r="L124" s="118"/>
      <c r="M124" s="135"/>
      <c r="N124" s="120"/>
      <c r="O124" s="33"/>
      <c r="X124" s="18"/>
      <c r="Z124" s="17"/>
      <c r="AA124" s="133"/>
      <c r="AC124" s="17"/>
      <c r="AD124" s="133"/>
      <c r="AF124" s="11"/>
      <c r="AL124" s="10"/>
      <c r="AM124" s="10"/>
      <c r="AN124" s="10"/>
      <c r="AO124" s="10"/>
      <c r="AP124" s="10"/>
      <c r="AQ124" s="10"/>
      <c r="AR124" s="10"/>
      <c r="AS124" s="10"/>
      <c r="AT124" s="10"/>
      <c r="AU124" s="10"/>
      <c r="AV124" s="10"/>
      <c r="AW124" s="10"/>
      <c r="AX124" s="10"/>
      <c r="AY124" s="10"/>
    </row>
    <row r="125" spans="1:51">
      <c r="A125" s="134"/>
      <c r="B125" s="134"/>
      <c r="C125" s="134"/>
      <c r="D125" s="134"/>
      <c r="E125" s="134"/>
      <c r="F125" s="134"/>
      <c r="G125" s="134"/>
      <c r="H125" s="134"/>
      <c r="I125" s="123"/>
      <c r="J125" s="138"/>
      <c r="K125" s="117"/>
      <c r="L125" s="118"/>
      <c r="M125" s="135"/>
      <c r="N125" s="120"/>
      <c r="O125" s="33"/>
      <c r="X125" s="18"/>
      <c r="Z125" s="17"/>
      <c r="AA125" s="133"/>
      <c r="AC125" s="17"/>
      <c r="AD125" s="133"/>
      <c r="AF125" s="11"/>
      <c r="AL125" s="10"/>
      <c r="AM125" s="10"/>
      <c r="AN125" s="10"/>
      <c r="AO125" s="10"/>
      <c r="AP125" s="10"/>
      <c r="AQ125" s="10"/>
      <c r="AR125" s="10"/>
      <c r="AS125" s="10"/>
      <c r="AT125" s="10"/>
      <c r="AU125" s="10"/>
      <c r="AV125" s="10"/>
      <c r="AW125" s="10"/>
      <c r="AX125" s="10"/>
      <c r="AY125" s="10"/>
    </row>
    <row r="126" spans="1:51">
      <c r="A126" s="114"/>
      <c r="B126" s="114"/>
      <c r="C126" s="114"/>
      <c r="D126" s="114"/>
      <c r="E126" s="114"/>
      <c r="F126" s="114"/>
      <c r="G126" s="114"/>
      <c r="H126" s="114"/>
      <c r="I126" s="115"/>
      <c r="J126" s="139"/>
      <c r="K126" s="117"/>
      <c r="L126" s="118"/>
      <c r="M126" s="119"/>
      <c r="N126" s="120"/>
      <c r="O126" s="33"/>
      <c r="Z126" s="17"/>
      <c r="AA126" s="133"/>
      <c r="AC126" s="17"/>
      <c r="AD126" s="133"/>
      <c r="AF126" s="11"/>
      <c r="AL126" s="10"/>
      <c r="AM126" s="10"/>
      <c r="AN126" s="10"/>
      <c r="AO126" s="10"/>
      <c r="AP126" s="10"/>
      <c r="AQ126" s="10"/>
      <c r="AR126" s="10"/>
      <c r="AS126" s="10"/>
      <c r="AT126" s="10"/>
      <c r="AU126" s="10"/>
      <c r="AV126" s="10"/>
      <c r="AW126" s="10"/>
      <c r="AX126" s="10"/>
      <c r="AY126" s="10"/>
    </row>
    <row r="127" spans="1:51">
      <c r="A127" s="134"/>
      <c r="B127" s="134"/>
      <c r="C127" s="134"/>
      <c r="D127" s="134"/>
      <c r="E127" s="134"/>
      <c r="F127" s="134"/>
      <c r="G127" s="134"/>
      <c r="H127" s="134"/>
      <c r="I127" s="123"/>
      <c r="J127" s="140"/>
      <c r="K127" s="117"/>
      <c r="L127" s="118"/>
      <c r="M127" s="119"/>
      <c r="N127" s="120"/>
      <c r="O127" s="33"/>
      <c r="Z127" s="17"/>
      <c r="AA127" s="133"/>
      <c r="AC127" s="17"/>
      <c r="AD127" s="133"/>
      <c r="AF127" s="11"/>
      <c r="AL127" s="10"/>
      <c r="AM127" s="10"/>
      <c r="AN127" s="10"/>
      <c r="AO127" s="10"/>
      <c r="AP127" s="10"/>
      <c r="AQ127" s="10"/>
      <c r="AR127" s="10"/>
      <c r="AS127" s="10"/>
      <c r="AT127" s="10"/>
      <c r="AU127" s="10"/>
      <c r="AV127" s="10"/>
      <c r="AW127" s="10"/>
      <c r="AX127" s="10"/>
      <c r="AY127" s="10"/>
    </row>
    <row r="128" spans="1:51">
      <c r="A128" s="122"/>
      <c r="B128" s="122"/>
      <c r="C128" s="122"/>
      <c r="D128" s="122"/>
      <c r="E128" s="122"/>
      <c r="F128" s="122"/>
      <c r="G128" s="122"/>
      <c r="H128" s="122"/>
      <c r="I128" s="123"/>
      <c r="J128" s="124"/>
      <c r="K128" s="117"/>
      <c r="L128" s="118"/>
      <c r="M128" s="119"/>
      <c r="N128" s="120"/>
      <c r="O128" s="33"/>
      <c r="Z128" s="17"/>
      <c r="AA128" s="133"/>
      <c r="AC128" s="17"/>
      <c r="AD128" s="133"/>
      <c r="AF128" s="11"/>
      <c r="AL128" s="10"/>
      <c r="AM128" s="10"/>
      <c r="AN128" s="10"/>
      <c r="AO128" s="10"/>
      <c r="AP128" s="10"/>
      <c r="AQ128" s="10"/>
      <c r="AR128" s="10"/>
      <c r="AS128" s="10"/>
      <c r="AT128" s="10"/>
      <c r="AU128" s="10"/>
      <c r="AV128" s="10"/>
      <c r="AW128" s="10"/>
      <c r="AX128" s="10"/>
      <c r="AY128" s="10"/>
    </row>
    <row r="129" spans="1:51">
      <c r="A129" s="134"/>
      <c r="B129" s="134"/>
      <c r="C129" s="134"/>
      <c r="D129" s="134"/>
      <c r="E129" s="134"/>
      <c r="F129" s="134"/>
      <c r="G129" s="134"/>
      <c r="H129" s="134"/>
      <c r="I129" s="123"/>
      <c r="J129" s="138"/>
      <c r="K129" s="117"/>
      <c r="L129" s="118"/>
      <c r="M129" s="135"/>
      <c r="N129" s="120"/>
      <c r="O129" s="33"/>
      <c r="Z129" s="17"/>
      <c r="AA129" s="133"/>
      <c r="AC129" s="17"/>
      <c r="AD129" s="133"/>
      <c r="AF129" s="11"/>
      <c r="AL129" s="10"/>
      <c r="AM129" s="10"/>
      <c r="AN129" s="10"/>
      <c r="AO129" s="10"/>
      <c r="AP129" s="10"/>
      <c r="AQ129" s="10"/>
      <c r="AR129" s="10"/>
      <c r="AS129" s="10"/>
      <c r="AT129" s="10"/>
      <c r="AU129" s="10"/>
      <c r="AV129" s="10"/>
      <c r="AW129" s="10"/>
      <c r="AX129" s="10"/>
      <c r="AY129" s="10"/>
    </row>
    <row r="130" spans="1:51">
      <c r="A130" s="114"/>
      <c r="B130" s="114"/>
      <c r="C130" s="114"/>
      <c r="D130" s="114"/>
      <c r="E130" s="114"/>
      <c r="F130" s="114"/>
      <c r="G130" s="114"/>
      <c r="H130" s="114"/>
      <c r="I130" s="115"/>
      <c r="J130" s="116"/>
      <c r="K130" s="117"/>
      <c r="L130" s="118"/>
      <c r="M130" s="119"/>
      <c r="N130" s="120"/>
      <c r="O130" s="33"/>
      <c r="Z130" s="17"/>
      <c r="AA130" s="141"/>
      <c r="AC130" s="17"/>
      <c r="AD130" s="141"/>
      <c r="AF130" s="11"/>
      <c r="AL130" s="10"/>
      <c r="AM130" s="10"/>
      <c r="AN130" s="10"/>
      <c r="AO130" s="10"/>
      <c r="AP130" s="10"/>
      <c r="AQ130" s="10"/>
      <c r="AR130" s="10"/>
      <c r="AS130" s="10"/>
      <c r="AT130" s="10"/>
      <c r="AU130" s="10"/>
      <c r="AV130" s="10"/>
      <c r="AW130" s="10"/>
      <c r="AX130" s="10"/>
      <c r="AY130" s="10"/>
    </row>
    <row r="131" spans="1:51">
      <c r="A131" s="122"/>
      <c r="B131" s="122"/>
      <c r="C131" s="122"/>
      <c r="D131" s="122"/>
      <c r="E131" s="122"/>
      <c r="F131" s="122"/>
      <c r="G131" s="122"/>
      <c r="H131" s="122"/>
      <c r="I131" s="123"/>
      <c r="J131" s="124"/>
      <c r="K131" s="117"/>
      <c r="L131" s="117"/>
      <c r="M131" s="135"/>
      <c r="N131" s="120"/>
      <c r="O131" s="136"/>
      <c r="Z131" s="17"/>
      <c r="AA131" s="141"/>
      <c r="AC131" s="17"/>
      <c r="AD131" s="141"/>
      <c r="AF131" s="11"/>
      <c r="AL131" s="10"/>
      <c r="AM131" s="10"/>
      <c r="AN131" s="10"/>
      <c r="AO131" s="10"/>
      <c r="AP131" s="10"/>
      <c r="AQ131" s="10"/>
      <c r="AR131" s="10"/>
      <c r="AS131" s="10"/>
      <c r="AT131" s="10"/>
      <c r="AU131" s="10"/>
      <c r="AV131" s="10"/>
      <c r="AW131" s="10"/>
      <c r="AX131" s="10"/>
      <c r="AY131" s="10"/>
    </row>
    <row r="132" spans="1:51">
      <c r="A132" s="122"/>
      <c r="B132" s="122"/>
      <c r="C132" s="122"/>
      <c r="D132" s="122"/>
      <c r="E132" s="122"/>
      <c r="F132" s="122"/>
      <c r="G132" s="122"/>
      <c r="H132" s="122"/>
      <c r="I132" s="123"/>
      <c r="J132" s="124"/>
      <c r="K132" s="134"/>
      <c r="L132" s="118"/>
      <c r="M132" s="135"/>
      <c r="N132" s="120"/>
      <c r="O132" s="33"/>
      <c r="Z132" s="17"/>
      <c r="AA132" s="133"/>
      <c r="AC132" s="17"/>
      <c r="AD132" s="133"/>
      <c r="AF132" s="11"/>
      <c r="AL132" s="10"/>
      <c r="AM132" s="10"/>
      <c r="AN132" s="10"/>
      <c r="AO132" s="10"/>
      <c r="AP132" s="10"/>
      <c r="AQ132" s="10"/>
      <c r="AR132" s="10"/>
      <c r="AS132" s="10"/>
      <c r="AT132" s="10"/>
      <c r="AU132" s="10"/>
      <c r="AV132" s="10"/>
      <c r="AW132" s="10"/>
      <c r="AX132" s="10"/>
      <c r="AY132" s="10"/>
    </row>
    <row r="133" spans="1:51">
      <c r="A133" s="134"/>
      <c r="B133" s="134"/>
      <c r="C133" s="134"/>
      <c r="D133" s="134"/>
      <c r="E133" s="134"/>
      <c r="F133" s="134"/>
      <c r="G133" s="134"/>
      <c r="H133" s="134"/>
      <c r="I133" s="123"/>
      <c r="J133" s="124"/>
      <c r="K133" s="134"/>
      <c r="L133" s="118"/>
      <c r="M133" s="135"/>
      <c r="N133" s="120"/>
      <c r="O133" s="33"/>
      <c r="Z133" s="17"/>
      <c r="AA133" s="133"/>
      <c r="AC133" s="17"/>
      <c r="AD133" s="133"/>
      <c r="AF133" s="11"/>
      <c r="AL133" s="10"/>
      <c r="AM133" s="10"/>
      <c r="AN133" s="10"/>
      <c r="AO133" s="10"/>
      <c r="AP133" s="10"/>
      <c r="AQ133" s="10"/>
      <c r="AR133" s="10"/>
      <c r="AS133" s="10"/>
      <c r="AT133" s="10"/>
      <c r="AU133" s="10"/>
      <c r="AV133" s="10"/>
      <c r="AW133" s="10"/>
      <c r="AX133" s="10"/>
      <c r="AY133" s="10"/>
    </row>
    <row r="134" spans="1:51">
      <c r="A134" s="134"/>
      <c r="B134" s="134"/>
      <c r="C134" s="134"/>
      <c r="D134" s="134"/>
      <c r="E134" s="134"/>
      <c r="F134" s="134"/>
      <c r="G134" s="134"/>
      <c r="H134" s="134"/>
      <c r="I134" s="123"/>
      <c r="J134" s="124"/>
      <c r="K134" s="134"/>
      <c r="L134" s="118"/>
      <c r="M134" s="135"/>
      <c r="N134" s="120"/>
      <c r="O134" s="33"/>
      <c r="Z134" s="17"/>
      <c r="AA134" s="133"/>
      <c r="AC134" s="17"/>
      <c r="AD134" s="133"/>
      <c r="AF134" s="11"/>
      <c r="AL134" s="10"/>
      <c r="AM134" s="10"/>
      <c r="AN134" s="10"/>
      <c r="AO134" s="10"/>
      <c r="AP134" s="10"/>
      <c r="AQ134" s="10"/>
      <c r="AR134" s="10"/>
      <c r="AS134" s="10"/>
      <c r="AT134" s="10"/>
      <c r="AU134" s="10"/>
      <c r="AV134" s="10"/>
      <c r="AW134" s="10"/>
      <c r="AX134" s="10"/>
      <c r="AY134" s="10"/>
    </row>
    <row r="135" spans="1:51">
      <c r="A135" s="134"/>
      <c r="B135" s="134"/>
      <c r="C135" s="134"/>
      <c r="D135" s="134"/>
      <c r="E135" s="134"/>
      <c r="F135" s="134"/>
      <c r="G135" s="134"/>
      <c r="H135" s="134"/>
      <c r="I135" s="123"/>
      <c r="J135" s="124"/>
      <c r="K135" s="134"/>
      <c r="L135" s="118"/>
      <c r="M135" s="135"/>
      <c r="N135" s="120"/>
      <c r="O135" s="33"/>
      <c r="Z135" s="17"/>
      <c r="AA135" s="133"/>
      <c r="AC135" s="17"/>
      <c r="AD135" s="133"/>
      <c r="AF135" s="11"/>
      <c r="AL135" s="10"/>
      <c r="AM135" s="10"/>
      <c r="AN135" s="10"/>
      <c r="AO135" s="10"/>
      <c r="AP135" s="10"/>
      <c r="AQ135" s="10"/>
      <c r="AR135" s="10"/>
      <c r="AS135" s="10"/>
      <c r="AT135" s="10"/>
      <c r="AU135" s="10"/>
      <c r="AV135" s="10"/>
      <c r="AW135" s="10"/>
      <c r="AX135" s="10"/>
      <c r="AY135" s="10"/>
    </row>
    <row r="136" spans="1:51">
      <c r="A136" s="134"/>
      <c r="B136" s="134"/>
      <c r="C136" s="134"/>
      <c r="D136" s="134"/>
      <c r="E136" s="134"/>
      <c r="F136" s="134"/>
      <c r="G136" s="134"/>
      <c r="H136" s="134"/>
      <c r="I136" s="123"/>
      <c r="J136" s="124"/>
      <c r="K136" s="134"/>
      <c r="L136" s="118"/>
      <c r="M136" s="135"/>
      <c r="N136" s="120"/>
      <c r="O136" s="33"/>
      <c r="Z136" s="17"/>
      <c r="AA136" s="133"/>
      <c r="AC136" s="17"/>
      <c r="AD136" s="133"/>
      <c r="AF136" s="11"/>
      <c r="AL136" s="10"/>
      <c r="AM136" s="10"/>
      <c r="AN136" s="10"/>
      <c r="AO136" s="10"/>
      <c r="AP136" s="10"/>
      <c r="AQ136" s="10"/>
      <c r="AR136" s="10"/>
      <c r="AS136" s="10"/>
      <c r="AT136" s="10"/>
      <c r="AU136" s="10"/>
      <c r="AV136" s="10"/>
      <c r="AW136" s="10"/>
      <c r="AX136" s="10"/>
      <c r="AY136" s="10"/>
    </row>
    <row r="137" spans="1:51">
      <c r="A137" s="134"/>
      <c r="B137" s="134"/>
      <c r="C137" s="134"/>
      <c r="D137" s="134"/>
      <c r="E137" s="134"/>
      <c r="F137" s="134"/>
      <c r="G137" s="134"/>
      <c r="H137" s="134"/>
      <c r="I137" s="123"/>
      <c r="J137" s="124"/>
      <c r="K137" s="134"/>
      <c r="L137" s="118"/>
      <c r="M137" s="135"/>
      <c r="N137" s="120"/>
      <c r="O137" s="33"/>
      <c r="Z137" s="17"/>
      <c r="AA137" s="133"/>
      <c r="AC137" s="17"/>
      <c r="AD137" s="133"/>
      <c r="AF137" s="11"/>
      <c r="AL137" s="10"/>
      <c r="AM137" s="10"/>
      <c r="AN137" s="10"/>
      <c r="AO137" s="10"/>
      <c r="AP137" s="10"/>
      <c r="AQ137" s="10"/>
      <c r="AR137" s="10"/>
      <c r="AS137" s="10"/>
      <c r="AT137" s="10"/>
      <c r="AU137" s="10"/>
      <c r="AV137" s="10"/>
      <c r="AW137" s="10"/>
      <c r="AX137" s="10"/>
      <c r="AY137" s="10"/>
    </row>
    <row r="138" spans="1:51">
      <c r="A138" s="134"/>
      <c r="B138" s="134"/>
      <c r="C138" s="134"/>
      <c r="D138" s="134"/>
      <c r="E138" s="134"/>
      <c r="F138" s="134"/>
      <c r="G138" s="134"/>
      <c r="H138" s="134"/>
      <c r="I138" s="123"/>
      <c r="J138" s="124"/>
      <c r="K138" s="134"/>
      <c r="L138" s="118"/>
      <c r="M138" s="135"/>
      <c r="N138" s="120"/>
      <c r="O138" s="33"/>
      <c r="Z138" s="17"/>
      <c r="AA138" s="133"/>
      <c r="AC138" s="17"/>
      <c r="AD138" s="133"/>
      <c r="AF138" s="11"/>
      <c r="AL138" s="10"/>
      <c r="AM138" s="10"/>
      <c r="AN138" s="10"/>
      <c r="AO138" s="10"/>
      <c r="AP138" s="10"/>
      <c r="AQ138" s="10"/>
      <c r="AR138" s="10"/>
      <c r="AS138" s="10"/>
      <c r="AT138" s="10"/>
      <c r="AU138" s="10"/>
      <c r="AV138" s="10"/>
      <c r="AW138" s="10"/>
      <c r="AX138" s="10"/>
      <c r="AY138" s="10"/>
    </row>
    <row r="139" spans="1:51">
      <c r="A139" s="114"/>
      <c r="B139" s="114"/>
      <c r="C139" s="114"/>
      <c r="D139" s="114"/>
      <c r="E139" s="114"/>
      <c r="F139" s="114"/>
      <c r="G139" s="114"/>
      <c r="H139" s="114"/>
      <c r="I139" s="115"/>
      <c r="J139" s="116"/>
      <c r="K139" s="117"/>
      <c r="L139" s="118"/>
      <c r="M139" s="119"/>
      <c r="N139" s="120"/>
      <c r="O139" s="33"/>
      <c r="Z139" s="17"/>
      <c r="AA139" s="141"/>
      <c r="AC139" s="17"/>
      <c r="AD139" s="141"/>
      <c r="AF139" s="11"/>
      <c r="AL139" s="10"/>
      <c r="AM139" s="10"/>
      <c r="AN139" s="10"/>
      <c r="AO139" s="10"/>
      <c r="AP139" s="10"/>
      <c r="AQ139" s="10"/>
      <c r="AR139" s="10"/>
      <c r="AS139" s="10"/>
      <c r="AT139" s="10"/>
      <c r="AU139" s="10"/>
      <c r="AV139" s="10"/>
      <c r="AW139" s="10"/>
      <c r="AX139" s="10"/>
      <c r="AY139" s="10"/>
    </row>
    <row r="140" spans="1:51">
      <c r="A140" s="122"/>
      <c r="B140" s="122"/>
      <c r="C140" s="122"/>
      <c r="D140" s="122"/>
      <c r="E140" s="122"/>
      <c r="F140" s="122"/>
      <c r="G140" s="122"/>
      <c r="H140" s="122"/>
      <c r="I140" s="123"/>
      <c r="J140" s="142"/>
      <c r="K140" s="117"/>
      <c r="L140" s="118"/>
      <c r="M140" s="135"/>
      <c r="N140" s="120"/>
      <c r="O140" s="136"/>
      <c r="Z140" s="17"/>
      <c r="AA140" s="141"/>
      <c r="AC140" s="17"/>
      <c r="AD140" s="141"/>
      <c r="AF140" s="11"/>
      <c r="AL140" s="10"/>
      <c r="AM140" s="10"/>
      <c r="AN140" s="10"/>
      <c r="AO140" s="10"/>
      <c r="AP140" s="10"/>
      <c r="AQ140" s="10"/>
      <c r="AR140" s="10"/>
      <c r="AS140" s="10"/>
      <c r="AT140" s="10"/>
      <c r="AU140" s="10"/>
      <c r="AV140" s="10"/>
      <c r="AW140" s="10"/>
      <c r="AX140" s="10"/>
      <c r="AY140" s="10"/>
    </row>
    <row r="141" spans="1:51">
      <c r="A141" s="122"/>
      <c r="B141" s="122"/>
      <c r="C141" s="122"/>
      <c r="D141" s="122"/>
      <c r="E141" s="122"/>
      <c r="F141" s="122"/>
      <c r="G141" s="122"/>
      <c r="H141" s="122"/>
      <c r="I141" s="123"/>
      <c r="J141" s="124"/>
      <c r="K141" s="134"/>
      <c r="L141" s="142"/>
      <c r="M141" s="135"/>
      <c r="N141" s="120"/>
      <c r="O141" s="33"/>
      <c r="Z141" s="17"/>
      <c r="AA141" s="133"/>
      <c r="AC141" s="17"/>
      <c r="AD141" s="133"/>
      <c r="AF141" s="11"/>
      <c r="AL141" s="10"/>
      <c r="AM141" s="10"/>
      <c r="AN141" s="10"/>
      <c r="AO141" s="10"/>
      <c r="AP141" s="10"/>
      <c r="AQ141" s="10"/>
      <c r="AR141" s="10"/>
      <c r="AS141" s="10"/>
      <c r="AT141" s="10"/>
      <c r="AU141" s="10"/>
      <c r="AV141" s="10"/>
      <c r="AW141" s="10"/>
      <c r="AX141" s="10"/>
      <c r="AY141" s="10"/>
    </row>
    <row r="142" spans="1:51">
      <c r="A142" s="122"/>
      <c r="B142" s="122"/>
      <c r="C142" s="122"/>
      <c r="D142" s="122"/>
      <c r="E142" s="122"/>
      <c r="F142" s="122"/>
      <c r="G142" s="122"/>
      <c r="H142" s="122"/>
      <c r="I142" s="123"/>
      <c r="J142" s="116"/>
      <c r="K142" s="117"/>
      <c r="L142" s="118"/>
      <c r="M142" s="119"/>
      <c r="N142" s="120"/>
      <c r="O142" s="33"/>
      <c r="Z142" s="17"/>
      <c r="AA142" s="133"/>
      <c r="AC142" s="17"/>
      <c r="AD142" s="133"/>
      <c r="AF142" s="11"/>
      <c r="AL142" s="10"/>
      <c r="AM142" s="10"/>
      <c r="AN142" s="10"/>
      <c r="AO142" s="10"/>
      <c r="AP142" s="10"/>
      <c r="AQ142" s="10"/>
      <c r="AR142" s="10"/>
      <c r="AS142" s="10"/>
      <c r="AT142" s="10"/>
      <c r="AU142" s="10"/>
      <c r="AV142" s="10"/>
      <c r="AW142" s="10"/>
      <c r="AX142" s="10"/>
      <c r="AY142" s="10"/>
    </row>
    <row r="143" spans="1:51">
      <c r="A143" s="114"/>
      <c r="B143" s="114"/>
      <c r="C143" s="114"/>
      <c r="D143" s="114"/>
      <c r="E143" s="114"/>
      <c r="F143" s="114"/>
      <c r="G143" s="114"/>
      <c r="H143" s="114"/>
      <c r="I143" s="115"/>
      <c r="J143" s="143"/>
      <c r="K143" s="134"/>
      <c r="L143" s="118"/>
      <c r="M143" s="120"/>
      <c r="N143" s="120"/>
      <c r="O143" s="33"/>
      <c r="Z143" s="17"/>
      <c r="AA143" s="133"/>
      <c r="AC143" s="17"/>
      <c r="AD143" s="133"/>
      <c r="AF143" s="11"/>
      <c r="AL143" s="10"/>
      <c r="AM143" s="10"/>
      <c r="AN143" s="10"/>
      <c r="AO143" s="10"/>
      <c r="AP143" s="10"/>
      <c r="AQ143" s="10"/>
      <c r="AR143" s="10"/>
      <c r="AS143" s="10"/>
      <c r="AT143" s="10"/>
      <c r="AU143" s="10"/>
      <c r="AV143" s="10"/>
      <c r="AW143" s="10"/>
      <c r="AX143" s="10"/>
      <c r="AY143" s="10"/>
    </row>
    <row r="144" spans="1:51">
      <c r="A144" s="114"/>
      <c r="B144" s="114"/>
      <c r="C144" s="114"/>
      <c r="D144" s="114"/>
      <c r="E144" s="114"/>
      <c r="F144" s="114"/>
      <c r="G144" s="114"/>
      <c r="H144" s="114"/>
      <c r="I144" s="115"/>
      <c r="J144" s="143"/>
      <c r="K144" s="134"/>
      <c r="L144" s="118"/>
      <c r="M144" s="119"/>
      <c r="N144" s="120"/>
      <c r="O144" s="33"/>
      <c r="Z144" s="17"/>
      <c r="AA144" s="133"/>
      <c r="AC144" s="17"/>
      <c r="AD144" s="133"/>
      <c r="AF144" s="11"/>
      <c r="AL144" s="10"/>
      <c r="AM144" s="10"/>
      <c r="AN144" s="10"/>
      <c r="AO144" s="10"/>
      <c r="AP144" s="10"/>
      <c r="AQ144" s="10"/>
      <c r="AR144" s="10"/>
      <c r="AS144" s="10"/>
      <c r="AT144" s="10"/>
      <c r="AU144" s="10"/>
      <c r="AV144" s="10"/>
      <c r="AW144" s="10"/>
      <c r="AX144" s="10"/>
      <c r="AY144" s="10"/>
    </row>
    <row r="145" spans="1:51">
      <c r="A145" s="114"/>
      <c r="B145" s="114"/>
      <c r="C145" s="114"/>
      <c r="D145" s="114"/>
      <c r="E145" s="114"/>
      <c r="F145" s="114"/>
      <c r="G145" s="114"/>
      <c r="H145" s="114"/>
      <c r="I145" s="115"/>
      <c r="J145" s="143"/>
      <c r="K145" s="134"/>
      <c r="L145" s="118"/>
      <c r="M145" s="120"/>
      <c r="N145" s="120"/>
      <c r="O145" s="33"/>
      <c r="Z145" s="17"/>
      <c r="AA145" s="133"/>
      <c r="AC145" s="17"/>
      <c r="AD145" s="133"/>
      <c r="AF145" s="11"/>
      <c r="AL145" s="10"/>
      <c r="AM145" s="10"/>
      <c r="AN145" s="10"/>
      <c r="AO145" s="10"/>
      <c r="AP145" s="10"/>
      <c r="AQ145" s="10"/>
      <c r="AR145" s="10"/>
      <c r="AS145" s="10"/>
      <c r="AT145" s="10"/>
      <c r="AU145" s="10"/>
      <c r="AV145" s="10"/>
      <c r="AW145" s="10"/>
      <c r="AX145" s="10"/>
      <c r="AY145" s="10"/>
    </row>
    <row r="146" spans="1:51">
      <c r="A146" s="114"/>
      <c r="B146" s="114"/>
      <c r="C146" s="114"/>
      <c r="D146" s="114"/>
      <c r="E146" s="114"/>
      <c r="F146" s="114"/>
      <c r="G146" s="114"/>
      <c r="H146" s="114"/>
      <c r="I146" s="115"/>
      <c r="J146" s="143"/>
      <c r="K146" s="134"/>
      <c r="L146" s="118"/>
      <c r="M146" s="120"/>
      <c r="N146" s="120"/>
      <c r="O146" s="33"/>
      <c r="Z146" s="17"/>
      <c r="AA146" s="133"/>
      <c r="AC146" s="17"/>
      <c r="AD146" s="133"/>
      <c r="AF146" s="11"/>
      <c r="AL146" s="10"/>
      <c r="AM146" s="10"/>
      <c r="AN146" s="10"/>
      <c r="AO146" s="10"/>
      <c r="AP146" s="10"/>
      <c r="AQ146" s="10"/>
      <c r="AR146" s="10"/>
      <c r="AS146" s="10"/>
      <c r="AT146" s="10"/>
      <c r="AU146" s="10"/>
      <c r="AV146" s="10"/>
      <c r="AW146" s="10"/>
      <c r="AX146" s="10"/>
      <c r="AY146" s="10"/>
    </row>
    <row r="147" spans="1:51">
      <c r="A147" s="114"/>
      <c r="B147" s="114"/>
      <c r="C147" s="114"/>
      <c r="D147" s="114"/>
      <c r="E147" s="114"/>
      <c r="F147" s="114"/>
      <c r="G147" s="114"/>
      <c r="H147" s="114"/>
      <c r="I147" s="115"/>
      <c r="J147" s="124"/>
      <c r="K147" s="134"/>
      <c r="L147" s="118"/>
      <c r="M147" s="120"/>
      <c r="N147" s="120"/>
      <c r="O147" s="33"/>
      <c r="Z147" s="17"/>
      <c r="AA147" s="133"/>
      <c r="AC147" s="17"/>
      <c r="AD147" s="133"/>
      <c r="AF147" s="11"/>
      <c r="AL147" s="10"/>
      <c r="AM147" s="10"/>
      <c r="AN147" s="10"/>
      <c r="AO147" s="10"/>
      <c r="AP147" s="10"/>
      <c r="AQ147" s="10"/>
      <c r="AR147" s="10"/>
      <c r="AS147" s="10"/>
      <c r="AT147" s="10"/>
      <c r="AU147" s="10"/>
      <c r="AV147" s="10"/>
      <c r="AW147" s="10"/>
      <c r="AX147" s="10"/>
      <c r="AY147" s="10"/>
    </row>
    <row r="148" spans="1:51">
      <c r="A148" s="114"/>
      <c r="B148" s="114"/>
      <c r="C148" s="114"/>
      <c r="D148" s="114"/>
      <c r="E148" s="114"/>
      <c r="F148" s="114"/>
      <c r="G148" s="114"/>
      <c r="H148" s="114"/>
      <c r="I148" s="115"/>
      <c r="J148" s="124"/>
      <c r="K148" s="134"/>
      <c r="L148" s="118"/>
      <c r="M148" s="120"/>
      <c r="N148" s="120"/>
      <c r="O148" s="33"/>
      <c r="Z148" s="17"/>
      <c r="AA148" s="133"/>
      <c r="AC148" s="17"/>
      <c r="AD148" s="133"/>
      <c r="AF148" s="11"/>
      <c r="AL148" s="10"/>
      <c r="AM148" s="10"/>
      <c r="AN148" s="10"/>
      <c r="AO148" s="10"/>
      <c r="AP148" s="10"/>
      <c r="AQ148" s="10"/>
      <c r="AR148" s="10"/>
      <c r="AS148" s="10"/>
      <c r="AT148" s="10"/>
      <c r="AU148" s="10"/>
      <c r="AV148" s="10"/>
      <c r="AW148" s="10"/>
      <c r="AX148" s="10"/>
      <c r="AY148" s="10"/>
    </row>
    <row r="149" spans="1:51">
      <c r="A149" s="114"/>
      <c r="B149" s="114"/>
      <c r="C149" s="114"/>
      <c r="D149" s="114"/>
      <c r="E149" s="114"/>
      <c r="F149" s="114"/>
      <c r="G149" s="114"/>
      <c r="H149" s="114"/>
      <c r="I149" s="115"/>
      <c r="J149" s="116"/>
      <c r="K149" s="117"/>
      <c r="L149" s="118"/>
      <c r="M149" s="119"/>
      <c r="N149" s="120"/>
      <c r="O149" s="33"/>
      <c r="Z149" s="17"/>
      <c r="AA149" s="133"/>
      <c r="AC149" s="17"/>
      <c r="AD149" s="133"/>
      <c r="AF149" s="11"/>
      <c r="AL149" s="10"/>
      <c r="AM149" s="10"/>
      <c r="AN149" s="10"/>
      <c r="AO149" s="10"/>
      <c r="AP149" s="10"/>
      <c r="AQ149" s="10"/>
      <c r="AR149" s="10"/>
      <c r="AS149" s="10"/>
      <c r="AT149" s="10"/>
      <c r="AU149" s="10"/>
      <c r="AV149" s="10"/>
      <c r="AW149" s="10"/>
      <c r="AX149" s="10"/>
      <c r="AY149" s="10"/>
    </row>
    <row r="150" spans="1:51">
      <c r="A150" s="122"/>
      <c r="B150" s="122"/>
      <c r="C150" s="122"/>
      <c r="D150" s="122"/>
      <c r="E150" s="122"/>
      <c r="F150" s="122"/>
      <c r="G150" s="122"/>
      <c r="H150" s="122"/>
      <c r="I150" s="123"/>
      <c r="J150" s="143"/>
      <c r="K150" s="134"/>
      <c r="L150" s="144"/>
      <c r="M150" s="120"/>
      <c r="N150" s="120"/>
      <c r="O150" s="33"/>
      <c r="Z150" s="17"/>
      <c r="AA150" s="133"/>
      <c r="AC150" s="17"/>
      <c r="AD150" s="133"/>
      <c r="AF150" s="11"/>
      <c r="AL150" s="10"/>
      <c r="AM150" s="10"/>
      <c r="AN150" s="10"/>
      <c r="AO150" s="10"/>
      <c r="AP150" s="10"/>
      <c r="AQ150" s="10"/>
      <c r="AR150" s="10"/>
      <c r="AS150" s="10"/>
      <c r="AT150" s="10"/>
      <c r="AU150" s="10"/>
      <c r="AV150" s="10"/>
      <c r="AW150" s="10"/>
      <c r="AX150" s="10"/>
      <c r="AY150" s="10"/>
    </row>
    <row r="151" spans="1:51">
      <c r="A151" s="122"/>
      <c r="B151" s="122"/>
      <c r="C151" s="122"/>
      <c r="D151" s="122"/>
      <c r="E151" s="122"/>
      <c r="F151" s="122"/>
      <c r="G151" s="122"/>
      <c r="H151" s="122"/>
      <c r="I151" s="123"/>
      <c r="J151" s="143"/>
      <c r="K151" s="134"/>
      <c r="L151" s="144"/>
      <c r="M151" s="120"/>
      <c r="N151" s="120"/>
      <c r="O151" s="33"/>
      <c r="Z151" s="17"/>
      <c r="AA151" s="133"/>
      <c r="AC151" s="17"/>
      <c r="AD151" s="133"/>
      <c r="AF151" s="11"/>
      <c r="AL151" s="10"/>
      <c r="AM151" s="10"/>
      <c r="AN151" s="10"/>
      <c r="AO151" s="10"/>
      <c r="AP151" s="10"/>
      <c r="AQ151" s="10"/>
      <c r="AR151" s="10"/>
      <c r="AS151" s="10"/>
      <c r="AT151" s="10"/>
      <c r="AU151" s="10"/>
      <c r="AV151" s="10"/>
      <c r="AW151" s="10"/>
      <c r="AX151" s="10"/>
      <c r="AY151" s="10"/>
    </row>
    <row r="152" spans="1:51">
      <c r="A152" s="122"/>
      <c r="B152" s="122"/>
      <c r="C152" s="122"/>
      <c r="D152" s="122"/>
      <c r="E152" s="122"/>
      <c r="F152" s="122"/>
      <c r="G152" s="122"/>
      <c r="H152" s="122"/>
      <c r="I152" s="123"/>
      <c r="J152" s="143"/>
      <c r="K152" s="134"/>
      <c r="L152" s="144"/>
      <c r="M152" s="120"/>
      <c r="N152" s="120"/>
      <c r="O152" s="33"/>
      <c r="Z152" s="17"/>
      <c r="AA152" s="133"/>
      <c r="AC152" s="17"/>
      <c r="AD152" s="133"/>
      <c r="AF152" s="11"/>
      <c r="AL152" s="10"/>
      <c r="AM152" s="10"/>
      <c r="AN152" s="10"/>
      <c r="AO152" s="10"/>
      <c r="AP152" s="10"/>
      <c r="AQ152" s="10"/>
      <c r="AR152" s="10"/>
      <c r="AS152" s="10"/>
      <c r="AT152" s="10"/>
      <c r="AU152" s="10"/>
      <c r="AV152" s="10"/>
      <c r="AW152" s="10"/>
      <c r="AX152" s="10"/>
      <c r="AY152" s="10"/>
    </row>
    <row r="153" spans="1:51">
      <c r="A153" s="122"/>
      <c r="B153" s="122"/>
      <c r="C153" s="122"/>
      <c r="D153" s="122"/>
      <c r="E153" s="122"/>
      <c r="F153" s="122"/>
      <c r="G153" s="122"/>
      <c r="H153" s="122"/>
      <c r="I153" s="123"/>
      <c r="J153" s="143"/>
      <c r="K153" s="134"/>
      <c r="L153" s="144"/>
      <c r="M153" s="120"/>
      <c r="N153" s="120"/>
      <c r="O153" s="33"/>
      <c r="Z153" s="17"/>
      <c r="AA153" s="133"/>
      <c r="AC153" s="17"/>
      <c r="AD153" s="133"/>
      <c r="AF153" s="11"/>
      <c r="AL153" s="10"/>
      <c r="AM153" s="10"/>
      <c r="AN153" s="10"/>
      <c r="AO153" s="10"/>
      <c r="AP153" s="10"/>
      <c r="AQ153" s="10"/>
      <c r="AR153" s="10"/>
      <c r="AS153" s="10"/>
      <c r="AT153" s="10"/>
      <c r="AU153" s="10"/>
      <c r="AV153" s="10"/>
      <c r="AW153" s="10"/>
      <c r="AX153" s="10"/>
      <c r="AY153" s="10"/>
    </row>
    <row r="154" spans="1:51">
      <c r="A154" s="145"/>
      <c r="B154" s="145"/>
      <c r="C154" s="145"/>
      <c r="D154" s="145"/>
      <c r="E154" s="145"/>
      <c r="F154" s="145"/>
      <c r="G154" s="145"/>
      <c r="H154" s="145"/>
      <c r="I154" s="115"/>
      <c r="J154" s="116"/>
      <c r="K154" s="117"/>
      <c r="L154" s="118"/>
      <c r="M154" s="119"/>
      <c r="N154" s="120"/>
      <c r="O154" s="33"/>
      <c r="Z154" s="17"/>
      <c r="AA154" s="133"/>
      <c r="AC154" s="17"/>
      <c r="AD154" s="133"/>
      <c r="AF154" s="11"/>
      <c r="AL154" s="10"/>
      <c r="AM154" s="10"/>
      <c r="AN154" s="10"/>
      <c r="AO154" s="10"/>
      <c r="AP154" s="10"/>
      <c r="AQ154" s="10"/>
      <c r="AR154" s="10"/>
      <c r="AS154" s="10"/>
      <c r="AT154" s="10"/>
      <c r="AU154" s="10"/>
      <c r="AV154" s="10"/>
      <c r="AW154" s="10"/>
      <c r="AX154" s="10"/>
      <c r="AY154" s="10"/>
    </row>
    <row r="155" spans="1:51">
      <c r="A155" s="146"/>
      <c r="B155" s="146"/>
      <c r="C155" s="146"/>
      <c r="D155" s="146"/>
      <c r="E155" s="146"/>
      <c r="F155" s="146"/>
      <c r="G155" s="146"/>
      <c r="H155" s="146"/>
      <c r="I155" s="147"/>
      <c r="J155" s="143"/>
      <c r="K155" s="146"/>
      <c r="L155" s="148"/>
      <c r="M155" s="120"/>
      <c r="N155" s="120"/>
      <c r="O155" s="33"/>
      <c r="Z155" s="17"/>
      <c r="AA155" s="133"/>
      <c r="AC155" s="17"/>
      <c r="AD155" s="133"/>
      <c r="AF155" s="11"/>
      <c r="AL155" s="10"/>
      <c r="AM155" s="10"/>
      <c r="AN155" s="10"/>
      <c r="AO155" s="10"/>
      <c r="AP155" s="10"/>
      <c r="AQ155" s="10"/>
      <c r="AR155" s="10"/>
      <c r="AS155" s="10"/>
      <c r="AT155" s="10"/>
      <c r="AU155" s="10"/>
      <c r="AV155" s="10"/>
      <c r="AW155" s="10"/>
      <c r="AX155" s="10"/>
      <c r="AY155" s="10"/>
    </row>
    <row r="156" spans="1:51">
      <c r="A156" s="146"/>
      <c r="B156" s="146"/>
      <c r="C156" s="146"/>
      <c r="D156" s="146"/>
      <c r="E156" s="146"/>
      <c r="F156" s="146"/>
      <c r="G156" s="146"/>
      <c r="H156" s="146"/>
      <c r="I156" s="147"/>
      <c r="J156" s="143"/>
      <c r="K156" s="146"/>
      <c r="L156" s="148"/>
      <c r="M156" s="120"/>
      <c r="N156" s="120"/>
      <c r="O156" s="33"/>
      <c r="Z156" s="17"/>
      <c r="AA156" s="133"/>
      <c r="AC156" s="17"/>
      <c r="AD156" s="133"/>
      <c r="AF156" s="11"/>
      <c r="AL156" s="10"/>
      <c r="AM156" s="10"/>
      <c r="AN156" s="10"/>
      <c r="AO156" s="10"/>
      <c r="AP156" s="10"/>
      <c r="AQ156" s="10"/>
      <c r="AR156" s="10"/>
      <c r="AS156" s="10"/>
      <c r="AT156" s="10"/>
      <c r="AU156" s="10"/>
      <c r="AV156" s="10"/>
      <c r="AW156" s="10"/>
      <c r="AX156" s="10"/>
      <c r="AY156" s="10"/>
    </row>
    <row r="157" spans="1:51">
      <c r="A157" s="146"/>
      <c r="B157" s="146"/>
      <c r="C157" s="146"/>
      <c r="D157" s="146"/>
      <c r="E157" s="146"/>
      <c r="F157" s="146"/>
      <c r="G157" s="146"/>
      <c r="H157" s="146"/>
      <c r="I157" s="147"/>
      <c r="J157" s="143"/>
      <c r="K157" s="146"/>
      <c r="L157" s="148"/>
      <c r="M157" s="120"/>
      <c r="N157" s="120"/>
      <c r="O157" s="33"/>
      <c r="Z157" s="17"/>
      <c r="AA157" s="133"/>
      <c r="AC157" s="17"/>
      <c r="AD157" s="133"/>
      <c r="AF157" s="11"/>
      <c r="AL157" s="10"/>
      <c r="AM157" s="10"/>
      <c r="AN157" s="10"/>
      <c r="AO157" s="10"/>
      <c r="AP157" s="10"/>
      <c r="AQ157" s="10"/>
      <c r="AR157" s="10"/>
      <c r="AS157" s="10"/>
      <c r="AT157" s="10"/>
      <c r="AU157" s="10"/>
      <c r="AV157" s="10"/>
      <c r="AW157" s="10"/>
      <c r="AX157" s="10"/>
      <c r="AY157" s="10"/>
    </row>
    <row r="158" spans="1:51">
      <c r="A158" s="146"/>
      <c r="B158" s="146"/>
      <c r="C158" s="146"/>
      <c r="D158" s="146"/>
      <c r="E158" s="146"/>
      <c r="F158" s="146"/>
      <c r="G158" s="146"/>
      <c r="H158" s="146"/>
      <c r="I158" s="147"/>
      <c r="J158" s="143"/>
      <c r="K158" s="146"/>
      <c r="L158" s="148"/>
      <c r="M158" s="120"/>
      <c r="N158" s="120"/>
      <c r="O158" s="33"/>
      <c r="Z158" s="17"/>
      <c r="AA158" s="133"/>
      <c r="AC158" s="17"/>
      <c r="AD158" s="133"/>
      <c r="AF158" s="11"/>
      <c r="AL158" s="10"/>
      <c r="AM158" s="10"/>
      <c r="AN158" s="10"/>
      <c r="AO158" s="10"/>
      <c r="AP158" s="10"/>
      <c r="AQ158" s="10"/>
      <c r="AR158" s="10"/>
      <c r="AS158" s="10"/>
      <c r="AT158" s="10"/>
      <c r="AU158" s="10"/>
      <c r="AV158" s="10"/>
      <c r="AW158" s="10"/>
      <c r="AX158" s="10"/>
      <c r="AY158" s="10"/>
    </row>
    <row r="159" spans="1:51">
      <c r="A159" s="146"/>
      <c r="B159" s="146"/>
      <c r="C159" s="146"/>
      <c r="D159" s="146"/>
      <c r="E159" s="146"/>
      <c r="F159" s="146"/>
      <c r="G159" s="146"/>
      <c r="H159" s="146"/>
      <c r="I159" s="147"/>
      <c r="J159" s="143"/>
      <c r="K159" s="146"/>
      <c r="L159" s="148"/>
      <c r="M159" s="120"/>
      <c r="N159" s="120"/>
      <c r="O159" s="33"/>
      <c r="Z159" s="17"/>
      <c r="AA159" s="133"/>
      <c r="AC159" s="17"/>
      <c r="AD159" s="133"/>
      <c r="AF159" s="11"/>
      <c r="AL159" s="10"/>
      <c r="AM159" s="10"/>
      <c r="AN159" s="10"/>
      <c r="AO159" s="10"/>
      <c r="AP159" s="10"/>
      <c r="AQ159" s="10"/>
      <c r="AR159" s="10"/>
      <c r="AS159" s="10"/>
      <c r="AT159" s="10"/>
      <c r="AU159" s="10"/>
      <c r="AV159" s="10"/>
      <c r="AW159" s="10"/>
      <c r="AX159" s="10"/>
      <c r="AY159" s="10"/>
    </row>
    <row r="160" spans="1:51">
      <c r="A160" s="134"/>
      <c r="B160" s="134"/>
      <c r="C160" s="134"/>
      <c r="D160" s="134"/>
      <c r="E160" s="134"/>
      <c r="F160" s="134"/>
      <c r="G160" s="134"/>
      <c r="H160" s="134"/>
      <c r="I160" s="123"/>
      <c r="J160" s="902"/>
      <c r="K160" s="902"/>
      <c r="L160" s="902"/>
      <c r="M160" s="120"/>
      <c r="N160" s="120"/>
      <c r="O160" s="33"/>
      <c r="Z160" s="113"/>
      <c r="AA160" s="133"/>
      <c r="AC160" s="113"/>
      <c r="AD160" s="133"/>
      <c r="AF160" s="11"/>
      <c r="AL160" s="10"/>
      <c r="AM160" s="10"/>
      <c r="AN160" s="10"/>
      <c r="AO160" s="10"/>
      <c r="AP160" s="10"/>
      <c r="AQ160" s="10"/>
      <c r="AR160" s="10"/>
      <c r="AS160" s="10"/>
      <c r="AT160" s="10"/>
      <c r="AU160" s="10"/>
      <c r="AV160" s="10"/>
      <c r="AW160" s="10"/>
      <c r="AX160" s="10"/>
      <c r="AY160" s="10"/>
    </row>
    <row r="161" spans="1:51">
      <c r="A161" s="146"/>
      <c r="B161" s="146"/>
      <c r="C161" s="146"/>
      <c r="D161" s="146"/>
      <c r="E161" s="146"/>
      <c r="F161" s="146"/>
      <c r="G161" s="146"/>
      <c r="H161" s="146"/>
      <c r="I161" s="147"/>
      <c r="J161" s="903"/>
      <c r="K161" s="903"/>
      <c r="L161" s="903"/>
      <c r="M161" s="120"/>
      <c r="N161" s="120"/>
      <c r="O161" s="33"/>
      <c r="Z161" s="113"/>
      <c r="AA161" s="133"/>
      <c r="AC161" s="113"/>
      <c r="AD161" s="133"/>
      <c r="AL161" s="10"/>
      <c r="AM161" s="10"/>
      <c r="AN161" s="10"/>
      <c r="AO161" s="10"/>
      <c r="AP161" s="10"/>
      <c r="AQ161" s="10"/>
      <c r="AR161" s="10"/>
      <c r="AS161" s="10"/>
      <c r="AT161" s="10"/>
      <c r="AU161" s="10"/>
      <c r="AV161" s="10"/>
      <c r="AW161" s="10"/>
      <c r="AX161" s="10"/>
      <c r="AY161" s="10"/>
    </row>
    <row r="162" spans="1:51">
      <c r="A162" s="146"/>
      <c r="B162" s="146"/>
      <c r="C162" s="146"/>
      <c r="D162" s="146"/>
      <c r="E162" s="146"/>
      <c r="F162" s="146"/>
      <c r="G162" s="146"/>
      <c r="H162" s="146"/>
      <c r="I162" s="147"/>
      <c r="J162" s="904"/>
      <c r="K162" s="904"/>
      <c r="L162" s="904"/>
      <c r="M162" s="120"/>
      <c r="N162" s="120"/>
      <c r="O162" s="33"/>
      <c r="Z162" s="113"/>
      <c r="AA162" s="133"/>
      <c r="AC162" s="113"/>
      <c r="AD162" s="133"/>
      <c r="AF162" s="81"/>
      <c r="AL162" s="10"/>
      <c r="AM162" s="10"/>
      <c r="AN162" s="10"/>
      <c r="AO162" s="10"/>
      <c r="AP162" s="10"/>
      <c r="AQ162" s="10"/>
      <c r="AR162" s="10"/>
      <c r="AS162" s="10"/>
      <c r="AT162" s="10"/>
      <c r="AU162" s="10"/>
      <c r="AV162" s="10"/>
      <c r="AW162" s="10"/>
      <c r="AX162" s="10"/>
      <c r="AY162" s="10"/>
    </row>
    <row r="163" spans="1:51">
      <c r="A163" s="90"/>
      <c r="B163" s="90"/>
      <c r="C163" s="90"/>
      <c r="D163" s="90"/>
      <c r="E163" s="90"/>
      <c r="F163" s="90"/>
      <c r="G163" s="90"/>
      <c r="H163" s="90"/>
      <c r="I163" s="91"/>
      <c r="J163" s="65"/>
      <c r="K163" s="90"/>
      <c r="L163" s="90"/>
      <c r="M163" s="65"/>
      <c r="N163" s="65"/>
      <c r="O163" s="33"/>
      <c r="AL163" s="10"/>
      <c r="AM163" s="10"/>
      <c r="AN163" s="10"/>
      <c r="AO163" s="10"/>
      <c r="AP163" s="10"/>
      <c r="AQ163" s="10"/>
      <c r="AR163" s="10"/>
      <c r="AS163" s="10"/>
      <c r="AT163" s="10"/>
      <c r="AU163" s="10"/>
      <c r="AV163" s="10"/>
      <c r="AW163" s="10"/>
      <c r="AX163" s="10"/>
      <c r="AY163" s="10"/>
    </row>
    <row r="164" spans="1:51">
      <c r="A164" s="90"/>
      <c r="B164" s="90"/>
      <c r="C164" s="90"/>
      <c r="D164" s="90"/>
      <c r="E164" s="90"/>
      <c r="F164" s="90"/>
      <c r="G164" s="90"/>
      <c r="H164" s="90"/>
      <c r="I164" s="91"/>
      <c r="J164" s="65"/>
      <c r="K164" s="90"/>
      <c r="L164" s="90"/>
      <c r="M164" s="65"/>
      <c r="N164" s="65"/>
      <c r="O164" s="33"/>
      <c r="AL164" s="10"/>
      <c r="AM164" s="10"/>
      <c r="AN164" s="10"/>
      <c r="AO164" s="10"/>
      <c r="AP164" s="10"/>
      <c r="AQ164" s="10"/>
      <c r="AR164" s="10"/>
      <c r="AS164" s="10"/>
      <c r="AT164" s="10"/>
      <c r="AU164" s="10"/>
      <c r="AV164" s="10"/>
      <c r="AW164" s="10"/>
      <c r="AX164" s="10"/>
      <c r="AY164" s="10"/>
    </row>
    <row r="165" spans="1:51">
      <c r="A165" s="90"/>
      <c r="B165" s="90"/>
      <c r="C165" s="90"/>
      <c r="D165" s="90"/>
      <c r="E165" s="90"/>
      <c r="F165" s="90"/>
      <c r="G165" s="90"/>
      <c r="H165" s="90"/>
      <c r="I165" s="91"/>
      <c r="J165" s="65"/>
      <c r="K165" s="90"/>
      <c r="L165" s="90"/>
      <c r="M165" s="65"/>
      <c r="N165" s="65"/>
      <c r="O165" s="33"/>
      <c r="AL165" s="10"/>
      <c r="AM165" s="10"/>
      <c r="AN165" s="10"/>
      <c r="AO165" s="10"/>
      <c r="AP165" s="10"/>
      <c r="AQ165" s="10"/>
      <c r="AR165" s="10"/>
      <c r="AS165" s="10"/>
      <c r="AT165" s="10"/>
      <c r="AU165" s="10"/>
      <c r="AV165" s="10"/>
      <c r="AW165" s="10"/>
      <c r="AX165" s="10"/>
      <c r="AY165" s="10"/>
    </row>
    <row r="166" spans="1:51">
      <c r="A166" s="90"/>
      <c r="B166" s="90"/>
      <c r="C166" s="90"/>
      <c r="D166" s="90"/>
      <c r="E166" s="90"/>
      <c r="F166" s="90"/>
      <c r="G166" s="90"/>
      <c r="H166" s="90"/>
      <c r="I166" s="91"/>
      <c r="J166" s="65"/>
      <c r="K166" s="90"/>
      <c r="L166" s="90"/>
      <c r="M166" s="65"/>
      <c r="N166" s="65"/>
      <c r="O166" s="33"/>
      <c r="AL166" s="10"/>
      <c r="AM166" s="10"/>
      <c r="AN166" s="10"/>
      <c r="AO166" s="10"/>
      <c r="AP166" s="10"/>
      <c r="AQ166" s="10"/>
      <c r="AR166" s="10"/>
      <c r="AS166" s="10"/>
      <c r="AT166" s="10"/>
      <c r="AU166" s="10"/>
      <c r="AV166" s="10"/>
      <c r="AW166" s="10"/>
      <c r="AX166" s="10"/>
      <c r="AY166" s="10"/>
    </row>
    <row r="167" spans="1:51">
      <c r="A167" s="90"/>
      <c r="B167" s="90"/>
      <c r="C167" s="90"/>
      <c r="D167" s="90"/>
      <c r="E167" s="90"/>
      <c r="F167" s="90"/>
      <c r="G167" s="90"/>
      <c r="H167" s="90"/>
      <c r="I167" s="91"/>
      <c r="J167" s="65"/>
      <c r="K167" s="90"/>
      <c r="L167" s="90"/>
      <c r="M167" s="65"/>
      <c r="N167" s="65"/>
      <c r="O167" s="33"/>
      <c r="AL167" s="10"/>
      <c r="AM167" s="10"/>
      <c r="AN167" s="10"/>
      <c r="AO167" s="10"/>
      <c r="AP167" s="10"/>
      <c r="AQ167" s="10"/>
      <c r="AR167" s="10"/>
      <c r="AS167" s="10"/>
      <c r="AT167" s="10"/>
      <c r="AU167" s="10"/>
      <c r="AV167" s="10"/>
      <c r="AW167" s="10"/>
      <c r="AX167" s="10"/>
      <c r="AY167" s="10"/>
    </row>
    <row r="168" spans="1:51">
      <c r="A168" s="90"/>
      <c r="B168" s="90"/>
      <c r="C168" s="90"/>
      <c r="D168" s="90"/>
      <c r="E168" s="90"/>
      <c r="F168" s="90"/>
      <c r="G168" s="90"/>
      <c r="H168" s="90"/>
      <c r="I168" s="91"/>
      <c r="J168" s="65"/>
      <c r="K168" s="90"/>
      <c r="L168" s="90"/>
      <c r="M168" s="65"/>
      <c r="N168" s="65"/>
      <c r="O168" s="33"/>
      <c r="AL168" s="10"/>
      <c r="AM168" s="10"/>
      <c r="AN168" s="10"/>
      <c r="AO168" s="10"/>
      <c r="AP168" s="10"/>
      <c r="AQ168" s="10"/>
      <c r="AR168" s="10"/>
      <c r="AS168" s="10"/>
      <c r="AT168" s="10"/>
      <c r="AU168" s="10"/>
      <c r="AV168" s="10"/>
      <c r="AW168" s="10"/>
      <c r="AX168" s="10"/>
      <c r="AY168" s="10"/>
    </row>
    <row r="169" spans="1:51">
      <c r="A169" s="90"/>
      <c r="B169" s="90"/>
      <c r="C169" s="90"/>
      <c r="D169" s="90"/>
      <c r="E169" s="90"/>
      <c r="F169" s="90"/>
      <c r="G169" s="90"/>
      <c r="H169" s="90"/>
      <c r="I169" s="91"/>
      <c r="J169" s="65"/>
      <c r="K169" s="90"/>
      <c r="L169" s="90"/>
      <c r="M169" s="65"/>
      <c r="N169" s="65"/>
      <c r="O169" s="33"/>
      <c r="AL169" s="10"/>
      <c r="AM169" s="10"/>
      <c r="AN169" s="10"/>
      <c r="AO169" s="10"/>
      <c r="AP169" s="10"/>
      <c r="AQ169" s="10"/>
      <c r="AR169" s="10"/>
      <c r="AS169" s="10"/>
      <c r="AT169" s="10"/>
      <c r="AU169" s="10"/>
      <c r="AV169" s="10"/>
      <c r="AW169" s="10"/>
      <c r="AX169" s="10"/>
      <c r="AY169" s="10"/>
    </row>
    <row r="170" spans="1:51">
      <c r="A170" s="90"/>
      <c r="B170" s="90"/>
      <c r="C170" s="90"/>
      <c r="D170" s="90"/>
      <c r="E170" s="90"/>
      <c r="F170" s="90"/>
      <c r="G170" s="90"/>
      <c r="H170" s="90"/>
      <c r="I170" s="91"/>
      <c r="J170" s="65"/>
      <c r="K170" s="90"/>
      <c r="L170" s="90"/>
      <c r="M170" s="65"/>
      <c r="N170" s="65"/>
      <c r="O170" s="33"/>
      <c r="AL170" s="10"/>
      <c r="AM170" s="10"/>
      <c r="AN170" s="10"/>
      <c r="AO170" s="10"/>
      <c r="AP170" s="10"/>
      <c r="AQ170" s="10"/>
      <c r="AR170" s="10"/>
      <c r="AS170" s="10"/>
      <c r="AT170" s="10"/>
      <c r="AU170" s="10"/>
      <c r="AV170" s="10"/>
      <c r="AW170" s="10"/>
      <c r="AX170" s="10"/>
      <c r="AY170" s="10"/>
    </row>
  </sheetData>
  <sheetProtection algorithmName="SHA-512" hashValue="f60FBgM6/L2M8ukBvKCCmpDW/h3hZjaBREuthyleckbDXcqy5a5lwXLelEuuPVh5bzV5zxulGvjmYIdCTpRL1w==" saltValue="ZUNxY4Cv9nwmX+0MXxz5xA=="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809450DE-7F49-4E09-9BEC-433FF44C5EFC}"/>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FE5CE0D8-FF84-4300-9D70-1BD5A342E617}"/>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72345616-7B01-4EB6-8393-EF8687E0FCB4}"/>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J106:L106"/>
    <mergeCell ref="AG106:AH106"/>
    <mergeCell ref="J160:L160"/>
    <mergeCell ref="J161:L161"/>
    <mergeCell ref="J162:L162"/>
    <mergeCell ref="A108:O108"/>
    <mergeCell ref="Z109:AA109"/>
    <mergeCell ref="A102:L102"/>
    <mergeCell ref="AG102:AH102"/>
    <mergeCell ref="J103:L103"/>
    <mergeCell ref="J104:L104"/>
    <mergeCell ref="J105:L105"/>
    <mergeCell ref="AG98:AH98"/>
    <mergeCell ref="AC109:AD109"/>
    <mergeCell ref="AG109:AH109"/>
    <mergeCell ref="AG113:AH113"/>
    <mergeCell ref="AG117:AH117"/>
    <mergeCell ref="A99:O99"/>
    <mergeCell ref="H60:M60"/>
    <mergeCell ref="H61:M61"/>
    <mergeCell ref="H62:M62"/>
    <mergeCell ref="H63:M63"/>
    <mergeCell ref="A64:O64"/>
    <mergeCell ref="B65:O65"/>
    <mergeCell ref="B66:O66"/>
    <mergeCell ref="F67:O67"/>
    <mergeCell ref="A98:O9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59 M19:M59 I19:I59">
    <cfRule type="expression" dxfId="61" priority="69" stopIfTrue="1">
      <formula>F19&gt;0</formula>
    </cfRule>
  </conditionalFormatting>
  <conditionalFormatting sqref="M19:M59">
    <cfRule type="cellIs" dxfId="60" priority="70" stopIfTrue="1" operator="equal">
      <formula>"a"</formula>
    </cfRule>
  </conditionalFormatting>
  <conditionalFormatting sqref="M122 O122 M129 AA130:AA131 AD130:AD131 O131 M131:M138 AA139:AA140 AD139:AD140 O140 M140:M141">
    <cfRule type="cellIs" dxfId="59" priority="150" stopIfTrue="1" operator="equal">
      <formula>"a"</formula>
    </cfRule>
  </conditionalFormatting>
  <conditionalFormatting sqref="O115:O116 O119:O120 O123:O125 O128:O129 O132:O138 O141 O143:O148 O150:O153 O155:O159">
    <cfRule type="expression" dxfId="58" priority="149" stopIfTrue="1">
      <formula>M115=""</formula>
    </cfRule>
  </conditionalFormatting>
  <dataValidations count="4">
    <dataValidation type="whole" operator="greaterThan" allowBlank="1" showInputMessage="1" showErrorMessage="1" sqref="G19:G59" xr:uid="{00000000-0002-0000-0400-000001000000}">
      <formula1>1</formula1>
    </dataValidation>
    <dataValidation type="decimal" operator="greaterThan" allowBlank="1" showInputMessage="1" showErrorMessage="1" sqref="N18:O18 M18:M59" xr:uid="{00000000-0002-0000-0400-000002000000}">
      <formula1>0</formula1>
    </dataValidation>
    <dataValidation allowBlank="1" showInputMessage="1" showErrorMessage="1" error="Enter Direct or Bought-out only" sqref="O67:O65417 O19:O64 N15 O1:O14 O16:O17" xr:uid="{00000000-0002-0000-0400-000003000000}"/>
    <dataValidation type="list" operator="greaterThan" allowBlank="1" showInputMessage="1" showErrorMessage="1" sqref="I19:I59" xr:uid="{D3FFD541-DD8F-49FC-ADD2-3F6AED524904}">
      <formula1>"0%,5%,12%,18%,28%"</formula1>
    </dataValidation>
  </dataValidations>
  <printOptions horizontalCentered="1"/>
  <pageMargins left="0.25" right="0.25" top="0.75" bottom="0.75" header="0.3" footer="0.3"/>
  <pageSetup paperSize="9" scale="50" fitToHeight="0" orientation="landscape" r:id="rId5"/>
  <headerFooter alignWithMargins="0">
    <oddHeader>&amp;C&amp;"Aptos"&amp;12&amp;KFF0000 डेटा वर्गीकरण : प्रतिबंधित/RESTRICTED&amp;1#_x000D_</oddHeader>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48"/>
  <sheetViews>
    <sheetView view="pageBreakPreview" topLeftCell="A6" zoomScale="85" zoomScaleNormal="100" zoomScaleSheetLayoutView="85" workbookViewId="0">
      <selection activeCell="I19" sqref="I19:I59"/>
    </sheetView>
  </sheetViews>
  <sheetFormatPr defaultRowHeight="16.5"/>
  <cols>
    <col min="1" max="1" width="9.75" style="225" customWidth="1"/>
    <col min="2" max="2" width="14.5" style="225" customWidth="1"/>
    <col min="3" max="3" width="8" style="225" bestFit="1" customWidth="1"/>
    <col min="4" max="4" width="31.75" style="225" bestFit="1" customWidth="1"/>
    <col min="5" max="5" width="13.5" style="225" bestFit="1" customWidth="1"/>
    <col min="6" max="6" width="60" style="226" customWidth="1"/>
    <col min="7" max="7" width="6.375" style="225" customWidth="1"/>
    <col min="8" max="8" width="10.375" style="225" customWidth="1"/>
    <col min="9" max="9" width="17.375" style="227" customWidth="1"/>
    <col min="10" max="10" width="17.5" style="227" customWidth="1"/>
    <col min="11" max="11" width="9" style="216" hidden="1" customWidth="1"/>
    <col min="12" max="13" width="9" style="217" customWidth="1"/>
    <col min="14" max="20" width="9" style="216" customWidth="1"/>
    <col min="21" max="32" width="9" style="216"/>
    <col min="33" max="16384" width="9" style="217"/>
  </cols>
  <sheetData>
    <row r="1" spans="1:36" ht="18" customHeight="1">
      <c r="A1" s="211" t="str">
        <f>Cover!B3</f>
        <v>Specification No: CC/NT/W-OPGW/DOM/A10/26/06343</v>
      </c>
      <c r="B1" s="211"/>
      <c r="C1" s="211"/>
      <c r="D1" s="211"/>
      <c r="E1" s="211"/>
      <c r="F1" s="212"/>
      <c r="G1" s="213"/>
      <c r="H1" s="213"/>
      <c r="I1" s="214"/>
      <c r="J1" s="215" t="s">
        <v>112</v>
      </c>
    </row>
    <row r="2" spans="1:36" ht="6.75" customHeight="1">
      <c r="A2" s="218"/>
      <c r="B2" s="218"/>
      <c r="C2" s="218"/>
      <c r="D2" s="218"/>
      <c r="E2" s="218"/>
      <c r="F2" s="219"/>
      <c r="G2" s="218"/>
      <c r="H2" s="218"/>
      <c r="I2" s="217"/>
      <c r="J2" s="217"/>
    </row>
    <row r="3" spans="1:36" ht="75.75" customHeight="1">
      <c r="A3" s="884" t="str">
        <f>Cover!$B$2</f>
        <v>OPGW Package -07: OPGW Supply &amp; Installation Package in WR-I region under Scheme for Installation of OPGW &amp; associated communication systems on the existing ISTS lines in WR Region</v>
      </c>
      <c r="B3" s="884"/>
      <c r="C3" s="884"/>
      <c r="D3" s="884"/>
      <c r="E3" s="884"/>
      <c r="F3" s="884"/>
      <c r="G3" s="884"/>
      <c r="H3" s="884"/>
      <c r="I3" s="884"/>
      <c r="J3" s="884"/>
      <c r="K3" s="220"/>
      <c r="L3" s="221"/>
      <c r="M3" s="222"/>
      <c r="O3" s="223"/>
      <c r="R3" s="906"/>
      <c r="S3" s="906"/>
      <c r="AG3" s="216"/>
      <c r="AH3" s="216"/>
      <c r="AI3" s="216"/>
      <c r="AJ3" s="216"/>
    </row>
    <row r="4" spans="1:36" ht="21.95" customHeight="1">
      <c r="A4" s="907" t="s">
        <v>4</v>
      </c>
      <c r="B4" s="907"/>
      <c r="C4" s="907"/>
      <c r="D4" s="907"/>
      <c r="E4" s="907"/>
      <c r="F4" s="907"/>
      <c r="G4" s="907"/>
      <c r="H4" s="907"/>
      <c r="I4" s="907"/>
      <c r="J4" s="907"/>
      <c r="K4" s="224"/>
    </row>
    <row r="5" spans="1:36" ht="15" customHeight="1">
      <c r="J5" s="217"/>
    </row>
    <row r="6" spans="1:36" ht="18" customHeight="1">
      <c r="A6" s="228" t="str">
        <f>'Sch-1'!A6</f>
        <v>Bidder’s Name and Address (Sole Bidder) :</v>
      </c>
      <c r="B6" s="228"/>
      <c r="C6" s="228"/>
      <c r="D6" s="228"/>
      <c r="E6" s="229"/>
      <c r="F6" s="230"/>
      <c r="G6" s="231"/>
      <c r="H6" s="231"/>
      <c r="I6" s="232" t="s">
        <v>5</v>
      </c>
      <c r="J6" s="217"/>
      <c r="K6" s="233"/>
    </row>
    <row r="7" spans="1:36">
      <c r="A7" s="908"/>
      <c r="B7" s="908"/>
      <c r="C7" s="908"/>
      <c r="D7" s="908"/>
      <c r="E7" s="908"/>
      <c r="F7" s="908"/>
      <c r="G7" s="908"/>
      <c r="H7" s="908"/>
      <c r="I7" s="234" t="s">
        <v>6</v>
      </c>
      <c r="J7" s="217"/>
      <c r="K7" s="233"/>
    </row>
    <row r="8" spans="1:36" ht="18" customHeight="1">
      <c r="A8" s="909" t="s">
        <v>7</v>
      </c>
      <c r="B8" s="909"/>
      <c r="C8" s="910" t="s">
        <v>49</v>
      </c>
      <c r="D8" s="910"/>
      <c r="E8" s="910"/>
      <c r="I8" s="234" t="s">
        <v>8</v>
      </c>
      <c r="J8" s="217"/>
      <c r="K8" s="233"/>
    </row>
    <row r="9" spans="1:36" ht="18" customHeight="1">
      <c r="A9" s="909" t="s">
        <v>9</v>
      </c>
      <c r="B9" s="909"/>
      <c r="C9" s="910" t="str">
        <f>'Sch-1'!C8:E8</f>
        <v/>
      </c>
      <c r="D9" s="910"/>
      <c r="E9" s="910"/>
      <c r="I9" s="234" t="s">
        <v>10</v>
      </c>
      <c r="J9" s="217"/>
      <c r="K9" s="233"/>
    </row>
    <row r="10" spans="1:36" ht="18" customHeight="1">
      <c r="A10" s="231"/>
      <c r="B10" s="231"/>
      <c r="C10" s="910" t="str">
        <f>'Sch-1'!C9:E9</f>
        <v/>
      </c>
      <c r="D10" s="910"/>
      <c r="E10" s="910"/>
      <c r="I10" s="234" t="s">
        <v>11</v>
      </c>
      <c r="J10" s="217"/>
      <c r="K10" s="233"/>
    </row>
    <row r="11" spans="1:36" ht="18" customHeight="1">
      <c r="A11" s="231"/>
      <c r="B11" s="231"/>
      <c r="C11" s="910" t="str">
        <f>'Sch-1'!C10:E10</f>
        <v/>
      </c>
      <c r="D11" s="910"/>
      <c r="E11" s="910"/>
      <c r="I11" s="234" t="s">
        <v>12</v>
      </c>
      <c r="J11" s="217"/>
      <c r="K11" s="233"/>
    </row>
    <row r="12" spans="1:36" ht="18" customHeight="1">
      <c r="A12" s="231"/>
      <c r="B12" s="231"/>
      <c r="C12" s="235" t="str">
        <f>'Sch-1'!C11:E11</f>
        <v/>
      </c>
      <c r="D12" s="235"/>
      <c r="E12" s="235"/>
      <c r="I12" s="234"/>
      <c r="J12" s="217"/>
      <c r="K12" s="233"/>
    </row>
    <row r="13" spans="1:36" ht="18" customHeight="1">
      <c r="A13" s="231"/>
      <c r="B13" s="231"/>
      <c r="C13" s="231"/>
      <c r="D13" s="231"/>
      <c r="E13" s="231"/>
      <c r="F13" s="235"/>
      <c r="G13" s="753"/>
      <c r="H13" s="753"/>
      <c r="I13" s="234"/>
      <c r="J13" s="217"/>
      <c r="K13" s="233"/>
    </row>
    <row r="14" spans="1:36" s="237" customFormat="1" ht="25.5" customHeight="1">
      <c r="A14" s="913" t="s">
        <v>113</v>
      </c>
      <c r="B14" s="913"/>
      <c r="C14" s="913"/>
      <c r="D14" s="913"/>
      <c r="E14" s="913"/>
      <c r="F14" s="913"/>
      <c r="G14" s="913"/>
      <c r="H14" s="913"/>
      <c r="I14" s="913"/>
      <c r="J14" s="913"/>
      <c r="K14" s="236"/>
      <c r="N14" s="238"/>
      <c r="O14" s="238"/>
      <c r="P14" s="238"/>
      <c r="Q14" s="238"/>
      <c r="R14" s="238"/>
      <c r="S14" s="238"/>
      <c r="T14" s="238"/>
      <c r="U14" s="238"/>
      <c r="V14" s="238"/>
      <c r="W14" s="238"/>
      <c r="X14" s="238"/>
      <c r="Y14" s="238"/>
      <c r="Z14" s="238"/>
      <c r="AA14" s="238"/>
      <c r="AB14" s="238"/>
      <c r="AC14" s="238"/>
      <c r="AD14" s="238"/>
      <c r="AE14" s="238"/>
      <c r="AF14" s="238"/>
    </row>
    <row r="15" spans="1:36">
      <c r="A15" s="231"/>
      <c r="B15" s="231"/>
      <c r="C15" s="231"/>
      <c r="D15" s="231"/>
      <c r="E15" s="231"/>
      <c r="F15" s="239"/>
      <c r="G15" s="229"/>
      <c r="H15" s="229"/>
      <c r="I15" s="914" t="s">
        <v>15</v>
      </c>
      <c r="J15" s="914"/>
      <c r="K15" s="240"/>
    </row>
    <row r="16" spans="1:36" ht="90">
      <c r="A16" s="800" t="s">
        <v>17</v>
      </c>
      <c r="B16" s="800" t="s">
        <v>18</v>
      </c>
      <c r="C16" s="800" t="s">
        <v>19</v>
      </c>
      <c r="D16" s="800" t="s">
        <v>20</v>
      </c>
      <c r="E16" s="800" t="s">
        <v>21</v>
      </c>
      <c r="F16" s="801" t="s">
        <v>114</v>
      </c>
      <c r="G16" s="802" t="s">
        <v>27</v>
      </c>
      <c r="H16" s="802" t="s">
        <v>115</v>
      </c>
      <c r="I16" s="800" t="s">
        <v>116</v>
      </c>
      <c r="J16" s="800" t="s">
        <v>117</v>
      </c>
    </row>
    <row r="17" spans="1:51">
      <c r="A17" s="241">
        <v>1</v>
      </c>
      <c r="B17" s="241">
        <v>2</v>
      </c>
      <c r="C17" s="241">
        <v>3</v>
      </c>
      <c r="D17" s="241">
        <v>4</v>
      </c>
      <c r="E17" s="241">
        <v>5</v>
      </c>
      <c r="F17" s="241">
        <v>4</v>
      </c>
      <c r="G17" s="241">
        <v>5</v>
      </c>
      <c r="H17" s="241">
        <v>6</v>
      </c>
      <c r="I17" s="241">
        <v>7</v>
      </c>
      <c r="J17" s="241" t="s">
        <v>118</v>
      </c>
      <c r="K17" s="242"/>
    </row>
    <row r="18" spans="1:51" s="10" customFormat="1" ht="18.75">
      <c r="A18" s="791" t="str">
        <f>'Sch-1'!A18</f>
        <v>I</v>
      </c>
      <c r="B18" s="770" t="str">
        <f>'Sch-1'!B18</f>
        <v xml:space="preserve">OPGW-07 (OPGW-WR1 38NCT)        </v>
      </c>
      <c r="C18" s="772"/>
      <c r="D18" s="772"/>
      <c r="E18" s="772"/>
      <c r="F18" s="772"/>
      <c r="G18" s="772"/>
      <c r="H18" s="772"/>
      <c r="I18" s="772"/>
      <c r="J18" s="780"/>
      <c r="K18" s="716"/>
      <c r="L18" s="792"/>
      <c r="M18" s="792"/>
      <c r="N18" s="792"/>
      <c r="O18" s="216"/>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7" customFormat="1" ht="31.5">
      <c r="A19" s="243">
        <v>1</v>
      </c>
      <c r="B19" s="705">
        <v>7000037154</v>
      </c>
      <c r="C19" s="705">
        <v>10</v>
      </c>
      <c r="D19" s="705" t="s">
        <v>411</v>
      </c>
      <c r="E19" s="705">
        <v>1000030941</v>
      </c>
      <c r="F19" s="705" t="s">
        <v>371</v>
      </c>
      <c r="G19" s="705" t="s">
        <v>332</v>
      </c>
      <c r="H19" s="706">
        <v>3123.8850000000002</v>
      </c>
      <c r="I19" s="244"/>
      <c r="J19" s="799" t="str">
        <f>IF(I19=0,"Included",IF(ISERROR(H19*I19),ROUND(I19,2),ROUND(H19*I19,2)))</f>
        <v>Included</v>
      </c>
      <c r="K19" s="245">
        <f t="shared" ref="K19:K54" si="0">+H19*I19</f>
        <v>0</v>
      </c>
      <c r="M19" s="217"/>
    </row>
    <row r="20" spans="1:51" s="227" customFormat="1" ht="31.5">
      <c r="A20" s="243">
        <v>2</v>
      </c>
      <c r="B20" s="705">
        <v>7000037155</v>
      </c>
      <c r="C20" s="705">
        <v>10</v>
      </c>
      <c r="D20" s="705" t="s">
        <v>411</v>
      </c>
      <c r="E20" s="705">
        <v>1000020445</v>
      </c>
      <c r="F20" s="705" t="s">
        <v>372</v>
      </c>
      <c r="G20" s="705" t="s">
        <v>34</v>
      </c>
      <c r="H20" s="827">
        <v>5931</v>
      </c>
      <c r="I20" s="244"/>
      <c r="J20" s="799" t="str">
        <f t="shared" ref="J20:J59" si="1">IF(I20=0,"Included",IF(ISERROR(H20*I20),ROUND(I20,2),ROUND(H20*I20,2)))</f>
        <v>Included</v>
      </c>
      <c r="K20" s="245">
        <f t="shared" si="0"/>
        <v>0</v>
      </c>
      <c r="M20" s="217"/>
    </row>
    <row r="21" spans="1:51" s="227" customFormat="1" ht="31.5">
      <c r="A21" s="243">
        <v>3</v>
      </c>
      <c r="B21" s="705">
        <v>7000037156</v>
      </c>
      <c r="C21" s="705">
        <v>10</v>
      </c>
      <c r="D21" s="705" t="s">
        <v>411</v>
      </c>
      <c r="E21" s="705">
        <v>1000033143</v>
      </c>
      <c r="F21" s="705" t="s">
        <v>376</v>
      </c>
      <c r="G21" s="705" t="s">
        <v>333</v>
      </c>
      <c r="H21" s="827">
        <v>100</v>
      </c>
      <c r="I21" s="244"/>
      <c r="J21" s="799" t="str">
        <f t="shared" si="1"/>
        <v>Included</v>
      </c>
      <c r="K21" s="245">
        <f t="shared" si="0"/>
        <v>0</v>
      </c>
      <c r="M21" s="217"/>
    </row>
    <row r="22" spans="1:51" s="227" customFormat="1" ht="31.5">
      <c r="A22" s="243">
        <v>4</v>
      </c>
      <c r="B22" s="705">
        <v>7000037157</v>
      </c>
      <c r="C22" s="705">
        <v>10</v>
      </c>
      <c r="D22" s="705" t="s">
        <v>411</v>
      </c>
      <c r="E22" s="705">
        <v>1000031040</v>
      </c>
      <c r="F22" s="705" t="s">
        <v>374</v>
      </c>
      <c r="G22" s="705" t="s">
        <v>333</v>
      </c>
      <c r="H22" s="827">
        <v>518</v>
      </c>
      <c r="I22" s="244"/>
      <c r="J22" s="799" t="str">
        <f t="shared" si="1"/>
        <v>Included</v>
      </c>
      <c r="K22" s="245">
        <f t="shared" si="0"/>
        <v>0</v>
      </c>
      <c r="M22" s="217"/>
    </row>
    <row r="23" spans="1:51" s="227" customFormat="1" ht="31.5">
      <c r="A23" s="243">
        <v>5</v>
      </c>
      <c r="B23" s="705">
        <v>7000037158</v>
      </c>
      <c r="C23" s="705">
        <v>10</v>
      </c>
      <c r="D23" s="705" t="s">
        <v>411</v>
      </c>
      <c r="E23" s="705">
        <v>1000033147</v>
      </c>
      <c r="F23" s="705" t="s">
        <v>375</v>
      </c>
      <c r="G23" s="705" t="s">
        <v>333</v>
      </c>
      <c r="H23" s="827">
        <v>1273</v>
      </c>
      <c r="I23" s="244"/>
      <c r="J23" s="799" t="str">
        <f t="shared" si="1"/>
        <v>Included</v>
      </c>
      <c r="K23" s="245">
        <f t="shared" si="0"/>
        <v>0</v>
      </c>
      <c r="M23" s="217"/>
    </row>
    <row r="24" spans="1:51" s="227" customFormat="1" ht="31.5">
      <c r="A24" s="243">
        <v>6</v>
      </c>
      <c r="B24" s="705">
        <v>7000037159</v>
      </c>
      <c r="C24" s="705">
        <v>10</v>
      </c>
      <c r="D24" s="705" t="s">
        <v>411</v>
      </c>
      <c r="E24" s="705">
        <v>1000033145</v>
      </c>
      <c r="F24" s="705" t="s">
        <v>373</v>
      </c>
      <c r="G24" s="705" t="s">
        <v>333</v>
      </c>
      <c r="H24" s="827">
        <v>26</v>
      </c>
      <c r="I24" s="244"/>
      <c r="J24" s="799" t="str">
        <f t="shared" si="1"/>
        <v>Included</v>
      </c>
      <c r="K24" s="245">
        <f t="shared" si="0"/>
        <v>0</v>
      </c>
      <c r="M24" s="217"/>
    </row>
    <row r="25" spans="1:51" s="227" customFormat="1" ht="31.5">
      <c r="A25" s="243">
        <v>7</v>
      </c>
      <c r="B25" s="705">
        <v>7000037160</v>
      </c>
      <c r="C25" s="705">
        <v>10</v>
      </c>
      <c r="D25" s="705" t="s">
        <v>411</v>
      </c>
      <c r="E25" s="705">
        <v>1000022418</v>
      </c>
      <c r="F25" s="705" t="s">
        <v>377</v>
      </c>
      <c r="G25" s="705" t="s">
        <v>34</v>
      </c>
      <c r="H25" s="827">
        <v>35174</v>
      </c>
      <c r="I25" s="244"/>
      <c r="J25" s="799" t="str">
        <f t="shared" si="1"/>
        <v>Included</v>
      </c>
      <c r="K25" s="245">
        <f t="shared" si="0"/>
        <v>0</v>
      </c>
      <c r="M25" s="217"/>
    </row>
    <row r="26" spans="1:51" s="227" customFormat="1" ht="31.5">
      <c r="A26" s="243">
        <v>8</v>
      </c>
      <c r="B26" s="705">
        <v>7000037161</v>
      </c>
      <c r="C26" s="705">
        <v>10</v>
      </c>
      <c r="D26" s="705" t="s">
        <v>411</v>
      </c>
      <c r="E26" s="705">
        <v>1000010820</v>
      </c>
      <c r="F26" s="705" t="s">
        <v>378</v>
      </c>
      <c r="G26" s="705" t="s">
        <v>34</v>
      </c>
      <c r="H26" s="827">
        <v>29520</v>
      </c>
      <c r="I26" s="244"/>
      <c r="J26" s="799" t="str">
        <f t="shared" si="1"/>
        <v>Included</v>
      </c>
      <c r="K26" s="245">
        <f t="shared" si="0"/>
        <v>0</v>
      </c>
      <c r="M26" s="217"/>
    </row>
    <row r="27" spans="1:51" s="227" customFormat="1" ht="31.5">
      <c r="A27" s="243">
        <v>9</v>
      </c>
      <c r="B27" s="705">
        <v>7000037162</v>
      </c>
      <c r="C27" s="705">
        <v>10</v>
      </c>
      <c r="D27" s="705" t="s">
        <v>411</v>
      </c>
      <c r="E27" s="705">
        <v>1000014201</v>
      </c>
      <c r="F27" s="705" t="s">
        <v>379</v>
      </c>
      <c r="G27" s="705" t="s">
        <v>34</v>
      </c>
      <c r="H27" s="827">
        <v>624</v>
      </c>
      <c r="I27" s="244"/>
      <c r="J27" s="799" t="str">
        <f t="shared" si="1"/>
        <v>Included</v>
      </c>
      <c r="K27" s="245">
        <f t="shared" si="0"/>
        <v>0</v>
      </c>
      <c r="M27" s="217"/>
    </row>
    <row r="28" spans="1:51" s="227" customFormat="1" ht="31.5">
      <c r="A28" s="243">
        <v>10</v>
      </c>
      <c r="B28" s="705">
        <v>7000037163</v>
      </c>
      <c r="C28" s="705">
        <v>10</v>
      </c>
      <c r="D28" s="705" t="s">
        <v>411</v>
      </c>
      <c r="E28" s="705">
        <v>1000037546</v>
      </c>
      <c r="F28" s="705" t="s">
        <v>347</v>
      </c>
      <c r="G28" s="705" t="s">
        <v>332</v>
      </c>
      <c r="H28" s="827">
        <v>12.5</v>
      </c>
      <c r="I28" s="244"/>
      <c r="J28" s="799" t="str">
        <f t="shared" si="1"/>
        <v>Included</v>
      </c>
      <c r="K28" s="245">
        <f t="shared" si="0"/>
        <v>0</v>
      </c>
      <c r="M28" s="217"/>
    </row>
    <row r="29" spans="1:51" s="227" customFormat="1" ht="31.5">
      <c r="A29" s="243">
        <v>11</v>
      </c>
      <c r="B29" s="705">
        <v>7000037164</v>
      </c>
      <c r="C29" s="705">
        <v>10</v>
      </c>
      <c r="D29" s="705" t="s">
        <v>411</v>
      </c>
      <c r="E29" s="705">
        <v>1000076810</v>
      </c>
      <c r="F29" s="705" t="s">
        <v>381</v>
      </c>
      <c r="G29" s="705" t="s">
        <v>332</v>
      </c>
      <c r="H29" s="827">
        <v>140</v>
      </c>
      <c r="I29" s="244"/>
      <c r="J29" s="799" t="str">
        <f t="shared" si="1"/>
        <v>Included</v>
      </c>
      <c r="K29" s="245">
        <f t="shared" si="0"/>
        <v>0</v>
      </c>
      <c r="M29" s="217"/>
    </row>
    <row r="30" spans="1:51" s="227" customFormat="1" ht="31.5">
      <c r="A30" s="243">
        <v>12</v>
      </c>
      <c r="B30" s="705">
        <v>7000037165</v>
      </c>
      <c r="C30" s="705">
        <v>10</v>
      </c>
      <c r="D30" s="705" t="s">
        <v>411</v>
      </c>
      <c r="E30" s="705">
        <v>1000076816</v>
      </c>
      <c r="F30" s="705" t="s">
        <v>382</v>
      </c>
      <c r="G30" s="705" t="s">
        <v>34</v>
      </c>
      <c r="H30" s="827">
        <v>357</v>
      </c>
      <c r="I30" s="244"/>
      <c r="J30" s="799" t="str">
        <f t="shared" si="1"/>
        <v>Included</v>
      </c>
      <c r="K30" s="245">
        <f t="shared" si="0"/>
        <v>0</v>
      </c>
      <c r="M30" s="217"/>
    </row>
    <row r="31" spans="1:51" s="227" customFormat="1" ht="31.5">
      <c r="A31" s="243">
        <v>13</v>
      </c>
      <c r="B31" s="705">
        <v>7000037166</v>
      </c>
      <c r="C31" s="705">
        <v>10</v>
      </c>
      <c r="D31" s="705" t="s">
        <v>411</v>
      </c>
      <c r="E31" s="705">
        <v>1000076817</v>
      </c>
      <c r="F31" s="705" t="s">
        <v>386</v>
      </c>
      <c r="G31" s="705" t="s">
        <v>333</v>
      </c>
      <c r="H31" s="827">
        <v>7</v>
      </c>
      <c r="I31" s="244"/>
      <c r="J31" s="799" t="str">
        <f t="shared" si="1"/>
        <v>Included</v>
      </c>
      <c r="K31" s="245">
        <f t="shared" si="0"/>
        <v>0</v>
      </c>
      <c r="M31" s="217"/>
    </row>
    <row r="32" spans="1:51" s="227" customFormat="1" ht="31.5">
      <c r="A32" s="243">
        <v>14</v>
      </c>
      <c r="B32" s="705">
        <v>7000037167</v>
      </c>
      <c r="C32" s="705">
        <v>10</v>
      </c>
      <c r="D32" s="705" t="s">
        <v>411</v>
      </c>
      <c r="E32" s="705">
        <v>1000076813</v>
      </c>
      <c r="F32" s="705" t="s">
        <v>384</v>
      </c>
      <c r="G32" s="705" t="s">
        <v>333</v>
      </c>
      <c r="H32" s="827">
        <v>21</v>
      </c>
      <c r="I32" s="244"/>
      <c r="J32" s="799" t="str">
        <f t="shared" si="1"/>
        <v>Included</v>
      </c>
      <c r="K32" s="245">
        <f t="shared" si="0"/>
        <v>0</v>
      </c>
      <c r="M32" s="217"/>
    </row>
    <row r="33" spans="1:13" s="227" customFormat="1" ht="31.5">
      <c r="A33" s="243">
        <v>15</v>
      </c>
      <c r="B33" s="705">
        <v>7000037168</v>
      </c>
      <c r="C33" s="705">
        <v>10</v>
      </c>
      <c r="D33" s="705" t="s">
        <v>411</v>
      </c>
      <c r="E33" s="705">
        <v>1000076815</v>
      </c>
      <c r="F33" s="705" t="s">
        <v>385</v>
      </c>
      <c r="G33" s="705" t="s">
        <v>333</v>
      </c>
      <c r="H33" s="827">
        <v>28</v>
      </c>
      <c r="I33" s="244"/>
      <c r="J33" s="799" t="str">
        <f t="shared" si="1"/>
        <v>Included</v>
      </c>
      <c r="K33" s="245">
        <f t="shared" si="0"/>
        <v>0</v>
      </c>
      <c r="M33" s="217"/>
    </row>
    <row r="34" spans="1:13" s="227" customFormat="1" ht="31.5">
      <c r="A34" s="243">
        <v>16</v>
      </c>
      <c r="B34" s="705">
        <v>7000037169</v>
      </c>
      <c r="C34" s="705">
        <v>10</v>
      </c>
      <c r="D34" s="705" t="s">
        <v>411</v>
      </c>
      <c r="E34" s="705">
        <v>1000076811</v>
      </c>
      <c r="F34" s="705" t="s">
        <v>383</v>
      </c>
      <c r="G34" s="705" t="s">
        <v>333</v>
      </c>
      <c r="H34" s="827">
        <v>7</v>
      </c>
      <c r="I34" s="244"/>
      <c r="J34" s="799" t="str">
        <f t="shared" si="1"/>
        <v>Included</v>
      </c>
      <c r="K34" s="245">
        <f t="shared" si="0"/>
        <v>0</v>
      </c>
      <c r="M34" s="217"/>
    </row>
    <row r="35" spans="1:13" s="227" customFormat="1" ht="31.5">
      <c r="A35" s="243">
        <v>17</v>
      </c>
      <c r="B35" s="705">
        <v>7000037170</v>
      </c>
      <c r="C35" s="705">
        <v>10</v>
      </c>
      <c r="D35" s="705" t="s">
        <v>411</v>
      </c>
      <c r="E35" s="705">
        <v>1000076818</v>
      </c>
      <c r="F35" s="705" t="s">
        <v>387</v>
      </c>
      <c r="G35" s="705" t="s">
        <v>34</v>
      </c>
      <c r="H35" s="827">
        <v>1792</v>
      </c>
      <c r="I35" s="244"/>
      <c r="J35" s="799" t="str">
        <f t="shared" si="1"/>
        <v>Included</v>
      </c>
      <c r="K35" s="245">
        <f t="shared" si="0"/>
        <v>0</v>
      </c>
      <c r="M35" s="217"/>
    </row>
    <row r="36" spans="1:13" s="227" customFormat="1" ht="31.5">
      <c r="A36" s="243">
        <v>18</v>
      </c>
      <c r="B36" s="705">
        <v>7000037171</v>
      </c>
      <c r="C36" s="705">
        <v>10</v>
      </c>
      <c r="D36" s="705" t="s">
        <v>411</v>
      </c>
      <c r="E36" s="705">
        <v>1000076812</v>
      </c>
      <c r="F36" s="705" t="s">
        <v>388</v>
      </c>
      <c r="G36" s="705" t="s">
        <v>34</v>
      </c>
      <c r="H36" s="827">
        <v>1169</v>
      </c>
      <c r="I36" s="244"/>
      <c r="J36" s="799" t="str">
        <f t="shared" si="1"/>
        <v>Included</v>
      </c>
      <c r="K36" s="245">
        <f t="shared" si="0"/>
        <v>0</v>
      </c>
      <c r="M36" s="217"/>
    </row>
    <row r="37" spans="1:13" s="227" customFormat="1" ht="31.5">
      <c r="A37" s="243">
        <v>19</v>
      </c>
      <c r="B37" s="705">
        <v>7000037172</v>
      </c>
      <c r="C37" s="705">
        <v>10</v>
      </c>
      <c r="D37" s="705" t="s">
        <v>411</v>
      </c>
      <c r="E37" s="705">
        <v>1000076814</v>
      </c>
      <c r="F37" s="705" t="s">
        <v>389</v>
      </c>
      <c r="G37" s="705" t="s">
        <v>34</v>
      </c>
      <c r="H37" s="827">
        <v>35</v>
      </c>
      <c r="I37" s="244"/>
      <c r="J37" s="799" t="str">
        <f t="shared" si="1"/>
        <v>Included</v>
      </c>
      <c r="K37" s="245">
        <f t="shared" si="0"/>
        <v>0</v>
      </c>
      <c r="M37" s="217"/>
    </row>
    <row r="38" spans="1:13" s="227" customFormat="1" ht="31.5">
      <c r="A38" s="243">
        <v>20</v>
      </c>
      <c r="B38" s="705">
        <v>7000037173</v>
      </c>
      <c r="C38" s="705">
        <v>10</v>
      </c>
      <c r="D38" s="705" t="s">
        <v>411</v>
      </c>
      <c r="E38" s="705">
        <v>1000076809</v>
      </c>
      <c r="F38" s="705" t="s">
        <v>380</v>
      </c>
      <c r="G38" s="705" t="s">
        <v>332</v>
      </c>
      <c r="H38" s="827">
        <v>3.5</v>
      </c>
      <c r="I38" s="244"/>
      <c r="J38" s="799" t="str">
        <f t="shared" si="1"/>
        <v>Included</v>
      </c>
      <c r="K38" s="245">
        <f t="shared" si="0"/>
        <v>0</v>
      </c>
      <c r="M38" s="217"/>
    </row>
    <row r="39" spans="1:13" s="227" customFormat="1" ht="31.5">
      <c r="A39" s="243">
        <v>21</v>
      </c>
      <c r="B39" s="705">
        <v>7000037174</v>
      </c>
      <c r="C39" s="705">
        <v>10</v>
      </c>
      <c r="D39" s="705" t="s">
        <v>411</v>
      </c>
      <c r="E39" s="705">
        <v>1000023471</v>
      </c>
      <c r="F39" s="705" t="s">
        <v>370</v>
      </c>
      <c r="G39" s="705" t="s">
        <v>34</v>
      </c>
      <c r="H39" s="827">
        <v>32</v>
      </c>
      <c r="I39" s="244"/>
      <c r="J39" s="799" t="str">
        <f t="shared" si="1"/>
        <v>Included</v>
      </c>
      <c r="K39" s="245">
        <f t="shared" si="0"/>
        <v>0</v>
      </c>
      <c r="M39" s="217"/>
    </row>
    <row r="40" spans="1:13" s="227" customFormat="1" ht="31.5">
      <c r="A40" s="243">
        <v>22</v>
      </c>
      <c r="B40" s="705">
        <v>7000037175</v>
      </c>
      <c r="C40" s="705">
        <v>10</v>
      </c>
      <c r="D40" s="705" t="s">
        <v>412</v>
      </c>
      <c r="E40" s="705">
        <v>1000030941</v>
      </c>
      <c r="F40" s="705" t="s">
        <v>371</v>
      </c>
      <c r="G40" s="705" t="s">
        <v>332</v>
      </c>
      <c r="H40" s="827">
        <v>109.4</v>
      </c>
      <c r="I40" s="244"/>
      <c r="J40" s="799" t="str">
        <f t="shared" si="1"/>
        <v>Included</v>
      </c>
      <c r="K40" s="245">
        <f t="shared" si="0"/>
        <v>0</v>
      </c>
      <c r="M40" s="217"/>
    </row>
    <row r="41" spans="1:13" s="227" customFormat="1" ht="31.5">
      <c r="A41" s="243">
        <v>23</v>
      </c>
      <c r="B41" s="705">
        <v>7000037176</v>
      </c>
      <c r="C41" s="705">
        <v>10</v>
      </c>
      <c r="D41" s="705" t="s">
        <v>412</v>
      </c>
      <c r="E41" s="705">
        <v>1000020445</v>
      </c>
      <c r="F41" s="705" t="s">
        <v>372</v>
      </c>
      <c r="G41" s="705" t="s">
        <v>34</v>
      </c>
      <c r="H41" s="827">
        <v>216</v>
      </c>
      <c r="I41" s="244"/>
      <c r="J41" s="799" t="str">
        <f t="shared" si="1"/>
        <v>Included</v>
      </c>
      <c r="K41" s="245">
        <f t="shared" si="0"/>
        <v>0</v>
      </c>
      <c r="M41" s="217"/>
    </row>
    <row r="42" spans="1:13" s="227" customFormat="1" ht="31.5">
      <c r="A42" s="243">
        <v>24</v>
      </c>
      <c r="B42" s="705">
        <v>7000037177</v>
      </c>
      <c r="C42" s="705">
        <v>10</v>
      </c>
      <c r="D42" s="705" t="s">
        <v>412</v>
      </c>
      <c r="E42" s="705">
        <v>1000033143</v>
      </c>
      <c r="F42" s="705" t="s">
        <v>376</v>
      </c>
      <c r="G42" s="705" t="s">
        <v>333</v>
      </c>
      <c r="H42" s="827">
        <v>12</v>
      </c>
      <c r="I42" s="244"/>
      <c r="J42" s="799" t="str">
        <f t="shared" si="1"/>
        <v>Included</v>
      </c>
      <c r="K42" s="245">
        <f t="shared" si="0"/>
        <v>0</v>
      </c>
      <c r="M42" s="217"/>
    </row>
    <row r="43" spans="1:13" s="227" customFormat="1" ht="31.5">
      <c r="A43" s="243">
        <v>25</v>
      </c>
      <c r="B43" s="705">
        <v>7000037178</v>
      </c>
      <c r="C43" s="705">
        <v>10</v>
      </c>
      <c r="D43" s="705" t="s">
        <v>412</v>
      </c>
      <c r="E43" s="705">
        <v>1000031040</v>
      </c>
      <c r="F43" s="705" t="s">
        <v>374</v>
      </c>
      <c r="G43" s="705" t="s">
        <v>333</v>
      </c>
      <c r="H43" s="827">
        <v>23</v>
      </c>
      <c r="I43" s="244"/>
      <c r="J43" s="799" t="str">
        <f t="shared" si="1"/>
        <v>Included</v>
      </c>
      <c r="K43" s="245">
        <f t="shared" si="0"/>
        <v>0</v>
      </c>
      <c r="M43" s="217"/>
    </row>
    <row r="44" spans="1:13" s="227" customFormat="1" ht="31.5">
      <c r="A44" s="243">
        <v>26</v>
      </c>
      <c r="B44" s="705">
        <v>7000037179</v>
      </c>
      <c r="C44" s="705">
        <v>10</v>
      </c>
      <c r="D44" s="705" t="s">
        <v>412</v>
      </c>
      <c r="E44" s="705">
        <v>1000033147</v>
      </c>
      <c r="F44" s="705" t="s">
        <v>375</v>
      </c>
      <c r="G44" s="705" t="s">
        <v>333</v>
      </c>
      <c r="H44" s="827">
        <v>52</v>
      </c>
      <c r="I44" s="244"/>
      <c r="J44" s="799" t="str">
        <f t="shared" si="1"/>
        <v>Included</v>
      </c>
      <c r="K44" s="245">
        <f t="shared" si="0"/>
        <v>0</v>
      </c>
      <c r="M44" s="217"/>
    </row>
    <row r="45" spans="1:13" s="227" customFormat="1" ht="31.5">
      <c r="A45" s="243">
        <v>27</v>
      </c>
      <c r="B45" s="705">
        <v>7000037180</v>
      </c>
      <c r="C45" s="705">
        <v>10</v>
      </c>
      <c r="D45" s="705" t="s">
        <v>412</v>
      </c>
      <c r="E45" s="705">
        <v>1000033145</v>
      </c>
      <c r="F45" s="705" t="s">
        <v>373</v>
      </c>
      <c r="G45" s="705" t="s">
        <v>333</v>
      </c>
      <c r="H45" s="827">
        <v>13</v>
      </c>
      <c r="I45" s="244"/>
      <c r="J45" s="799" t="str">
        <f t="shared" si="1"/>
        <v>Included</v>
      </c>
      <c r="K45" s="245">
        <f t="shared" si="0"/>
        <v>0</v>
      </c>
      <c r="M45" s="217"/>
    </row>
    <row r="46" spans="1:13" s="227" customFormat="1" ht="31.5">
      <c r="A46" s="243">
        <v>28</v>
      </c>
      <c r="B46" s="705">
        <v>7000037181</v>
      </c>
      <c r="C46" s="705">
        <v>10</v>
      </c>
      <c r="D46" s="705" t="s">
        <v>412</v>
      </c>
      <c r="E46" s="705">
        <v>1000022418</v>
      </c>
      <c r="F46" s="705" t="s">
        <v>377</v>
      </c>
      <c r="G46" s="705" t="s">
        <v>34</v>
      </c>
      <c r="H46" s="827">
        <v>1238</v>
      </c>
      <c r="I46" s="244"/>
      <c r="J46" s="799" t="str">
        <f t="shared" si="1"/>
        <v>Included</v>
      </c>
      <c r="K46" s="245">
        <f t="shared" si="0"/>
        <v>0</v>
      </c>
      <c r="M46" s="217"/>
    </row>
    <row r="47" spans="1:13" s="227" customFormat="1" ht="31.5">
      <c r="A47" s="243">
        <v>29</v>
      </c>
      <c r="B47" s="705">
        <v>7000037182</v>
      </c>
      <c r="C47" s="705">
        <v>10</v>
      </c>
      <c r="D47" s="705" t="s">
        <v>412</v>
      </c>
      <c r="E47" s="705">
        <v>1000010820</v>
      </c>
      <c r="F47" s="705" t="s">
        <v>378</v>
      </c>
      <c r="G47" s="705" t="s">
        <v>34</v>
      </c>
      <c r="H47" s="827">
        <v>1040</v>
      </c>
      <c r="I47" s="244"/>
      <c r="J47" s="799" t="str">
        <f t="shared" si="1"/>
        <v>Included</v>
      </c>
      <c r="K47" s="245">
        <f t="shared" si="0"/>
        <v>0</v>
      </c>
      <c r="M47" s="217"/>
    </row>
    <row r="48" spans="1:13" s="227" customFormat="1" ht="31.5">
      <c r="A48" s="243">
        <v>30</v>
      </c>
      <c r="B48" s="705">
        <v>7000037183</v>
      </c>
      <c r="C48" s="705">
        <v>10</v>
      </c>
      <c r="D48" s="705" t="s">
        <v>412</v>
      </c>
      <c r="E48" s="705">
        <v>1000014201</v>
      </c>
      <c r="F48" s="705" t="s">
        <v>379</v>
      </c>
      <c r="G48" s="705" t="s">
        <v>34</v>
      </c>
      <c r="H48" s="827">
        <v>30</v>
      </c>
      <c r="I48" s="244"/>
      <c r="J48" s="799" t="str">
        <f t="shared" si="1"/>
        <v>Included</v>
      </c>
      <c r="K48" s="245">
        <f t="shared" si="0"/>
        <v>0</v>
      </c>
      <c r="M48" s="217"/>
    </row>
    <row r="49" spans="1:32" s="227" customFormat="1" ht="31.5">
      <c r="A49" s="243">
        <v>31</v>
      </c>
      <c r="B49" s="705">
        <v>7000037184</v>
      </c>
      <c r="C49" s="705">
        <v>10</v>
      </c>
      <c r="D49" s="705" t="s">
        <v>412</v>
      </c>
      <c r="E49" s="705">
        <v>1000037546</v>
      </c>
      <c r="F49" s="705" t="s">
        <v>347</v>
      </c>
      <c r="G49" s="705" t="s">
        <v>332</v>
      </c>
      <c r="H49" s="706">
        <v>0.438</v>
      </c>
      <c r="I49" s="244"/>
      <c r="J49" s="799" t="str">
        <f t="shared" si="1"/>
        <v>Included</v>
      </c>
      <c r="K49" s="245">
        <f t="shared" si="0"/>
        <v>0</v>
      </c>
      <c r="M49" s="217"/>
    </row>
    <row r="50" spans="1:32" s="227" customFormat="1" ht="31.5">
      <c r="A50" s="243">
        <v>32</v>
      </c>
      <c r="B50" s="705">
        <v>7000037185</v>
      </c>
      <c r="C50" s="705">
        <v>10</v>
      </c>
      <c r="D50" s="705" t="s">
        <v>412</v>
      </c>
      <c r="E50" s="705">
        <v>1000076810</v>
      </c>
      <c r="F50" s="705" t="s">
        <v>381</v>
      </c>
      <c r="G50" s="705" t="s">
        <v>332</v>
      </c>
      <c r="H50" s="827">
        <v>21</v>
      </c>
      <c r="I50" s="244"/>
      <c r="J50" s="799" t="str">
        <f t="shared" si="1"/>
        <v>Included</v>
      </c>
      <c r="K50" s="245">
        <f t="shared" si="0"/>
        <v>0</v>
      </c>
      <c r="M50" s="217"/>
    </row>
    <row r="51" spans="1:32" s="227" customFormat="1" ht="31.5">
      <c r="A51" s="243">
        <v>33</v>
      </c>
      <c r="B51" s="705">
        <v>7000037186</v>
      </c>
      <c r="C51" s="705">
        <v>10</v>
      </c>
      <c r="D51" s="705" t="s">
        <v>412</v>
      </c>
      <c r="E51" s="705">
        <v>1000076816</v>
      </c>
      <c r="F51" s="705" t="s">
        <v>382</v>
      </c>
      <c r="G51" s="705" t="s">
        <v>34</v>
      </c>
      <c r="H51" s="827">
        <v>21</v>
      </c>
      <c r="I51" s="244"/>
      <c r="J51" s="799" t="str">
        <f t="shared" si="1"/>
        <v>Included</v>
      </c>
      <c r="K51" s="245">
        <f t="shared" si="0"/>
        <v>0</v>
      </c>
      <c r="M51" s="217"/>
    </row>
    <row r="52" spans="1:32" s="227" customFormat="1" ht="31.5">
      <c r="A52" s="243">
        <v>34</v>
      </c>
      <c r="B52" s="705">
        <v>7000037187</v>
      </c>
      <c r="C52" s="705">
        <v>10</v>
      </c>
      <c r="D52" s="705" t="s">
        <v>412</v>
      </c>
      <c r="E52" s="705">
        <v>1000076817</v>
      </c>
      <c r="F52" s="705" t="s">
        <v>386</v>
      </c>
      <c r="G52" s="705" t="s">
        <v>333</v>
      </c>
      <c r="H52" s="827">
        <v>7</v>
      </c>
      <c r="I52" s="244"/>
      <c r="J52" s="799" t="str">
        <f t="shared" si="1"/>
        <v>Included</v>
      </c>
      <c r="K52" s="245">
        <f t="shared" si="0"/>
        <v>0</v>
      </c>
      <c r="M52" s="217"/>
    </row>
    <row r="53" spans="1:32" s="227" customFormat="1" ht="31.5">
      <c r="A53" s="243">
        <v>35</v>
      </c>
      <c r="B53" s="705">
        <v>7000037188</v>
      </c>
      <c r="C53" s="705">
        <v>10</v>
      </c>
      <c r="D53" s="705" t="s">
        <v>412</v>
      </c>
      <c r="E53" s="705">
        <v>1000076813</v>
      </c>
      <c r="F53" s="705" t="s">
        <v>384</v>
      </c>
      <c r="G53" s="705" t="s">
        <v>333</v>
      </c>
      <c r="H53" s="827">
        <v>7</v>
      </c>
      <c r="I53" s="244"/>
      <c r="J53" s="799" t="str">
        <f t="shared" si="1"/>
        <v>Included</v>
      </c>
      <c r="K53" s="245">
        <f t="shared" si="0"/>
        <v>0</v>
      </c>
      <c r="M53" s="217"/>
    </row>
    <row r="54" spans="1:32" s="227" customFormat="1" ht="31.5">
      <c r="A54" s="243">
        <v>36</v>
      </c>
      <c r="B54" s="705">
        <v>7000037189</v>
      </c>
      <c r="C54" s="705">
        <v>10</v>
      </c>
      <c r="D54" s="705" t="s">
        <v>412</v>
      </c>
      <c r="E54" s="705">
        <v>1000076815</v>
      </c>
      <c r="F54" s="705" t="s">
        <v>385</v>
      </c>
      <c r="G54" s="705" t="s">
        <v>333</v>
      </c>
      <c r="H54" s="827">
        <v>7</v>
      </c>
      <c r="I54" s="244"/>
      <c r="J54" s="799" t="str">
        <f t="shared" si="1"/>
        <v>Included</v>
      </c>
      <c r="K54" s="245">
        <f t="shared" si="0"/>
        <v>0</v>
      </c>
      <c r="M54" s="217"/>
    </row>
    <row r="55" spans="1:32" s="227" customFormat="1" ht="31.5">
      <c r="A55" s="243">
        <v>37</v>
      </c>
      <c r="B55" s="705">
        <v>7000037190</v>
      </c>
      <c r="C55" s="705">
        <v>10</v>
      </c>
      <c r="D55" s="705" t="s">
        <v>412</v>
      </c>
      <c r="E55" s="705">
        <v>1000076811</v>
      </c>
      <c r="F55" s="705" t="s">
        <v>383</v>
      </c>
      <c r="G55" s="705" t="s">
        <v>333</v>
      </c>
      <c r="H55" s="827">
        <v>7</v>
      </c>
      <c r="I55" s="244"/>
      <c r="J55" s="799" t="str">
        <f t="shared" si="1"/>
        <v>Included</v>
      </c>
      <c r="K55" s="245">
        <f t="shared" ref="K55" si="2">+H55*I55</f>
        <v>0</v>
      </c>
      <c r="M55" s="217"/>
    </row>
    <row r="56" spans="1:32" s="227" customFormat="1" ht="31.5">
      <c r="A56" s="243">
        <v>38</v>
      </c>
      <c r="B56" s="705">
        <v>7000037191</v>
      </c>
      <c r="C56" s="705">
        <v>10</v>
      </c>
      <c r="D56" s="705" t="s">
        <v>412</v>
      </c>
      <c r="E56" s="705">
        <v>1000076818</v>
      </c>
      <c r="F56" s="705" t="s">
        <v>387</v>
      </c>
      <c r="G56" s="705" t="s">
        <v>34</v>
      </c>
      <c r="H56" s="827">
        <v>42</v>
      </c>
      <c r="I56" s="244"/>
      <c r="J56" s="799" t="str">
        <f t="shared" si="1"/>
        <v>Included</v>
      </c>
      <c r="K56" s="245">
        <f t="shared" ref="K56:K59" si="3">+H56*I56</f>
        <v>0</v>
      </c>
      <c r="M56" s="217"/>
    </row>
    <row r="57" spans="1:32" s="227" customFormat="1" ht="31.5">
      <c r="A57" s="243">
        <v>39</v>
      </c>
      <c r="B57" s="705">
        <v>7000037192</v>
      </c>
      <c r="C57" s="705">
        <v>10</v>
      </c>
      <c r="D57" s="705" t="s">
        <v>412</v>
      </c>
      <c r="E57" s="705">
        <v>1000076812</v>
      </c>
      <c r="F57" s="705" t="s">
        <v>388</v>
      </c>
      <c r="G57" s="705" t="s">
        <v>34</v>
      </c>
      <c r="H57" s="827">
        <v>42</v>
      </c>
      <c r="I57" s="244"/>
      <c r="J57" s="799" t="str">
        <f t="shared" si="1"/>
        <v>Included</v>
      </c>
      <c r="K57" s="245">
        <f t="shared" si="3"/>
        <v>0</v>
      </c>
      <c r="M57" s="217"/>
    </row>
    <row r="58" spans="1:32" s="227" customFormat="1" ht="31.5">
      <c r="A58" s="243">
        <v>40</v>
      </c>
      <c r="B58" s="705">
        <v>7000037193</v>
      </c>
      <c r="C58" s="705">
        <v>10</v>
      </c>
      <c r="D58" s="705" t="s">
        <v>412</v>
      </c>
      <c r="E58" s="705">
        <v>1000076814</v>
      </c>
      <c r="F58" s="705" t="s">
        <v>389</v>
      </c>
      <c r="G58" s="705" t="s">
        <v>34</v>
      </c>
      <c r="H58" s="827">
        <v>7</v>
      </c>
      <c r="I58" s="244"/>
      <c r="J58" s="799" t="str">
        <f t="shared" si="1"/>
        <v>Included</v>
      </c>
      <c r="K58" s="245">
        <f t="shared" si="3"/>
        <v>0</v>
      </c>
      <c r="M58" s="217"/>
    </row>
    <row r="59" spans="1:32" s="227" customFormat="1" ht="31.5">
      <c r="A59" s="243">
        <v>41</v>
      </c>
      <c r="B59" s="705">
        <v>7000037194</v>
      </c>
      <c r="C59" s="705">
        <v>10</v>
      </c>
      <c r="D59" s="705" t="s">
        <v>412</v>
      </c>
      <c r="E59" s="705">
        <v>1000076809</v>
      </c>
      <c r="F59" s="705" t="s">
        <v>380</v>
      </c>
      <c r="G59" s="705" t="s">
        <v>332</v>
      </c>
      <c r="H59" s="706">
        <v>0.126</v>
      </c>
      <c r="I59" s="244"/>
      <c r="J59" s="799" t="str">
        <f t="shared" si="1"/>
        <v>Included</v>
      </c>
      <c r="K59" s="245">
        <f t="shared" si="3"/>
        <v>0</v>
      </c>
      <c r="M59" s="217"/>
    </row>
    <row r="60" spans="1:32" s="261" customFormat="1">
      <c r="A60" s="793"/>
      <c r="B60" s="793"/>
      <c r="C60" s="793"/>
      <c r="D60" s="793"/>
      <c r="E60" s="793"/>
      <c r="F60" s="794"/>
      <c r="G60" s="793"/>
      <c r="H60" s="793"/>
      <c r="I60" s="795"/>
      <c r="J60" s="796"/>
      <c r="K60" s="797">
        <f t="shared" ref="K60" si="4">+H60*I60</f>
        <v>0</v>
      </c>
    </row>
    <row r="61" spans="1:32" s="261" customFormat="1" ht="17.25" customHeight="1">
      <c r="A61" s="915"/>
      <c r="B61" s="916"/>
      <c r="C61" s="916"/>
      <c r="D61" s="916"/>
      <c r="E61" s="916"/>
      <c r="F61" s="916"/>
      <c r="G61" s="916"/>
      <c r="H61" s="916"/>
      <c r="I61" s="916"/>
      <c r="J61" s="916"/>
      <c r="K61" s="797"/>
      <c r="M61" s="798"/>
    </row>
    <row r="62" spans="1:32" s="779" customFormat="1" ht="22.5" customHeight="1">
      <c r="A62" s="773"/>
      <c r="B62" s="773"/>
      <c r="C62" s="773"/>
      <c r="D62" s="773"/>
      <c r="E62" s="773"/>
      <c r="F62" s="774" t="s">
        <v>119</v>
      </c>
      <c r="G62" s="775"/>
      <c r="H62" s="775"/>
      <c r="I62" s="776"/>
      <c r="J62" s="777">
        <f>SUM(J19:J59)</f>
        <v>0</v>
      </c>
      <c r="K62" s="778" t="e">
        <f>+SUM(#REF!)</f>
        <v>#REF!</v>
      </c>
    </row>
    <row r="63" spans="1:32" ht="18" customHeight="1">
      <c r="A63" s="246"/>
      <c r="B63" s="246"/>
      <c r="C63" s="246"/>
      <c r="D63" s="246"/>
      <c r="E63" s="246"/>
      <c r="F63" s="247"/>
      <c r="G63" s="248"/>
      <c r="H63" s="248"/>
      <c r="I63" s="249"/>
      <c r="J63" s="250"/>
      <c r="N63" s="217"/>
      <c r="O63" s="217"/>
      <c r="P63" s="217"/>
      <c r="Q63" s="217"/>
      <c r="R63" s="217"/>
      <c r="S63" s="217"/>
      <c r="T63" s="217"/>
      <c r="U63" s="217"/>
      <c r="V63" s="217"/>
      <c r="W63" s="217"/>
      <c r="X63" s="217"/>
      <c r="Y63" s="217"/>
      <c r="Z63" s="217"/>
      <c r="AA63" s="217"/>
      <c r="AB63" s="217"/>
      <c r="AC63" s="217"/>
      <c r="AD63" s="217"/>
      <c r="AE63" s="217"/>
      <c r="AF63" s="217"/>
    </row>
    <row r="64" spans="1:32" ht="14.25" customHeight="1">
      <c r="A64" s="246"/>
      <c r="B64" s="246"/>
      <c r="C64" s="246"/>
      <c r="D64" s="246"/>
      <c r="E64" s="246"/>
      <c r="F64" s="247"/>
      <c r="G64" s="248"/>
      <c r="H64" s="248"/>
      <c r="I64" s="249"/>
      <c r="J64" s="250"/>
      <c r="N64" s="217"/>
      <c r="O64" s="217"/>
      <c r="P64" s="217"/>
      <c r="Q64" s="217"/>
      <c r="R64" s="217"/>
      <c r="S64" s="217"/>
      <c r="T64" s="217"/>
      <c r="U64" s="217"/>
      <c r="V64" s="217"/>
      <c r="W64" s="217"/>
      <c r="X64" s="217"/>
      <c r="Y64" s="217"/>
      <c r="Z64" s="217"/>
      <c r="AA64" s="217"/>
      <c r="AB64" s="217"/>
      <c r="AC64" s="217"/>
      <c r="AD64" s="217"/>
      <c r="AE64" s="217"/>
      <c r="AF64" s="217"/>
    </row>
    <row r="65" spans="1:32" ht="22.5" customHeight="1">
      <c r="B65" s="251"/>
      <c r="C65" s="251"/>
      <c r="D65" s="251"/>
      <c r="E65" s="251"/>
      <c r="F65" s="217"/>
      <c r="G65" s="248"/>
      <c r="H65" s="248"/>
      <c r="I65" s="249"/>
      <c r="J65" s="250"/>
      <c r="N65" s="217"/>
      <c r="O65" s="217"/>
      <c r="P65" s="217"/>
      <c r="Q65" s="217"/>
      <c r="R65" s="217"/>
      <c r="S65" s="217"/>
      <c r="T65" s="217"/>
      <c r="U65" s="217"/>
      <c r="V65" s="217"/>
      <c r="W65" s="217"/>
      <c r="X65" s="217"/>
      <c r="Y65" s="217"/>
      <c r="Z65" s="217"/>
      <c r="AA65" s="217"/>
      <c r="AB65" s="217"/>
      <c r="AC65" s="217"/>
      <c r="AD65" s="217"/>
      <c r="AE65" s="217"/>
      <c r="AF65" s="217"/>
    </row>
    <row r="66" spans="1:32" ht="63.75" customHeight="1">
      <c r="A66" s="251" t="s">
        <v>120</v>
      </c>
      <c r="B66" s="911" t="s">
        <v>121</v>
      </c>
      <c r="C66" s="911"/>
      <c r="D66" s="911"/>
      <c r="E66" s="911"/>
      <c r="F66" s="911"/>
      <c r="G66" s="911"/>
      <c r="H66" s="911"/>
      <c r="I66" s="911"/>
      <c r="J66" s="911"/>
      <c r="N66" s="217"/>
      <c r="O66" s="217"/>
      <c r="P66" s="217"/>
      <c r="Q66" s="217"/>
      <c r="R66" s="217"/>
      <c r="S66" s="217"/>
      <c r="T66" s="217"/>
      <c r="U66" s="217"/>
      <c r="V66" s="217"/>
      <c r="W66" s="217"/>
      <c r="X66" s="217"/>
      <c r="Y66" s="217"/>
      <c r="Z66" s="217"/>
      <c r="AA66" s="217"/>
      <c r="AB66" s="217"/>
      <c r="AC66" s="217"/>
      <c r="AD66" s="217"/>
      <c r="AE66" s="217"/>
      <c r="AF66" s="217"/>
    </row>
    <row r="67" spans="1:32">
      <c r="A67" s="252" t="s">
        <v>122</v>
      </c>
      <c r="B67" s="253" t="str">
        <f>'Sch-1'!B68</f>
        <v>--</v>
      </c>
      <c r="C67" s="252"/>
      <c r="D67" s="252"/>
      <c r="E67" s="252"/>
      <c r="F67" s="217"/>
      <c r="G67" s="254"/>
      <c r="H67" s="252"/>
      <c r="I67" s="217"/>
      <c r="J67" s="217"/>
      <c r="N67" s="217"/>
      <c r="O67" s="217"/>
      <c r="P67" s="217"/>
      <c r="Q67" s="217"/>
      <c r="R67" s="217"/>
      <c r="S67" s="217"/>
      <c r="T67" s="217"/>
      <c r="U67" s="217"/>
      <c r="V67" s="217"/>
      <c r="W67" s="217"/>
      <c r="X67" s="217"/>
      <c r="Y67" s="217"/>
      <c r="Z67" s="217"/>
      <c r="AA67" s="217"/>
      <c r="AB67" s="217"/>
      <c r="AC67" s="217"/>
      <c r="AD67" s="217"/>
      <c r="AE67" s="217"/>
      <c r="AF67" s="217"/>
    </row>
    <row r="68" spans="1:32" ht="27.75" customHeight="1">
      <c r="A68" s="252" t="s">
        <v>123</v>
      </c>
      <c r="B68" s="689" t="str">
        <f>'Sch-1'!B69</f>
        <v/>
      </c>
      <c r="C68" s="252"/>
      <c r="D68" s="252"/>
      <c r="E68" s="252"/>
      <c r="F68" s="217"/>
      <c r="G68" s="218"/>
      <c r="H68" s="912" t="s">
        <v>45</v>
      </c>
      <c r="I68" s="912"/>
      <c r="J68" s="255" t="str">
        <f>'Sch-1'!M69</f>
        <v/>
      </c>
      <c r="N68" s="217"/>
      <c r="O68" s="217"/>
      <c r="P68" s="217"/>
      <c r="Q68" s="217"/>
      <c r="R68" s="217"/>
      <c r="S68" s="217"/>
      <c r="T68" s="217"/>
      <c r="U68" s="217"/>
      <c r="V68" s="217"/>
      <c r="W68" s="217"/>
      <c r="X68" s="217"/>
      <c r="Y68" s="217"/>
      <c r="Z68" s="217"/>
      <c r="AA68" s="217"/>
      <c r="AB68" s="217"/>
      <c r="AC68" s="217"/>
      <c r="AD68" s="217"/>
      <c r="AE68" s="217"/>
      <c r="AF68" s="217"/>
    </row>
    <row r="69" spans="1:32" ht="14.25" customHeight="1">
      <c r="A69" s="222"/>
      <c r="B69" s="222"/>
      <c r="C69" s="222"/>
      <c r="D69" s="222"/>
      <c r="E69" s="222"/>
      <c r="F69" s="256"/>
      <c r="G69" s="222"/>
      <c r="H69" s="912" t="s">
        <v>46</v>
      </c>
      <c r="I69" s="912"/>
      <c r="J69" s="255" t="str">
        <f>'Sch-1'!M70</f>
        <v/>
      </c>
      <c r="N69" s="217"/>
      <c r="O69" s="217"/>
      <c r="P69" s="217"/>
      <c r="Q69" s="217"/>
      <c r="R69" s="217"/>
      <c r="S69" s="217"/>
      <c r="T69" s="217"/>
      <c r="U69" s="217"/>
      <c r="V69" s="217"/>
      <c r="W69" s="217"/>
      <c r="X69" s="217"/>
      <c r="Y69" s="217"/>
      <c r="Z69" s="217"/>
      <c r="AA69" s="217"/>
      <c r="AB69" s="217"/>
      <c r="AC69" s="217"/>
      <c r="AD69" s="217"/>
      <c r="AE69" s="217"/>
      <c r="AF69" s="217"/>
    </row>
    <row r="70" spans="1:32" ht="27.95" customHeight="1">
      <c r="A70" s="251"/>
      <c r="B70" s="251"/>
      <c r="C70" s="251"/>
      <c r="D70" s="251"/>
      <c r="E70" s="251"/>
      <c r="F70" s="257"/>
      <c r="G70" s="254"/>
      <c r="H70" s="252"/>
      <c r="I70" s="217"/>
      <c r="J70" s="217"/>
      <c r="N70" s="217"/>
      <c r="O70" s="217"/>
      <c r="P70" s="217"/>
      <c r="Q70" s="217"/>
      <c r="R70" s="217"/>
      <c r="S70" s="217"/>
      <c r="T70" s="217"/>
      <c r="U70" s="217"/>
      <c r="V70" s="217"/>
      <c r="W70" s="217"/>
      <c r="X70" s="217"/>
      <c r="Y70" s="217"/>
      <c r="Z70" s="217"/>
      <c r="AA70" s="217"/>
      <c r="AB70" s="217"/>
      <c r="AC70" s="217"/>
      <c r="AD70" s="217"/>
      <c r="AE70" s="217"/>
      <c r="AF70" s="217"/>
    </row>
    <row r="108" spans="1:32">
      <c r="A108" s="258"/>
      <c r="B108" s="258"/>
      <c r="C108" s="258"/>
      <c r="D108" s="258"/>
      <c r="E108" s="258"/>
      <c r="F108" s="259"/>
      <c r="G108" s="258"/>
      <c r="H108" s="258"/>
      <c r="I108" s="258"/>
      <c r="J108" s="258"/>
      <c r="K108" s="217"/>
      <c r="N108" s="217"/>
      <c r="O108" s="217"/>
      <c r="P108" s="217"/>
      <c r="Q108" s="217"/>
      <c r="R108" s="217"/>
      <c r="S108" s="217"/>
      <c r="T108" s="217"/>
      <c r="U108" s="217"/>
      <c r="V108" s="217"/>
      <c r="W108" s="217"/>
      <c r="X108" s="217"/>
      <c r="Y108" s="217"/>
      <c r="Z108" s="217"/>
      <c r="AA108" s="217"/>
      <c r="AB108" s="217"/>
      <c r="AC108" s="217"/>
      <c r="AD108" s="217"/>
      <c r="AE108" s="217"/>
      <c r="AF108" s="217"/>
    </row>
    <row r="109" spans="1:32">
      <c r="A109" s="258"/>
      <c r="B109" s="258"/>
      <c r="C109" s="258"/>
      <c r="D109" s="258"/>
      <c r="E109" s="258"/>
      <c r="F109" s="259"/>
      <c r="G109" s="258"/>
      <c r="H109" s="258"/>
      <c r="I109" s="258"/>
      <c r="J109" s="258"/>
      <c r="K109" s="217"/>
      <c r="N109" s="217"/>
      <c r="O109" s="217"/>
      <c r="P109" s="217"/>
      <c r="Q109" s="217"/>
      <c r="R109" s="217"/>
      <c r="S109" s="217"/>
      <c r="T109" s="217"/>
      <c r="U109" s="217"/>
      <c r="V109" s="217"/>
      <c r="W109" s="217"/>
      <c r="X109" s="217"/>
      <c r="Y109" s="217"/>
      <c r="Z109" s="217"/>
      <c r="AA109" s="217"/>
      <c r="AB109" s="217"/>
      <c r="AC109" s="217"/>
      <c r="AD109" s="217"/>
      <c r="AE109" s="217"/>
      <c r="AF109" s="217"/>
    </row>
    <row r="110" spans="1:32">
      <c r="A110" s="258"/>
      <c r="B110" s="258"/>
      <c r="C110" s="258"/>
      <c r="D110" s="258"/>
      <c r="E110" s="258"/>
      <c r="F110" s="259"/>
      <c r="G110" s="258"/>
      <c r="H110" s="258"/>
      <c r="I110" s="258"/>
      <c r="J110" s="258"/>
      <c r="K110" s="217"/>
      <c r="N110" s="217"/>
      <c r="O110" s="217"/>
      <c r="P110" s="217"/>
      <c r="Q110" s="217"/>
      <c r="R110" s="217"/>
      <c r="S110" s="217"/>
      <c r="T110" s="217"/>
      <c r="U110" s="217"/>
      <c r="V110" s="217"/>
      <c r="W110" s="217"/>
      <c r="X110" s="217"/>
      <c r="Y110" s="217"/>
      <c r="Z110" s="217"/>
      <c r="AA110" s="217"/>
      <c r="AB110" s="217"/>
      <c r="AC110" s="217"/>
      <c r="AD110" s="217"/>
      <c r="AE110" s="217"/>
      <c r="AF110" s="217"/>
    </row>
    <row r="111" spans="1:32">
      <c r="A111" s="258"/>
      <c r="B111" s="258"/>
      <c r="C111" s="258"/>
      <c r="D111" s="258"/>
      <c r="E111" s="258"/>
      <c r="F111" s="259"/>
      <c r="G111" s="258"/>
      <c r="H111" s="258"/>
      <c r="I111" s="258"/>
      <c r="J111" s="258"/>
      <c r="K111" s="217"/>
      <c r="N111" s="217"/>
      <c r="O111" s="217"/>
      <c r="P111" s="217"/>
      <c r="Q111" s="217"/>
      <c r="R111" s="217"/>
      <c r="S111" s="217"/>
      <c r="T111" s="217"/>
      <c r="U111" s="217"/>
      <c r="V111" s="217"/>
      <c r="W111" s="217"/>
      <c r="X111" s="217"/>
      <c r="Y111" s="217"/>
      <c r="Z111" s="217"/>
      <c r="AA111" s="217"/>
      <c r="AB111" s="217"/>
      <c r="AC111" s="217"/>
      <c r="AD111" s="217"/>
      <c r="AE111" s="217"/>
      <c r="AF111" s="217"/>
    </row>
    <row r="112" spans="1:32">
      <c r="A112" s="258"/>
      <c r="B112" s="258"/>
      <c r="C112" s="258"/>
      <c r="D112" s="258"/>
      <c r="E112" s="258"/>
      <c r="F112" s="259"/>
      <c r="G112" s="258"/>
      <c r="H112" s="258"/>
      <c r="I112" s="258"/>
      <c r="J112" s="258"/>
      <c r="K112" s="217"/>
      <c r="N112" s="217"/>
      <c r="O112" s="217"/>
      <c r="P112" s="217"/>
      <c r="Q112" s="217"/>
      <c r="R112" s="217"/>
      <c r="S112" s="217"/>
      <c r="T112" s="217"/>
      <c r="U112" s="217"/>
      <c r="V112" s="217"/>
      <c r="W112" s="217"/>
      <c r="X112" s="217"/>
      <c r="Y112" s="217"/>
      <c r="Z112" s="217"/>
      <c r="AA112" s="217"/>
      <c r="AB112" s="217"/>
      <c r="AC112" s="217"/>
      <c r="AD112" s="217"/>
      <c r="AE112" s="217"/>
      <c r="AF112" s="217"/>
    </row>
    <row r="113" spans="1:32">
      <c r="A113" s="258"/>
      <c r="B113" s="258"/>
      <c r="C113" s="258"/>
      <c r="D113" s="258"/>
      <c r="E113" s="258"/>
      <c r="F113" s="259"/>
      <c r="G113" s="258"/>
      <c r="H113" s="258"/>
      <c r="I113" s="258"/>
      <c r="J113" s="258"/>
      <c r="K113" s="217"/>
      <c r="N113" s="217"/>
      <c r="O113" s="217"/>
      <c r="P113" s="217"/>
      <c r="Q113" s="217"/>
      <c r="R113" s="217"/>
      <c r="S113" s="217"/>
      <c r="T113" s="217"/>
      <c r="U113" s="217"/>
      <c r="V113" s="217"/>
      <c r="W113" s="217"/>
      <c r="X113" s="217"/>
      <c r="Y113" s="217"/>
      <c r="Z113" s="217"/>
      <c r="AA113" s="217"/>
      <c r="AB113" s="217"/>
      <c r="AC113" s="217"/>
      <c r="AD113" s="217"/>
      <c r="AE113" s="217"/>
      <c r="AF113" s="217"/>
    </row>
    <row r="114" spans="1:32">
      <c r="A114" s="258"/>
      <c r="B114" s="258"/>
      <c r="C114" s="258"/>
      <c r="D114" s="258"/>
      <c r="E114" s="258"/>
      <c r="F114" s="259"/>
      <c r="G114" s="258"/>
      <c r="H114" s="258"/>
      <c r="I114" s="258"/>
      <c r="J114" s="258"/>
      <c r="K114" s="217"/>
      <c r="N114" s="217"/>
      <c r="O114" s="217"/>
      <c r="P114" s="217"/>
      <c r="Q114" s="217"/>
      <c r="R114" s="217"/>
      <c r="S114" s="217"/>
      <c r="T114" s="217"/>
      <c r="U114" s="217"/>
      <c r="V114" s="217"/>
      <c r="W114" s="217"/>
      <c r="X114" s="217"/>
      <c r="Y114" s="217"/>
      <c r="Z114" s="217"/>
      <c r="AA114" s="217"/>
      <c r="AB114" s="217"/>
      <c r="AC114" s="217"/>
      <c r="AD114" s="217"/>
      <c r="AE114" s="217"/>
      <c r="AF114" s="217"/>
    </row>
    <row r="115" spans="1:32">
      <c r="A115" s="258"/>
      <c r="B115" s="258"/>
      <c r="C115" s="258"/>
      <c r="D115" s="258"/>
      <c r="E115" s="258"/>
      <c r="F115" s="259"/>
      <c r="G115" s="258"/>
      <c r="H115" s="258"/>
      <c r="I115" s="258"/>
      <c r="J115" s="258"/>
      <c r="K115" s="217"/>
      <c r="N115" s="217"/>
      <c r="O115" s="217"/>
      <c r="P115" s="217"/>
      <c r="Q115" s="217"/>
      <c r="R115" s="217"/>
      <c r="S115" s="217"/>
      <c r="T115" s="217"/>
      <c r="U115" s="217"/>
      <c r="V115" s="217"/>
      <c r="W115" s="217"/>
      <c r="X115" s="217"/>
      <c r="Y115" s="217"/>
      <c r="Z115" s="217"/>
      <c r="AA115" s="217"/>
      <c r="AB115" s="217"/>
      <c r="AC115" s="217"/>
      <c r="AD115" s="217"/>
      <c r="AE115" s="217"/>
      <c r="AF115" s="217"/>
    </row>
    <row r="116" spans="1:32">
      <c r="A116" s="258"/>
      <c r="B116" s="258"/>
      <c r="C116" s="258"/>
      <c r="D116" s="258"/>
      <c r="E116" s="258"/>
      <c r="F116" s="259"/>
      <c r="G116" s="258"/>
      <c r="H116" s="258"/>
      <c r="I116" s="258"/>
      <c r="J116" s="258"/>
      <c r="K116" s="217"/>
      <c r="N116" s="217"/>
      <c r="O116" s="217"/>
      <c r="P116" s="217"/>
      <c r="Q116" s="217"/>
      <c r="R116" s="217"/>
      <c r="S116" s="217"/>
      <c r="T116" s="217"/>
      <c r="U116" s="217"/>
      <c r="V116" s="217"/>
      <c r="W116" s="217"/>
      <c r="X116" s="217"/>
      <c r="Y116" s="217"/>
      <c r="Z116" s="217"/>
      <c r="AA116" s="217"/>
      <c r="AB116" s="217"/>
      <c r="AC116" s="217"/>
      <c r="AD116" s="217"/>
      <c r="AE116" s="217"/>
      <c r="AF116" s="217"/>
    </row>
    <row r="117" spans="1:32">
      <c r="A117" s="258"/>
      <c r="B117" s="258"/>
      <c r="C117" s="258"/>
      <c r="D117" s="258"/>
      <c r="E117" s="258"/>
      <c r="F117" s="259"/>
      <c r="G117" s="258"/>
      <c r="H117" s="258"/>
      <c r="I117" s="258"/>
      <c r="J117" s="258"/>
      <c r="K117" s="217"/>
      <c r="N117" s="217"/>
      <c r="O117" s="217"/>
      <c r="P117" s="217"/>
      <c r="Q117" s="217"/>
      <c r="R117" s="217"/>
      <c r="S117" s="217"/>
      <c r="T117" s="217"/>
      <c r="U117" s="217"/>
      <c r="V117" s="217"/>
      <c r="W117" s="217"/>
      <c r="X117" s="217"/>
      <c r="Y117" s="217"/>
      <c r="Z117" s="217"/>
      <c r="AA117" s="217"/>
      <c r="AB117" s="217"/>
      <c r="AC117" s="217"/>
      <c r="AD117" s="217"/>
      <c r="AE117" s="217"/>
      <c r="AF117" s="217"/>
    </row>
    <row r="118" spans="1:32">
      <c r="A118" s="258"/>
      <c r="B118" s="258"/>
      <c r="C118" s="258"/>
      <c r="D118" s="258"/>
      <c r="E118" s="258"/>
      <c r="F118" s="259"/>
      <c r="G118" s="258"/>
      <c r="H118" s="258"/>
      <c r="I118" s="258"/>
      <c r="J118" s="258"/>
      <c r="K118" s="217"/>
      <c r="N118" s="217"/>
      <c r="O118" s="217"/>
      <c r="P118" s="217"/>
      <c r="Q118" s="217"/>
      <c r="R118" s="217"/>
      <c r="S118" s="217"/>
      <c r="T118" s="217"/>
      <c r="U118" s="217"/>
      <c r="V118" s="217"/>
      <c r="W118" s="217"/>
      <c r="X118" s="217"/>
      <c r="Y118" s="217"/>
      <c r="Z118" s="217"/>
      <c r="AA118" s="217"/>
      <c r="AB118" s="217"/>
      <c r="AC118" s="217"/>
      <c r="AD118" s="217"/>
      <c r="AE118" s="217"/>
      <c r="AF118" s="217"/>
    </row>
    <row r="119" spans="1:32">
      <c r="A119" s="258"/>
      <c r="B119" s="258"/>
      <c r="C119" s="258"/>
      <c r="D119" s="258"/>
      <c r="E119" s="258"/>
      <c r="F119" s="259"/>
      <c r="G119" s="258"/>
      <c r="H119" s="258"/>
      <c r="I119" s="258"/>
      <c r="J119" s="258"/>
      <c r="K119" s="217"/>
      <c r="N119" s="217"/>
      <c r="O119" s="217"/>
      <c r="P119" s="217"/>
      <c r="Q119" s="217"/>
      <c r="R119" s="217"/>
      <c r="S119" s="217"/>
      <c r="T119" s="217"/>
      <c r="U119" s="217"/>
      <c r="V119" s="217"/>
      <c r="W119" s="217"/>
      <c r="X119" s="217"/>
      <c r="Y119" s="217"/>
      <c r="Z119" s="217"/>
      <c r="AA119" s="217"/>
      <c r="AB119" s="217"/>
      <c r="AC119" s="217"/>
      <c r="AD119" s="217"/>
      <c r="AE119" s="217"/>
      <c r="AF119" s="217"/>
    </row>
    <row r="120" spans="1:32">
      <c r="A120" s="258"/>
      <c r="B120" s="258"/>
      <c r="C120" s="258"/>
      <c r="D120" s="258"/>
      <c r="E120" s="258"/>
      <c r="F120" s="259"/>
      <c r="G120" s="258"/>
      <c r="H120" s="258"/>
      <c r="I120" s="258"/>
      <c r="J120" s="258"/>
      <c r="K120" s="217"/>
      <c r="N120" s="217"/>
      <c r="O120" s="217"/>
      <c r="P120" s="217"/>
      <c r="Q120" s="217"/>
      <c r="R120" s="217"/>
      <c r="S120" s="217"/>
      <c r="T120" s="217"/>
      <c r="U120" s="217"/>
      <c r="V120" s="217"/>
      <c r="W120" s="217"/>
      <c r="X120" s="217"/>
      <c r="Y120" s="217"/>
      <c r="Z120" s="217"/>
      <c r="AA120" s="217"/>
      <c r="AB120" s="217"/>
      <c r="AC120" s="217"/>
      <c r="AD120" s="217"/>
      <c r="AE120" s="217"/>
      <c r="AF120" s="217"/>
    </row>
    <row r="121" spans="1:32">
      <c r="A121" s="258"/>
      <c r="B121" s="258"/>
      <c r="C121" s="258"/>
      <c r="D121" s="258"/>
      <c r="E121" s="258"/>
      <c r="F121" s="259"/>
      <c r="G121" s="258"/>
      <c r="H121" s="258"/>
      <c r="I121" s="258"/>
      <c r="J121" s="258"/>
      <c r="K121" s="217"/>
      <c r="N121" s="217"/>
      <c r="O121" s="217"/>
      <c r="P121" s="217"/>
      <c r="Q121" s="217"/>
      <c r="R121" s="217"/>
      <c r="S121" s="217"/>
      <c r="T121" s="217"/>
      <c r="U121" s="217"/>
      <c r="V121" s="217"/>
      <c r="W121" s="217"/>
      <c r="X121" s="217"/>
      <c r="Y121" s="217"/>
      <c r="Z121" s="217"/>
      <c r="AA121" s="217"/>
      <c r="AB121" s="217"/>
      <c r="AC121" s="217"/>
      <c r="AD121" s="217"/>
      <c r="AE121" s="217"/>
      <c r="AF121" s="217"/>
    </row>
    <row r="122" spans="1:32">
      <c r="A122" s="258"/>
      <c r="B122" s="258"/>
      <c r="C122" s="258"/>
      <c r="D122" s="258"/>
      <c r="E122" s="258"/>
      <c r="F122" s="259"/>
      <c r="G122" s="258"/>
      <c r="H122" s="258"/>
      <c r="I122" s="258"/>
      <c r="J122" s="258"/>
      <c r="K122" s="217"/>
      <c r="N122" s="217"/>
      <c r="O122" s="217"/>
      <c r="P122" s="217"/>
      <c r="Q122" s="217"/>
      <c r="R122" s="217"/>
      <c r="S122" s="217"/>
      <c r="T122" s="217"/>
      <c r="U122" s="217"/>
      <c r="V122" s="217"/>
      <c r="W122" s="217"/>
      <c r="X122" s="217"/>
      <c r="Y122" s="217"/>
      <c r="Z122" s="217"/>
      <c r="AA122" s="217"/>
      <c r="AB122" s="217"/>
      <c r="AC122" s="217"/>
      <c r="AD122" s="217"/>
      <c r="AE122" s="217"/>
      <c r="AF122" s="217"/>
    </row>
    <row r="123" spans="1:32">
      <c r="A123" s="258"/>
      <c r="B123" s="258"/>
      <c r="C123" s="258"/>
      <c r="D123" s="258"/>
      <c r="E123" s="258"/>
      <c r="F123" s="259"/>
      <c r="G123" s="258"/>
      <c r="H123" s="258"/>
      <c r="I123" s="258"/>
      <c r="J123" s="258"/>
      <c r="K123" s="217"/>
      <c r="N123" s="217"/>
      <c r="O123" s="217"/>
      <c r="P123" s="217"/>
      <c r="Q123" s="217"/>
      <c r="R123" s="217"/>
      <c r="S123" s="217"/>
      <c r="T123" s="217"/>
      <c r="U123" s="217"/>
      <c r="V123" s="217"/>
      <c r="W123" s="217"/>
      <c r="X123" s="217"/>
      <c r="Y123" s="217"/>
      <c r="Z123" s="217"/>
      <c r="AA123" s="217"/>
      <c r="AB123" s="217"/>
      <c r="AC123" s="217"/>
      <c r="AD123" s="217"/>
      <c r="AE123" s="217"/>
      <c r="AF123" s="217"/>
    </row>
    <row r="124" spans="1:32">
      <c r="A124" s="258"/>
      <c r="B124" s="258"/>
      <c r="C124" s="258"/>
      <c r="D124" s="258"/>
      <c r="E124" s="258"/>
      <c r="F124" s="259"/>
      <c r="G124" s="258"/>
      <c r="H124" s="258"/>
      <c r="I124" s="258"/>
      <c r="J124" s="258"/>
      <c r="K124" s="217"/>
      <c r="N124" s="217"/>
      <c r="O124" s="217"/>
      <c r="P124" s="217"/>
      <c r="Q124" s="217"/>
      <c r="R124" s="217"/>
      <c r="S124" s="217"/>
      <c r="T124" s="217"/>
      <c r="U124" s="217"/>
      <c r="V124" s="217"/>
      <c r="W124" s="217"/>
      <c r="X124" s="217"/>
      <c r="Y124" s="217"/>
      <c r="Z124" s="217"/>
      <c r="AA124" s="217"/>
      <c r="AB124" s="217"/>
      <c r="AC124" s="217"/>
      <c r="AD124" s="217"/>
      <c r="AE124" s="217"/>
      <c r="AF124" s="217"/>
    </row>
    <row r="125" spans="1:32">
      <c r="A125" s="258"/>
      <c r="B125" s="258"/>
      <c r="C125" s="258"/>
      <c r="D125" s="258"/>
      <c r="E125" s="258"/>
      <c r="F125" s="259"/>
      <c r="G125" s="258"/>
      <c r="H125" s="258"/>
      <c r="I125" s="258"/>
      <c r="J125" s="258"/>
      <c r="K125" s="217"/>
      <c r="N125" s="217"/>
      <c r="O125" s="217"/>
      <c r="P125" s="217"/>
      <c r="Q125" s="217"/>
      <c r="R125" s="217"/>
      <c r="S125" s="217"/>
      <c r="T125" s="217"/>
      <c r="U125" s="217"/>
      <c r="V125" s="217"/>
      <c r="W125" s="217"/>
      <c r="X125" s="217"/>
      <c r="Y125" s="217"/>
      <c r="Z125" s="217"/>
      <c r="AA125" s="217"/>
      <c r="AB125" s="217"/>
      <c r="AC125" s="217"/>
      <c r="AD125" s="217"/>
      <c r="AE125" s="217"/>
      <c r="AF125" s="217"/>
    </row>
    <row r="126" spans="1:32">
      <c r="A126" s="258"/>
      <c r="B126" s="258"/>
      <c r="C126" s="258"/>
      <c r="D126" s="258"/>
      <c r="E126" s="258"/>
      <c r="F126" s="259"/>
      <c r="G126" s="258"/>
      <c r="H126" s="258"/>
      <c r="I126" s="258"/>
      <c r="J126" s="258"/>
      <c r="K126" s="217"/>
      <c r="N126" s="217"/>
      <c r="O126" s="217"/>
      <c r="P126" s="217"/>
      <c r="Q126" s="217"/>
      <c r="R126" s="217"/>
      <c r="S126" s="217"/>
      <c r="T126" s="217"/>
      <c r="U126" s="217"/>
      <c r="V126" s="217"/>
      <c r="W126" s="217"/>
      <c r="X126" s="217"/>
      <c r="Y126" s="217"/>
      <c r="Z126" s="217"/>
      <c r="AA126" s="217"/>
      <c r="AB126" s="217"/>
      <c r="AC126" s="217"/>
      <c r="AD126" s="217"/>
      <c r="AE126" s="217"/>
      <c r="AF126" s="217"/>
    </row>
    <row r="127" spans="1:32">
      <c r="A127" s="258"/>
      <c r="B127" s="258"/>
      <c r="C127" s="258"/>
      <c r="D127" s="258"/>
      <c r="E127" s="258"/>
      <c r="F127" s="259"/>
      <c r="G127" s="258"/>
      <c r="H127" s="258"/>
      <c r="I127" s="258"/>
      <c r="J127" s="258"/>
      <c r="K127" s="217"/>
      <c r="N127" s="217"/>
      <c r="O127" s="217"/>
      <c r="P127" s="217"/>
      <c r="Q127" s="217"/>
      <c r="R127" s="217"/>
      <c r="S127" s="217"/>
      <c r="T127" s="217"/>
      <c r="U127" s="217"/>
      <c r="V127" s="217"/>
      <c r="W127" s="217"/>
      <c r="X127" s="217"/>
      <c r="Y127" s="217"/>
      <c r="Z127" s="217"/>
      <c r="AA127" s="217"/>
      <c r="AB127" s="217"/>
      <c r="AC127" s="217"/>
      <c r="AD127" s="217"/>
      <c r="AE127" s="217"/>
      <c r="AF127" s="217"/>
    </row>
    <row r="128" spans="1:32">
      <c r="A128" s="258"/>
      <c r="B128" s="258"/>
      <c r="C128" s="258"/>
      <c r="D128" s="258"/>
      <c r="E128" s="258"/>
      <c r="F128" s="259"/>
      <c r="G128" s="258"/>
      <c r="H128" s="258"/>
      <c r="I128" s="258"/>
      <c r="J128" s="258"/>
      <c r="K128" s="217"/>
      <c r="N128" s="217"/>
      <c r="O128" s="217"/>
      <c r="P128" s="217"/>
      <c r="Q128" s="217"/>
      <c r="R128" s="217"/>
      <c r="S128" s="217"/>
      <c r="T128" s="217"/>
      <c r="U128" s="217"/>
      <c r="V128" s="217"/>
      <c r="W128" s="217"/>
      <c r="X128" s="217"/>
      <c r="Y128" s="217"/>
      <c r="Z128" s="217"/>
      <c r="AA128" s="217"/>
      <c r="AB128" s="217"/>
      <c r="AC128" s="217"/>
      <c r="AD128" s="217"/>
      <c r="AE128" s="217"/>
      <c r="AF128" s="217"/>
    </row>
    <row r="129" spans="1:32">
      <c r="A129" s="258"/>
      <c r="B129" s="258"/>
      <c r="C129" s="258"/>
      <c r="D129" s="258"/>
      <c r="E129" s="258"/>
      <c r="F129" s="259"/>
      <c r="G129" s="258"/>
      <c r="H129" s="258"/>
      <c r="I129" s="258"/>
      <c r="J129" s="258"/>
      <c r="K129" s="217"/>
      <c r="N129" s="217"/>
      <c r="O129" s="217"/>
      <c r="P129" s="217"/>
      <c r="Q129" s="217"/>
      <c r="R129" s="217"/>
      <c r="S129" s="217"/>
      <c r="T129" s="217"/>
      <c r="U129" s="217"/>
      <c r="V129" s="217"/>
      <c r="W129" s="217"/>
      <c r="X129" s="217"/>
      <c r="Y129" s="217"/>
      <c r="Z129" s="217"/>
      <c r="AA129" s="217"/>
      <c r="AB129" s="217"/>
      <c r="AC129" s="217"/>
      <c r="AD129" s="217"/>
      <c r="AE129" s="217"/>
      <c r="AF129" s="217"/>
    </row>
    <row r="130" spans="1:32">
      <c r="A130" s="258"/>
      <c r="B130" s="258"/>
      <c r="C130" s="258"/>
      <c r="D130" s="258"/>
      <c r="E130" s="258"/>
      <c r="F130" s="259"/>
      <c r="G130" s="258"/>
      <c r="H130" s="258"/>
      <c r="I130" s="258"/>
      <c r="J130" s="258"/>
      <c r="K130" s="217"/>
      <c r="N130" s="217"/>
      <c r="O130" s="217"/>
      <c r="P130" s="217"/>
      <c r="Q130" s="217"/>
      <c r="R130" s="217"/>
      <c r="S130" s="217"/>
      <c r="T130" s="217"/>
      <c r="U130" s="217"/>
      <c r="V130" s="217"/>
      <c r="W130" s="217"/>
      <c r="X130" s="217"/>
      <c r="Y130" s="217"/>
      <c r="Z130" s="217"/>
      <c r="AA130" s="217"/>
      <c r="AB130" s="217"/>
      <c r="AC130" s="217"/>
      <c r="AD130" s="217"/>
      <c r="AE130" s="217"/>
      <c r="AF130" s="217"/>
    </row>
    <row r="131" spans="1:32">
      <c r="A131" s="258"/>
      <c r="B131" s="258"/>
      <c r="C131" s="258"/>
      <c r="D131" s="258"/>
      <c r="E131" s="258"/>
      <c r="F131" s="260"/>
      <c r="G131" s="258"/>
      <c r="H131" s="258"/>
      <c r="I131" s="261"/>
      <c r="J131" s="261"/>
      <c r="K131" s="217"/>
      <c r="N131" s="217"/>
      <c r="O131" s="217"/>
      <c r="P131" s="217"/>
      <c r="Q131" s="217"/>
      <c r="R131" s="217"/>
      <c r="S131" s="217"/>
      <c r="T131" s="217"/>
      <c r="U131" s="217"/>
      <c r="V131" s="217"/>
      <c r="W131" s="217"/>
      <c r="X131" s="217"/>
      <c r="Y131" s="217"/>
      <c r="Z131" s="217"/>
      <c r="AA131" s="217"/>
      <c r="AB131" s="217"/>
      <c r="AC131" s="217"/>
      <c r="AD131" s="217"/>
      <c r="AE131" s="217"/>
      <c r="AF131" s="217"/>
    </row>
    <row r="132" spans="1:32">
      <c r="A132" s="258"/>
      <c r="B132" s="258"/>
      <c r="C132" s="258"/>
      <c r="D132" s="258"/>
      <c r="E132" s="258"/>
      <c r="F132" s="260"/>
      <c r="G132" s="258"/>
      <c r="H132" s="258"/>
      <c r="I132" s="261"/>
      <c r="J132" s="261"/>
      <c r="K132" s="217"/>
      <c r="N132" s="217"/>
      <c r="O132" s="217"/>
      <c r="P132" s="217"/>
      <c r="Q132" s="217"/>
      <c r="R132" s="217"/>
      <c r="S132" s="217"/>
      <c r="T132" s="217"/>
      <c r="U132" s="217"/>
      <c r="V132" s="217"/>
      <c r="W132" s="217"/>
      <c r="X132" s="217"/>
      <c r="Y132" s="217"/>
      <c r="Z132" s="217"/>
      <c r="AA132" s="217"/>
      <c r="AB132" s="217"/>
      <c r="AC132" s="217"/>
      <c r="AD132" s="217"/>
      <c r="AE132" s="217"/>
      <c r="AF132" s="217"/>
    </row>
    <row r="133" spans="1:32">
      <c r="A133" s="258"/>
      <c r="B133" s="258"/>
      <c r="C133" s="258"/>
      <c r="D133" s="258"/>
      <c r="E133" s="258"/>
      <c r="F133" s="260"/>
      <c r="G133" s="258"/>
      <c r="H133" s="258"/>
      <c r="I133" s="261"/>
      <c r="J133" s="261"/>
      <c r="K133" s="217"/>
      <c r="N133" s="217"/>
      <c r="O133" s="217"/>
      <c r="P133" s="217"/>
      <c r="Q133" s="217"/>
      <c r="R133" s="217"/>
      <c r="S133" s="217"/>
      <c r="T133" s="217"/>
      <c r="U133" s="217"/>
      <c r="V133" s="217"/>
      <c r="W133" s="217"/>
      <c r="X133" s="217"/>
      <c r="Y133" s="217"/>
      <c r="Z133" s="217"/>
      <c r="AA133" s="217"/>
      <c r="AB133" s="217"/>
      <c r="AC133" s="217"/>
      <c r="AD133" s="217"/>
      <c r="AE133" s="217"/>
      <c r="AF133" s="217"/>
    </row>
    <row r="134" spans="1:32">
      <c r="A134" s="258"/>
      <c r="B134" s="258"/>
      <c r="C134" s="258"/>
      <c r="D134" s="258"/>
      <c r="E134" s="258"/>
      <c r="F134" s="260"/>
      <c r="G134" s="258"/>
      <c r="H134" s="258"/>
      <c r="I134" s="261"/>
      <c r="J134" s="261"/>
      <c r="K134" s="217"/>
      <c r="N134" s="217"/>
      <c r="O134" s="217"/>
      <c r="P134" s="217"/>
      <c r="Q134" s="217"/>
      <c r="R134" s="217"/>
      <c r="S134" s="217"/>
      <c r="T134" s="217"/>
      <c r="U134" s="217"/>
      <c r="V134" s="217"/>
      <c r="W134" s="217"/>
      <c r="X134" s="217"/>
      <c r="Y134" s="217"/>
      <c r="Z134" s="217"/>
      <c r="AA134" s="217"/>
      <c r="AB134" s="217"/>
      <c r="AC134" s="217"/>
      <c r="AD134" s="217"/>
      <c r="AE134" s="217"/>
      <c r="AF134" s="217"/>
    </row>
    <row r="135" spans="1:32">
      <c r="A135" s="258"/>
      <c r="B135" s="258"/>
      <c r="C135" s="258"/>
      <c r="D135" s="258"/>
      <c r="E135" s="258"/>
      <c r="F135" s="260"/>
      <c r="G135" s="258"/>
      <c r="H135" s="258"/>
      <c r="I135" s="261"/>
      <c r="J135" s="261"/>
      <c r="K135" s="217"/>
      <c r="N135" s="217"/>
      <c r="O135" s="217"/>
      <c r="P135" s="217"/>
      <c r="Q135" s="217"/>
      <c r="R135" s="217"/>
      <c r="S135" s="217"/>
      <c r="T135" s="217"/>
      <c r="U135" s="217"/>
      <c r="V135" s="217"/>
      <c r="W135" s="217"/>
      <c r="X135" s="217"/>
      <c r="Y135" s="217"/>
      <c r="Z135" s="217"/>
      <c r="AA135" s="217"/>
      <c r="AB135" s="217"/>
      <c r="AC135" s="217"/>
      <c r="AD135" s="217"/>
      <c r="AE135" s="217"/>
      <c r="AF135" s="217"/>
    </row>
    <row r="136" spans="1:32">
      <c r="A136" s="258"/>
      <c r="B136" s="258"/>
      <c r="C136" s="258"/>
      <c r="D136" s="258"/>
      <c r="E136" s="258"/>
      <c r="F136" s="260"/>
      <c r="G136" s="258"/>
      <c r="H136" s="258"/>
      <c r="I136" s="261"/>
      <c r="J136" s="261"/>
      <c r="K136" s="217"/>
      <c r="N136" s="217"/>
      <c r="O136" s="217"/>
      <c r="P136" s="217"/>
      <c r="Q136" s="217"/>
      <c r="R136" s="217"/>
      <c r="S136" s="217"/>
      <c r="T136" s="217"/>
      <c r="U136" s="217"/>
      <c r="V136" s="217"/>
      <c r="W136" s="217"/>
      <c r="X136" s="217"/>
      <c r="Y136" s="217"/>
      <c r="Z136" s="217"/>
      <c r="AA136" s="217"/>
      <c r="AB136" s="217"/>
      <c r="AC136" s="217"/>
      <c r="AD136" s="217"/>
      <c r="AE136" s="217"/>
      <c r="AF136" s="217"/>
    </row>
    <row r="137" spans="1:32">
      <c r="A137" s="258"/>
      <c r="B137" s="258"/>
      <c r="C137" s="258"/>
      <c r="D137" s="258"/>
      <c r="E137" s="258"/>
      <c r="F137" s="260"/>
      <c r="G137" s="258"/>
      <c r="H137" s="258"/>
      <c r="I137" s="261"/>
      <c r="J137" s="261"/>
      <c r="K137" s="217"/>
      <c r="N137" s="217"/>
      <c r="O137" s="217"/>
      <c r="P137" s="217"/>
      <c r="Q137" s="217"/>
      <c r="R137" s="217"/>
      <c r="S137" s="217"/>
      <c r="T137" s="217"/>
      <c r="U137" s="217"/>
      <c r="V137" s="217"/>
      <c r="W137" s="217"/>
      <c r="X137" s="217"/>
      <c r="Y137" s="217"/>
      <c r="Z137" s="217"/>
      <c r="AA137" s="217"/>
      <c r="AB137" s="217"/>
      <c r="AC137" s="217"/>
      <c r="AD137" s="217"/>
      <c r="AE137" s="217"/>
      <c r="AF137" s="217"/>
    </row>
    <row r="138" spans="1:32">
      <c r="A138" s="258"/>
      <c r="B138" s="258"/>
      <c r="C138" s="258"/>
      <c r="D138" s="258"/>
      <c r="E138" s="258"/>
      <c r="F138" s="260"/>
      <c r="G138" s="258"/>
      <c r="H138" s="258"/>
      <c r="I138" s="261"/>
      <c r="J138" s="261"/>
      <c r="K138" s="217"/>
      <c r="N138" s="217"/>
      <c r="O138" s="217"/>
      <c r="P138" s="217"/>
      <c r="Q138" s="217"/>
      <c r="R138" s="217"/>
      <c r="S138" s="217"/>
      <c r="T138" s="217"/>
      <c r="U138" s="217"/>
      <c r="V138" s="217"/>
      <c r="W138" s="217"/>
      <c r="X138" s="217"/>
      <c r="Y138" s="217"/>
      <c r="Z138" s="217"/>
      <c r="AA138" s="217"/>
      <c r="AB138" s="217"/>
      <c r="AC138" s="217"/>
      <c r="AD138" s="217"/>
      <c r="AE138" s="217"/>
      <c r="AF138" s="217"/>
    </row>
    <row r="139" spans="1:32">
      <c r="A139" s="258"/>
      <c r="B139" s="258"/>
      <c r="C139" s="258"/>
      <c r="D139" s="258"/>
      <c r="E139" s="258"/>
      <c r="F139" s="260"/>
      <c r="G139" s="258"/>
      <c r="H139" s="258"/>
      <c r="I139" s="261"/>
      <c r="J139" s="261"/>
      <c r="K139" s="217"/>
      <c r="N139" s="217"/>
      <c r="O139" s="217"/>
      <c r="P139" s="217"/>
      <c r="Q139" s="217"/>
      <c r="R139" s="217"/>
      <c r="S139" s="217"/>
      <c r="T139" s="217"/>
      <c r="U139" s="217"/>
      <c r="V139" s="217"/>
      <c r="W139" s="217"/>
      <c r="X139" s="217"/>
      <c r="Y139" s="217"/>
      <c r="Z139" s="217"/>
      <c r="AA139" s="217"/>
      <c r="AB139" s="217"/>
      <c r="AC139" s="217"/>
      <c r="AD139" s="217"/>
      <c r="AE139" s="217"/>
      <c r="AF139" s="217"/>
    </row>
    <row r="140" spans="1:32">
      <c r="A140" s="258"/>
      <c r="B140" s="258"/>
      <c r="C140" s="258"/>
      <c r="D140" s="258"/>
      <c r="E140" s="258"/>
      <c r="F140" s="260"/>
      <c r="G140" s="258"/>
      <c r="H140" s="258"/>
      <c r="I140" s="261"/>
      <c r="J140" s="261"/>
      <c r="K140" s="217"/>
      <c r="N140" s="217"/>
      <c r="O140" s="217"/>
      <c r="P140" s="217"/>
      <c r="Q140" s="217"/>
      <c r="R140" s="217"/>
      <c r="S140" s="217"/>
      <c r="T140" s="217"/>
      <c r="U140" s="217"/>
      <c r="V140" s="217"/>
      <c r="W140" s="217"/>
      <c r="X140" s="217"/>
      <c r="Y140" s="217"/>
      <c r="Z140" s="217"/>
      <c r="AA140" s="217"/>
      <c r="AB140" s="217"/>
      <c r="AC140" s="217"/>
      <c r="AD140" s="217"/>
      <c r="AE140" s="217"/>
      <c r="AF140" s="217"/>
    </row>
    <row r="141" spans="1:32">
      <c r="A141" s="258"/>
      <c r="B141" s="258"/>
      <c r="C141" s="258"/>
      <c r="D141" s="258"/>
      <c r="E141" s="258"/>
      <c r="F141" s="260"/>
      <c r="G141" s="258"/>
      <c r="H141" s="258"/>
      <c r="I141" s="261"/>
      <c r="J141" s="261"/>
      <c r="K141" s="217"/>
      <c r="N141" s="217"/>
      <c r="O141" s="217"/>
      <c r="P141" s="217"/>
      <c r="Q141" s="217"/>
      <c r="R141" s="217"/>
      <c r="S141" s="217"/>
      <c r="T141" s="217"/>
      <c r="U141" s="217"/>
      <c r="V141" s="217"/>
      <c r="W141" s="217"/>
      <c r="X141" s="217"/>
      <c r="Y141" s="217"/>
      <c r="Z141" s="217"/>
      <c r="AA141" s="217"/>
      <c r="AB141" s="217"/>
      <c r="AC141" s="217"/>
      <c r="AD141" s="217"/>
      <c r="AE141" s="217"/>
      <c r="AF141" s="217"/>
    </row>
    <row r="142" spans="1:32">
      <c r="A142" s="258"/>
      <c r="B142" s="258"/>
      <c r="C142" s="258"/>
      <c r="D142" s="258"/>
      <c r="E142" s="258"/>
      <c r="F142" s="260"/>
      <c r="G142" s="258"/>
      <c r="H142" s="258"/>
      <c r="I142" s="261"/>
      <c r="J142" s="261"/>
      <c r="K142" s="217"/>
      <c r="N142" s="217"/>
      <c r="O142" s="217"/>
      <c r="P142" s="217"/>
      <c r="Q142" s="217"/>
      <c r="R142" s="217"/>
      <c r="S142" s="217"/>
      <c r="T142" s="217"/>
      <c r="U142" s="217"/>
      <c r="V142" s="217"/>
      <c r="W142" s="217"/>
      <c r="X142" s="217"/>
      <c r="Y142" s="217"/>
      <c r="Z142" s="217"/>
      <c r="AA142" s="217"/>
      <c r="AB142" s="217"/>
      <c r="AC142" s="217"/>
      <c r="AD142" s="217"/>
      <c r="AE142" s="217"/>
      <c r="AF142" s="217"/>
    </row>
    <row r="143" spans="1:32">
      <c r="A143" s="258"/>
      <c r="B143" s="258"/>
      <c r="C143" s="258"/>
      <c r="D143" s="258"/>
      <c r="E143" s="258"/>
      <c r="F143" s="260"/>
      <c r="G143" s="258"/>
      <c r="H143" s="258"/>
      <c r="I143" s="261"/>
      <c r="J143" s="261"/>
      <c r="K143" s="217"/>
      <c r="N143" s="217"/>
      <c r="O143" s="217"/>
      <c r="P143" s="217"/>
      <c r="Q143" s="217"/>
      <c r="R143" s="217"/>
      <c r="S143" s="217"/>
      <c r="T143" s="217"/>
      <c r="U143" s="217"/>
      <c r="V143" s="217"/>
      <c r="W143" s="217"/>
      <c r="X143" s="217"/>
      <c r="Y143" s="217"/>
      <c r="Z143" s="217"/>
      <c r="AA143" s="217"/>
      <c r="AB143" s="217"/>
      <c r="AC143" s="217"/>
      <c r="AD143" s="217"/>
      <c r="AE143" s="217"/>
      <c r="AF143" s="217"/>
    </row>
    <row r="144" spans="1:32">
      <c r="A144" s="258"/>
      <c r="B144" s="258"/>
      <c r="C144" s="258"/>
      <c r="D144" s="258"/>
      <c r="E144" s="258"/>
      <c r="F144" s="260"/>
      <c r="G144" s="258"/>
      <c r="H144" s="258"/>
      <c r="I144" s="261"/>
      <c r="J144" s="261"/>
      <c r="K144" s="217"/>
      <c r="N144" s="217"/>
      <c r="O144" s="217"/>
      <c r="P144" s="217"/>
      <c r="Q144" s="217"/>
      <c r="R144" s="217"/>
      <c r="S144" s="217"/>
      <c r="T144" s="217"/>
      <c r="U144" s="217"/>
      <c r="V144" s="217"/>
      <c r="W144" s="217"/>
      <c r="X144" s="217"/>
      <c r="Y144" s="217"/>
      <c r="Z144" s="217"/>
      <c r="AA144" s="217"/>
      <c r="AB144" s="217"/>
      <c r="AC144" s="217"/>
      <c r="AD144" s="217"/>
      <c r="AE144" s="217"/>
      <c r="AF144" s="217"/>
    </row>
    <row r="145" spans="1:32">
      <c r="A145" s="258"/>
      <c r="B145" s="258"/>
      <c r="C145" s="258"/>
      <c r="D145" s="258"/>
      <c r="E145" s="258"/>
      <c r="F145" s="260"/>
      <c r="G145" s="258"/>
      <c r="H145" s="258"/>
      <c r="I145" s="261"/>
      <c r="J145" s="261"/>
      <c r="K145" s="217"/>
      <c r="N145" s="217"/>
      <c r="O145" s="217"/>
      <c r="P145" s="217"/>
      <c r="Q145" s="217"/>
      <c r="R145" s="217"/>
      <c r="S145" s="217"/>
      <c r="T145" s="217"/>
      <c r="U145" s="217"/>
      <c r="V145" s="217"/>
      <c r="W145" s="217"/>
      <c r="X145" s="217"/>
      <c r="Y145" s="217"/>
      <c r="Z145" s="217"/>
      <c r="AA145" s="217"/>
      <c r="AB145" s="217"/>
      <c r="AC145" s="217"/>
      <c r="AD145" s="217"/>
      <c r="AE145" s="217"/>
      <c r="AF145" s="217"/>
    </row>
    <row r="146" spans="1:32">
      <c r="A146" s="258"/>
      <c r="B146" s="258"/>
      <c r="C146" s="258"/>
      <c r="D146" s="258"/>
      <c r="E146" s="258"/>
      <c r="F146" s="260"/>
      <c r="G146" s="258"/>
      <c r="H146" s="258"/>
      <c r="I146" s="261"/>
      <c r="J146" s="261"/>
      <c r="K146" s="217"/>
      <c r="N146" s="217"/>
      <c r="O146" s="217"/>
      <c r="P146" s="217"/>
      <c r="Q146" s="217"/>
      <c r="R146" s="217"/>
      <c r="S146" s="217"/>
      <c r="T146" s="217"/>
      <c r="U146" s="217"/>
      <c r="V146" s="217"/>
      <c r="W146" s="217"/>
      <c r="X146" s="217"/>
      <c r="Y146" s="217"/>
      <c r="Z146" s="217"/>
      <c r="AA146" s="217"/>
      <c r="AB146" s="217"/>
      <c r="AC146" s="217"/>
      <c r="AD146" s="217"/>
      <c r="AE146" s="217"/>
      <c r="AF146" s="217"/>
    </row>
    <row r="147" spans="1:32">
      <c r="A147" s="258"/>
      <c r="B147" s="258"/>
      <c r="C147" s="258"/>
      <c r="D147" s="258"/>
      <c r="E147" s="258"/>
      <c r="F147" s="260"/>
      <c r="G147" s="258"/>
      <c r="H147" s="258"/>
      <c r="I147" s="261"/>
      <c r="J147" s="261"/>
      <c r="K147" s="217"/>
      <c r="N147" s="217"/>
      <c r="O147" s="217"/>
      <c r="P147" s="217"/>
      <c r="Q147" s="217"/>
      <c r="R147" s="217"/>
      <c r="S147" s="217"/>
      <c r="T147" s="217"/>
      <c r="U147" s="217"/>
      <c r="V147" s="217"/>
      <c r="W147" s="217"/>
      <c r="X147" s="217"/>
      <c r="Y147" s="217"/>
      <c r="Z147" s="217"/>
      <c r="AA147" s="217"/>
      <c r="AB147" s="217"/>
      <c r="AC147" s="217"/>
      <c r="AD147" s="217"/>
      <c r="AE147" s="217"/>
      <c r="AF147" s="217"/>
    </row>
    <row r="148" spans="1:32">
      <c r="A148" s="258"/>
      <c r="B148" s="258"/>
      <c r="C148" s="258"/>
      <c r="D148" s="258"/>
      <c r="E148" s="258"/>
      <c r="F148" s="260"/>
      <c r="G148" s="258"/>
      <c r="H148" s="258"/>
      <c r="I148" s="261"/>
      <c r="J148" s="261"/>
      <c r="K148" s="217"/>
      <c r="N148" s="217"/>
      <c r="O148" s="217"/>
      <c r="P148" s="217"/>
      <c r="Q148" s="217"/>
      <c r="R148" s="217"/>
      <c r="S148" s="217"/>
      <c r="T148" s="217"/>
      <c r="U148" s="217"/>
      <c r="V148" s="217"/>
      <c r="W148" s="217"/>
      <c r="X148" s="217"/>
      <c r="Y148" s="217"/>
      <c r="Z148" s="217"/>
      <c r="AA148" s="217"/>
      <c r="AB148" s="217"/>
      <c r="AC148" s="217"/>
      <c r="AD148" s="217"/>
      <c r="AE148" s="217"/>
      <c r="AF148" s="217"/>
    </row>
  </sheetData>
  <sheetProtection algorithmName="SHA-512" hashValue="n7P2T3oF15dyzhE+qshqRoJpEOhY7j35VtOX+aQy7/twIwDFaScjm0RkEtliGCEoFSxeE3SRgfkhlzf9Ca0dnQ==" saltValue="XcNuKza85YysBJLAL92vDA=="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66:J66"/>
    <mergeCell ref="H68:I68"/>
    <mergeCell ref="H69:I69"/>
    <mergeCell ref="A9:B9"/>
    <mergeCell ref="C9:E9"/>
    <mergeCell ref="C10:E10"/>
    <mergeCell ref="C11:E11"/>
    <mergeCell ref="A14:J14"/>
    <mergeCell ref="I15:J15"/>
    <mergeCell ref="A61:J61"/>
    <mergeCell ref="A3:J3"/>
    <mergeCell ref="R3:S3"/>
    <mergeCell ref="A4:J4"/>
    <mergeCell ref="A7:H7"/>
    <mergeCell ref="A8:B8"/>
    <mergeCell ref="C8:E8"/>
  </mergeCells>
  <conditionalFormatting sqref="I19:I60">
    <cfRule type="cellIs" dxfId="57" priority="55" stopIfTrue="1" operator="equal">
      <formula>"a"</formula>
    </cfRule>
    <cfRule type="expression" dxfId="56" priority="56" stopIfTrue="1">
      <formula>F19&gt;0</formula>
    </cfRule>
  </conditionalFormatting>
  <dataValidations count="1">
    <dataValidation type="decimal" operator="greaterThan" allowBlank="1" showInputMessage="1" showErrorMessage="1" sqref="I19:I60"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Header>&amp;C&amp;"Aptos"&amp;12&amp;KFF0000 डेटा वर्गीकरण : प्रतिबंधित/RESTRICTED&amp;1#_x000D_</oddHeader>
    <oddFooter>&amp;R&amp;"Book Antiqua,Bold"&amp;10Schedule-2/ Page &amp;P of &amp;N</oddFooter>
  </headerFooter>
  <rowBreaks count="1" manualBreakCount="1">
    <brk id="4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8"/>
  <sheetViews>
    <sheetView view="pageBreakPreview" zoomScale="80" zoomScaleNormal="100" zoomScaleSheetLayoutView="80" workbookViewId="0">
      <selection activeCell="I19" sqref="I19"/>
    </sheetView>
  </sheetViews>
  <sheetFormatPr defaultRowHeight="15.75"/>
  <cols>
    <col min="1" max="1" width="5.25" style="271" customWidth="1"/>
    <col min="2" max="2" width="13" style="272" customWidth="1"/>
    <col min="3" max="3" width="9" style="272" customWidth="1"/>
    <col min="4" max="4" width="9.625" style="272" customWidth="1"/>
    <col min="5" max="5" width="9.375" style="272" customWidth="1"/>
    <col min="6" max="6" width="33.125" style="272" bestFit="1" customWidth="1"/>
    <col min="7" max="7" width="13.75" style="272" customWidth="1"/>
    <col min="8" max="8" width="14" style="273" customWidth="1"/>
    <col min="9" max="9" width="15.625" style="274" customWidth="1"/>
    <col min="10" max="10" width="9.5" style="272" customWidth="1"/>
    <col min="11" max="11" width="13.875" style="272" bestFit="1" customWidth="1"/>
    <col min="12" max="12" width="78.625" style="275" customWidth="1"/>
    <col min="13" max="13" width="6.5" style="274" customWidth="1"/>
    <col min="14" max="14" width="9.25" style="274" customWidth="1"/>
    <col min="15" max="15" width="13.5" style="276" customWidth="1"/>
    <col min="16" max="16" width="14.875" style="276" customWidth="1"/>
    <col min="17" max="17" width="13.375" style="9" customWidth="1"/>
    <col min="18" max="18" width="13.125" style="9" customWidth="1"/>
    <col min="19" max="19" width="13.5" style="9" customWidth="1"/>
    <col min="20"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c r="A1" s="262" t="str">
        <f>Cover!B3</f>
        <v>Specification No: CC/NT/W-OPGW/DOM/A10/26/06343</v>
      </c>
      <c r="B1" s="263"/>
      <c r="C1" s="263"/>
      <c r="D1" s="263"/>
      <c r="E1" s="263"/>
      <c r="F1" s="263"/>
      <c r="G1" s="263"/>
      <c r="H1" s="264"/>
      <c r="I1" s="1"/>
      <c r="J1" s="263"/>
      <c r="K1" s="263"/>
      <c r="L1" s="265"/>
      <c r="M1" s="4"/>
      <c r="N1" s="4"/>
      <c r="O1" s="5"/>
      <c r="P1" s="266" t="s">
        <v>124</v>
      </c>
    </row>
    <row r="2" spans="1:54">
      <c r="A2" s="267"/>
      <c r="B2" s="268"/>
      <c r="C2" s="268"/>
      <c r="D2" s="268"/>
      <c r="E2" s="268"/>
      <c r="F2" s="268"/>
      <c r="G2" s="268"/>
      <c r="H2" s="269"/>
      <c r="I2" s="11"/>
      <c r="J2" s="268"/>
      <c r="K2" s="268"/>
      <c r="L2" s="270"/>
      <c r="M2" s="11"/>
      <c r="N2" s="11"/>
      <c r="O2" s="10"/>
      <c r="P2" s="10"/>
    </row>
    <row r="3" spans="1:54" ht="62.25" customHeight="1">
      <c r="A3" s="884" t="str">
        <f>Cover!$B$2</f>
        <v>OPGW Package -07: OPGW Supply &amp; Installation Package in WR-I region under Scheme for Installation of OPGW &amp; associated communication systems on the existing ISTS lines in WR Region</v>
      </c>
      <c r="B3" s="884"/>
      <c r="C3" s="884"/>
      <c r="D3" s="884"/>
      <c r="E3" s="884"/>
      <c r="F3" s="884"/>
      <c r="G3" s="884"/>
      <c r="H3" s="884"/>
      <c r="I3" s="884"/>
      <c r="J3" s="884"/>
      <c r="K3" s="884"/>
      <c r="L3" s="884"/>
      <c r="M3" s="884"/>
      <c r="N3" s="884"/>
      <c r="O3" s="884"/>
      <c r="P3" s="884"/>
      <c r="Q3" s="884"/>
      <c r="AK3" s="18" t="s">
        <v>125</v>
      </c>
      <c r="AM3" s="89">
        <v>0</v>
      </c>
    </row>
    <row r="4" spans="1:54" ht="16.5">
      <c r="A4" s="885" t="s">
        <v>126</v>
      </c>
      <c r="B4" s="885"/>
      <c r="C4" s="885"/>
      <c r="D4" s="885"/>
      <c r="E4" s="885"/>
      <c r="F4" s="885"/>
      <c r="G4" s="885"/>
      <c r="H4" s="885"/>
      <c r="I4" s="885"/>
      <c r="J4" s="885"/>
      <c r="K4" s="885"/>
      <c r="L4" s="885"/>
      <c r="M4" s="885"/>
      <c r="N4" s="885"/>
      <c r="O4" s="885"/>
      <c r="P4" s="885"/>
      <c r="Q4" s="885"/>
      <c r="AK4" s="18" t="s">
        <v>127</v>
      </c>
      <c r="AM4" s="89" t="e">
        <f>#REF!</f>
        <v>#REF!</v>
      </c>
    </row>
    <row r="5" spans="1:54">
      <c r="AK5" s="18" t="s">
        <v>128</v>
      </c>
      <c r="AM5" s="89">
        <f>IF(ISERROR(#REF!/#REF!),0,#REF! /#REF!)</f>
        <v>0</v>
      </c>
    </row>
    <row r="6" spans="1:54" ht="16.5">
      <c r="A6" s="277" t="str">
        <f>'Sch-1'!A6</f>
        <v>Bidder’s Name and Address (Sole Bidder) :</v>
      </c>
      <c r="B6" s="278"/>
      <c r="C6" s="278"/>
      <c r="D6" s="278"/>
      <c r="E6" s="278"/>
      <c r="F6" s="278"/>
      <c r="G6" s="278"/>
      <c r="H6" s="279"/>
      <c r="I6" s="280"/>
      <c r="J6" s="278"/>
      <c r="K6" s="278"/>
      <c r="L6" s="281"/>
      <c r="M6" s="113" t="s">
        <v>5</v>
      </c>
      <c r="P6" s="10"/>
      <c r="AK6" s="18" t="s">
        <v>129</v>
      </c>
      <c r="AM6" s="89" t="e">
        <f>#REF!</f>
        <v>#REF!</v>
      </c>
    </row>
    <row r="7" spans="1:54" ht="18.600000000000001" customHeight="1">
      <c r="A7" s="917">
        <f>'Sch-1'!A7</f>
        <v>0</v>
      </c>
      <c r="B7" s="917"/>
      <c r="C7" s="917"/>
      <c r="D7" s="917"/>
      <c r="E7" s="917"/>
      <c r="F7" s="917"/>
      <c r="G7" s="282"/>
      <c r="H7" s="283"/>
      <c r="I7" s="282"/>
      <c r="J7" s="282"/>
      <c r="K7" s="282"/>
      <c r="L7" s="282"/>
      <c r="M7" s="887" t="s">
        <v>6</v>
      </c>
      <c r="N7" s="887"/>
      <c r="O7" s="887"/>
      <c r="P7" s="887"/>
      <c r="AK7" s="18" t="s">
        <v>130</v>
      </c>
      <c r="AM7" s="89" t="e">
        <f>SUM(AM3:AM6)</f>
        <v>#REF!</v>
      </c>
    </row>
    <row r="8" spans="1:54" ht="16.5">
      <c r="A8" s="277" t="s">
        <v>7</v>
      </c>
      <c r="B8" s="278"/>
      <c r="C8" s="284" t="str">
        <f>'Sch-2'!C9:E9</f>
        <v/>
      </c>
      <c r="D8" s="278"/>
      <c r="E8" s="278"/>
      <c r="F8" s="278"/>
      <c r="G8" s="278"/>
      <c r="H8" s="279"/>
      <c r="I8" s="280"/>
      <c r="J8" s="278"/>
      <c r="K8" s="278"/>
      <c r="M8" s="887" t="s">
        <v>8</v>
      </c>
      <c r="N8" s="887"/>
      <c r="O8" s="887"/>
      <c r="P8" s="887"/>
    </row>
    <row r="9" spans="1:54" ht="16.5">
      <c r="A9" s="277" t="s">
        <v>9</v>
      </c>
      <c r="B9" s="278"/>
      <c r="C9" s="284" t="str">
        <f>'Sch-2'!C10:E10</f>
        <v/>
      </c>
      <c r="D9" s="278"/>
      <c r="E9" s="278"/>
      <c r="F9" s="278"/>
      <c r="G9" s="278"/>
      <c r="H9" s="279"/>
      <c r="I9" s="280"/>
      <c r="J9" s="278"/>
      <c r="K9" s="278"/>
      <c r="M9" s="887" t="s">
        <v>10</v>
      </c>
      <c r="N9" s="887"/>
      <c r="O9" s="887"/>
      <c r="P9" s="887"/>
    </row>
    <row r="10" spans="1:54" ht="16.5" customHeight="1">
      <c r="A10" s="285"/>
      <c r="B10" s="286"/>
      <c r="C10" s="284" t="str">
        <f>'Sch-2'!C11:E11</f>
        <v/>
      </c>
      <c r="D10" s="286"/>
      <c r="E10" s="287"/>
      <c r="F10" s="286"/>
      <c r="G10" s="286"/>
      <c r="H10" s="288"/>
      <c r="I10" s="26"/>
      <c r="J10" s="286"/>
      <c r="K10" s="286"/>
      <c r="M10" s="23" t="s">
        <v>11</v>
      </c>
      <c r="N10" s="23"/>
      <c r="O10" s="23"/>
      <c r="P10" s="23"/>
      <c r="AK10" s="18" t="s">
        <v>131</v>
      </c>
      <c r="AM10" s="89" t="e">
        <v>#REF!</v>
      </c>
    </row>
    <row r="11" spans="1:54" ht="16.5" customHeight="1">
      <c r="A11" s="285"/>
      <c r="B11" s="286"/>
      <c r="C11" s="284" t="str">
        <f>'Sch-2'!C12</f>
        <v/>
      </c>
      <c r="D11" s="286"/>
      <c r="E11" s="286"/>
      <c r="F11" s="286"/>
      <c r="G11" s="286"/>
      <c r="H11" s="288"/>
      <c r="I11" s="26"/>
      <c r="J11" s="286"/>
      <c r="K11" s="286"/>
      <c r="M11" s="887" t="s">
        <v>12</v>
      </c>
      <c r="N11" s="887"/>
      <c r="O11" s="887"/>
      <c r="P11" s="887"/>
      <c r="AK11" s="18"/>
      <c r="AM11" s="89"/>
    </row>
    <row r="12" spans="1:54">
      <c r="A12" s="289"/>
      <c r="B12" s="290"/>
      <c r="C12" s="290"/>
      <c r="D12" s="290"/>
      <c r="E12" s="290"/>
      <c r="F12" s="290"/>
      <c r="G12" s="290"/>
      <c r="H12" s="288"/>
      <c r="I12" s="32"/>
      <c r="J12" s="290"/>
      <c r="K12" s="290"/>
      <c r="L12" s="291"/>
      <c r="M12" s="292"/>
      <c r="N12" s="292"/>
      <c r="O12" s="26"/>
      <c r="P12" s="10"/>
      <c r="AK12" s="18"/>
      <c r="AM12" s="89"/>
    </row>
    <row r="13" spans="1:54" s="39" customFormat="1" ht="33" customHeight="1">
      <c r="A13" s="293" t="s">
        <v>132</v>
      </c>
      <c r="B13" s="294"/>
      <c r="C13" s="294"/>
      <c r="D13" s="294"/>
      <c r="E13" s="294"/>
      <c r="F13" s="294"/>
      <c r="G13" s="294"/>
      <c r="H13" s="294"/>
      <c r="I13" s="294"/>
      <c r="J13" s="294"/>
      <c r="K13" s="294"/>
      <c r="L13" s="294"/>
      <c r="M13" s="294"/>
      <c r="N13" s="294"/>
      <c r="O13" s="294"/>
      <c r="P13" s="294"/>
      <c r="Q13" s="38"/>
      <c r="R13" s="295"/>
      <c r="S13" s="295"/>
      <c r="T13" s="295"/>
      <c r="U13" s="295"/>
      <c r="V13" s="38"/>
      <c r="W13" s="38"/>
      <c r="X13" s="38"/>
      <c r="Y13" s="38"/>
      <c r="Z13" s="38"/>
      <c r="AA13" s="38"/>
      <c r="AB13" s="38"/>
      <c r="AC13" s="38"/>
      <c r="AD13" s="38"/>
      <c r="AE13" s="38"/>
      <c r="AF13" s="38"/>
      <c r="AG13" s="38"/>
      <c r="AH13" s="38"/>
      <c r="AI13" s="38"/>
      <c r="AJ13" s="38"/>
      <c r="AK13" s="38"/>
      <c r="AL13" s="921" t="s">
        <v>133</v>
      </c>
      <c r="AM13" s="921"/>
      <c r="AN13" s="296" t="s">
        <v>134</v>
      </c>
      <c r="AO13" s="921" t="s">
        <v>135</v>
      </c>
      <c r="AP13" s="921"/>
      <c r="AQ13" s="38"/>
      <c r="AR13" s="38"/>
      <c r="AS13" s="38"/>
      <c r="AT13" s="38"/>
      <c r="AU13" s="38"/>
      <c r="AV13" s="38"/>
      <c r="AW13" s="38"/>
      <c r="AX13" s="38"/>
      <c r="AY13" s="38"/>
      <c r="AZ13" s="38"/>
      <c r="BA13" s="38"/>
      <c r="BB13" s="38"/>
    </row>
    <row r="14" spans="1:54" ht="16.5">
      <c r="A14" s="285"/>
      <c r="B14" s="286"/>
      <c r="C14" s="286"/>
      <c r="D14" s="286"/>
      <c r="E14" s="286"/>
      <c r="F14" s="286"/>
      <c r="G14" s="286"/>
      <c r="H14" s="288"/>
      <c r="I14" s="26"/>
      <c r="J14" s="286"/>
      <c r="K14" s="286"/>
      <c r="L14" s="286"/>
      <c r="M14" s="286"/>
      <c r="N14" s="290"/>
      <c r="O14" s="286"/>
      <c r="P14" s="286"/>
      <c r="R14" s="297"/>
      <c r="S14" s="297"/>
      <c r="T14" s="297"/>
      <c r="U14" s="297"/>
      <c r="AL14" s="298"/>
      <c r="AM14" s="298"/>
      <c r="AN14" s="8"/>
      <c r="AO14" s="298"/>
      <c r="AP14" s="298"/>
    </row>
    <row r="15" spans="1:54" ht="16.5">
      <c r="A15" s="285"/>
      <c r="B15" s="286"/>
      <c r="C15" s="286"/>
      <c r="D15" s="286"/>
      <c r="E15" s="286"/>
      <c r="F15" s="286"/>
      <c r="G15" s="286"/>
      <c r="H15" s="288"/>
      <c r="I15" s="26"/>
      <c r="J15" s="286"/>
      <c r="K15" s="286"/>
      <c r="L15" s="286"/>
      <c r="M15" s="286"/>
      <c r="N15" s="922" t="s">
        <v>15</v>
      </c>
      <c r="O15" s="922"/>
      <c r="P15" s="922"/>
      <c r="R15" s="297"/>
      <c r="S15" s="297"/>
      <c r="T15" s="297"/>
      <c r="U15" s="297"/>
      <c r="AL15" s="298"/>
      <c r="AM15" s="298"/>
      <c r="AN15" s="8"/>
      <c r="AO15" s="298"/>
      <c r="AP15" s="298"/>
    </row>
    <row r="16" spans="1:54" ht="105">
      <c r="A16" s="299" t="s">
        <v>17</v>
      </c>
      <c r="B16" s="300" t="s">
        <v>18</v>
      </c>
      <c r="C16" s="300" t="s">
        <v>19</v>
      </c>
      <c r="D16" s="300" t="s">
        <v>136</v>
      </c>
      <c r="E16" s="300" t="s">
        <v>137</v>
      </c>
      <c r="F16" s="300" t="s">
        <v>20</v>
      </c>
      <c r="G16" s="301" t="s">
        <v>138</v>
      </c>
      <c r="H16" s="302" t="s">
        <v>139</v>
      </c>
      <c r="I16" s="303" t="s">
        <v>140</v>
      </c>
      <c r="J16" s="303" t="s">
        <v>24</v>
      </c>
      <c r="K16" s="303" t="s">
        <v>25</v>
      </c>
      <c r="L16" s="300" t="s">
        <v>114</v>
      </c>
      <c r="M16" s="304" t="s">
        <v>27</v>
      </c>
      <c r="N16" s="304" t="s">
        <v>115</v>
      </c>
      <c r="O16" s="300" t="s">
        <v>141</v>
      </c>
      <c r="P16" s="300" t="s">
        <v>142</v>
      </c>
      <c r="Q16" s="51" t="s">
        <v>143</v>
      </c>
      <c r="R16" s="297"/>
      <c r="S16" s="297"/>
      <c r="T16" s="297"/>
      <c r="U16" s="297"/>
      <c r="AL16" s="305" t="s">
        <v>141</v>
      </c>
      <c r="AM16" s="305" t="s">
        <v>142</v>
      </c>
      <c r="AN16" s="8"/>
      <c r="AO16" s="305" t="s">
        <v>141</v>
      </c>
      <c r="AP16" s="305" t="s">
        <v>142</v>
      </c>
    </row>
    <row r="17" spans="1:54" s="316" customFormat="1" ht="30" customHeight="1">
      <c r="A17" s="306">
        <v>1</v>
      </c>
      <c r="B17" s="307">
        <v>2</v>
      </c>
      <c r="C17" s="307">
        <v>3</v>
      </c>
      <c r="D17" s="307">
        <v>4</v>
      </c>
      <c r="E17" s="307">
        <v>5</v>
      </c>
      <c r="F17" s="308">
        <v>6</v>
      </c>
      <c r="G17" s="307">
        <v>7</v>
      </c>
      <c r="H17" s="309">
        <v>8</v>
      </c>
      <c r="I17" s="310">
        <v>9</v>
      </c>
      <c r="J17" s="310">
        <v>10</v>
      </c>
      <c r="K17" s="310">
        <v>11</v>
      </c>
      <c r="L17" s="311">
        <v>12</v>
      </c>
      <c r="M17" s="311">
        <v>13</v>
      </c>
      <c r="N17" s="311">
        <v>14</v>
      </c>
      <c r="O17" s="311">
        <v>15</v>
      </c>
      <c r="P17" s="311" t="s">
        <v>144</v>
      </c>
      <c r="Q17" s="311">
        <v>17</v>
      </c>
      <c r="R17" s="312"/>
      <c r="S17" s="312"/>
      <c r="T17" s="312"/>
      <c r="U17" s="312"/>
      <c r="V17" s="313"/>
      <c r="W17" s="313"/>
      <c r="X17" s="313"/>
      <c r="Y17" s="313"/>
      <c r="Z17" s="313"/>
      <c r="AA17" s="313"/>
      <c r="AB17" s="313"/>
      <c r="AC17" s="313"/>
      <c r="AD17" s="313"/>
      <c r="AE17" s="313"/>
      <c r="AF17" s="313"/>
      <c r="AG17" s="313"/>
      <c r="AH17" s="313"/>
      <c r="AI17" s="313"/>
      <c r="AJ17" s="313"/>
      <c r="AK17" s="313"/>
      <c r="AL17" s="314">
        <v>5</v>
      </c>
      <c r="AM17" s="314" t="s">
        <v>145</v>
      </c>
      <c r="AN17" s="315"/>
      <c r="AO17" s="314">
        <v>5</v>
      </c>
      <c r="AP17" s="314" t="s">
        <v>145</v>
      </c>
      <c r="AQ17" s="313"/>
      <c r="AR17" s="313"/>
      <c r="AS17" s="313"/>
      <c r="AT17" s="313"/>
      <c r="AU17" s="313"/>
      <c r="AV17" s="313"/>
      <c r="AW17" s="313"/>
      <c r="AX17" s="313"/>
      <c r="AY17" s="313"/>
      <c r="AZ17" s="313"/>
      <c r="BA17" s="313"/>
      <c r="BB17" s="313"/>
    </row>
    <row r="18" spans="1:54" ht="18.75">
      <c r="A18" s="780" t="s">
        <v>33</v>
      </c>
      <c r="B18" s="781" t="str">
        <f>'Sch-2'!B18</f>
        <v xml:space="preserve">OPGW-07 (OPGW-WR1 38NCT)        </v>
      </c>
      <c r="C18" s="716"/>
      <c r="D18" s="716"/>
      <c r="E18" s="716"/>
      <c r="F18" s="716"/>
      <c r="G18" s="716"/>
      <c r="H18" s="716"/>
      <c r="I18" s="716"/>
      <c r="J18" s="716"/>
      <c r="K18" s="716"/>
      <c r="L18" s="716"/>
      <c r="M18" s="716"/>
      <c r="N18" s="716"/>
      <c r="O18" s="716"/>
      <c r="P18" s="716"/>
      <c r="Q18" s="716"/>
      <c r="R18" s="44"/>
      <c r="S18" s="45"/>
      <c r="T18" s="46"/>
      <c r="U18" s="46"/>
      <c r="V18" s="46"/>
      <c r="W18" s="46"/>
      <c r="Z18" s="10"/>
      <c r="AA18" s="11"/>
      <c r="AB18" s="11"/>
      <c r="AC18" s="10"/>
      <c r="AD18" s="10"/>
      <c r="AE18" s="10"/>
      <c r="AF18" s="10"/>
      <c r="AG18" s="10"/>
      <c r="AH18" s="10"/>
      <c r="AI18" s="34"/>
      <c r="AJ18" s="10"/>
      <c r="AK18" s="10"/>
      <c r="AZ18" s="10"/>
      <c r="BA18" s="10"/>
      <c r="BB18" s="10"/>
    </row>
    <row r="19" spans="1:54" s="276" customFormat="1" ht="31.5">
      <c r="A19" s="317">
        <v>1</v>
      </c>
      <c r="B19" s="408">
        <v>7000037153</v>
      </c>
      <c r="C19" s="408">
        <v>10</v>
      </c>
      <c r="D19" s="408">
        <v>30</v>
      </c>
      <c r="E19" s="408">
        <v>10</v>
      </c>
      <c r="F19" s="408" t="s">
        <v>414</v>
      </c>
      <c r="G19" s="408">
        <v>170000266</v>
      </c>
      <c r="H19" s="408">
        <v>998716</v>
      </c>
      <c r="I19" s="318"/>
      <c r="J19" s="319">
        <v>0.18</v>
      </c>
      <c r="K19" s="320"/>
      <c r="L19" s="408" t="s">
        <v>335</v>
      </c>
      <c r="M19" s="408" t="s">
        <v>34</v>
      </c>
      <c r="N19" s="828">
        <v>624</v>
      </c>
      <c r="O19" s="714"/>
      <c r="P19" s="803" t="str">
        <f>IF(O19=0, "Included", IF(ISERROR(N19*O19),ROUND( O19,2), ROUND(N19*O19,2)))</f>
        <v>Included</v>
      </c>
      <c r="Q19" s="322">
        <f t="shared" ref="Q19:Q27" si="0">S19</f>
        <v>0</v>
      </c>
      <c r="R19" s="276">
        <f t="shared" ref="R19:R27" si="1">IF(P19="Included",0,P19)</f>
        <v>0</v>
      </c>
      <c r="S19" s="276">
        <f t="shared" ref="S19:S27" si="2">IF(K19="",(R19*J19),(R19*K19))</f>
        <v>0</v>
      </c>
      <c r="T19" s="323">
        <f t="shared" ref="T19:T27" si="3">+N19*O19</f>
        <v>0</v>
      </c>
      <c r="U19" s="323"/>
      <c r="AD19" s="324"/>
    </row>
    <row r="20" spans="1:54" s="276" customFormat="1" ht="31.5">
      <c r="A20" s="317">
        <v>2</v>
      </c>
      <c r="B20" s="408">
        <v>7000037153</v>
      </c>
      <c r="C20" s="408">
        <v>10</v>
      </c>
      <c r="D20" s="408">
        <v>30</v>
      </c>
      <c r="E20" s="408">
        <v>20</v>
      </c>
      <c r="F20" s="408" t="s">
        <v>414</v>
      </c>
      <c r="G20" s="408">
        <v>170000352</v>
      </c>
      <c r="H20" s="408">
        <v>998336</v>
      </c>
      <c r="I20" s="318"/>
      <c r="J20" s="319">
        <v>0.18</v>
      </c>
      <c r="K20" s="320"/>
      <c r="L20" s="408" t="s">
        <v>337</v>
      </c>
      <c r="M20" s="408" t="s">
        <v>332</v>
      </c>
      <c r="N20" s="828">
        <v>12</v>
      </c>
      <c r="O20" s="714"/>
      <c r="P20" s="803" t="str">
        <f t="shared" ref="P20:P27" si="4">IF(O20=0, "Included", IF(ISERROR(N20*O20),ROUND( O20,2), ROUND(N20*O20,2)))</f>
        <v>Included</v>
      </c>
      <c r="Q20" s="322">
        <f t="shared" si="0"/>
        <v>0</v>
      </c>
      <c r="R20" s="276">
        <f t="shared" si="1"/>
        <v>0</v>
      </c>
      <c r="S20" s="276">
        <f t="shared" si="2"/>
        <v>0</v>
      </c>
      <c r="T20" s="323">
        <f t="shared" si="3"/>
        <v>0</v>
      </c>
      <c r="U20" s="323"/>
      <c r="AD20" s="324"/>
    </row>
    <row r="21" spans="1:54" s="276" customFormat="1" ht="31.5">
      <c r="A21" s="317">
        <v>3</v>
      </c>
      <c r="B21" s="408">
        <v>7000037153</v>
      </c>
      <c r="C21" s="408">
        <v>10</v>
      </c>
      <c r="D21" s="408">
        <v>30</v>
      </c>
      <c r="E21" s="408">
        <v>30</v>
      </c>
      <c r="F21" s="408" t="s">
        <v>414</v>
      </c>
      <c r="G21" s="408">
        <v>170000351</v>
      </c>
      <c r="H21" s="408">
        <v>998336</v>
      </c>
      <c r="I21" s="318"/>
      <c r="J21" s="319">
        <v>0.18</v>
      </c>
      <c r="K21" s="320"/>
      <c r="L21" s="408" t="s">
        <v>336</v>
      </c>
      <c r="M21" s="408" t="s">
        <v>332</v>
      </c>
      <c r="N21" s="826">
        <v>2963.123</v>
      </c>
      <c r="O21" s="714"/>
      <c r="P21" s="803" t="str">
        <f t="shared" si="4"/>
        <v>Included</v>
      </c>
      <c r="Q21" s="322">
        <f t="shared" si="0"/>
        <v>0</v>
      </c>
      <c r="R21" s="276">
        <f t="shared" si="1"/>
        <v>0</v>
      </c>
      <c r="S21" s="276">
        <f t="shared" si="2"/>
        <v>0</v>
      </c>
      <c r="T21" s="323">
        <f t="shared" si="3"/>
        <v>0</v>
      </c>
      <c r="U21" s="323"/>
      <c r="AD21" s="324"/>
    </row>
    <row r="22" spans="1:54" s="276" customFormat="1" ht="31.5">
      <c r="A22" s="317">
        <v>4</v>
      </c>
      <c r="B22" s="408">
        <v>7000037153</v>
      </c>
      <c r="C22" s="408">
        <v>10</v>
      </c>
      <c r="D22" s="408">
        <v>30</v>
      </c>
      <c r="E22" s="408">
        <v>40</v>
      </c>
      <c r="F22" s="408" t="s">
        <v>414</v>
      </c>
      <c r="G22" s="408">
        <v>170004395</v>
      </c>
      <c r="H22" s="408">
        <v>998336</v>
      </c>
      <c r="I22" s="318"/>
      <c r="J22" s="319">
        <v>0.18</v>
      </c>
      <c r="K22" s="320"/>
      <c r="L22" s="408" t="s">
        <v>349</v>
      </c>
      <c r="M22" s="408" t="s">
        <v>332</v>
      </c>
      <c r="N22" s="828">
        <v>12.5</v>
      </c>
      <c r="O22" s="714"/>
      <c r="P22" s="803" t="str">
        <f t="shared" si="4"/>
        <v>Included</v>
      </c>
      <c r="Q22" s="322">
        <f t="shared" si="0"/>
        <v>0</v>
      </c>
      <c r="R22" s="276">
        <f t="shared" si="1"/>
        <v>0</v>
      </c>
      <c r="S22" s="276">
        <f t="shared" si="2"/>
        <v>0</v>
      </c>
      <c r="T22" s="323">
        <f t="shared" si="3"/>
        <v>0</v>
      </c>
      <c r="U22" s="323"/>
      <c r="AD22" s="324"/>
    </row>
    <row r="23" spans="1:54" s="276" customFormat="1" ht="31.5">
      <c r="A23" s="317">
        <v>5</v>
      </c>
      <c r="B23" s="408">
        <v>7000037153</v>
      </c>
      <c r="C23" s="408">
        <v>10</v>
      </c>
      <c r="D23" s="408">
        <v>30</v>
      </c>
      <c r="E23" s="408">
        <v>50</v>
      </c>
      <c r="F23" s="408" t="s">
        <v>414</v>
      </c>
      <c r="G23" s="408">
        <v>170005264</v>
      </c>
      <c r="H23" s="408">
        <v>998716</v>
      </c>
      <c r="I23" s="318"/>
      <c r="J23" s="319">
        <v>0.18</v>
      </c>
      <c r="K23" s="320"/>
      <c r="L23" s="408" t="s">
        <v>392</v>
      </c>
      <c r="M23" s="408" t="s">
        <v>34</v>
      </c>
      <c r="N23" s="828">
        <v>35</v>
      </c>
      <c r="O23" s="714"/>
      <c r="P23" s="803" t="str">
        <f t="shared" si="4"/>
        <v>Included</v>
      </c>
      <c r="Q23" s="322">
        <f t="shared" si="0"/>
        <v>0</v>
      </c>
      <c r="R23" s="276">
        <f t="shared" si="1"/>
        <v>0</v>
      </c>
      <c r="S23" s="276">
        <f t="shared" si="2"/>
        <v>0</v>
      </c>
      <c r="T23" s="323">
        <f t="shared" si="3"/>
        <v>0</v>
      </c>
      <c r="U23" s="323"/>
      <c r="AD23" s="324"/>
    </row>
    <row r="24" spans="1:54" s="276" customFormat="1" ht="31.5">
      <c r="A24" s="317">
        <v>6</v>
      </c>
      <c r="B24" s="408">
        <v>7000037153</v>
      </c>
      <c r="C24" s="408">
        <v>10</v>
      </c>
      <c r="D24" s="408">
        <v>30</v>
      </c>
      <c r="E24" s="408">
        <v>60</v>
      </c>
      <c r="F24" s="408" t="s">
        <v>414</v>
      </c>
      <c r="G24" s="408">
        <v>170005262</v>
      </c>
      <c r="H24" s="408">
        <v>998336</v>
      </c>
      <c r="I24" s="318"/>
      <c r="J24" s="319">
        <v>0.18</v>
      </c>
      <c r="K24" s="320"/>
      <c r="L24" s="408" t="s">
        <v>391</v>
      </c>
      <c r="M24" s="408" t="s">
        <v>332</v>
      </c>
      <c r="N24" s="828">
        <v>1</v>
      </c>
      <c r="O24" s="714"/>
      <c r="P24" s="803" t="str">
        <f t="shared" si="4"/>
        <v>Included</v>
      </c>
      <c r="Q24" s="322">
        <f t="shared" si="0"/>
        <v>0</v>
      </c>
      <c r="R24" s="276">
        <f t="shared" si="1"/>
        <v>0</v>
      </c>
      <c r="S24" s="276">
        <f t="shared" si="2"/>
        <v>0</v>
      </c>
      <c r="T24" s="323">
        <f t="shared" si="3"/>
        <v>0</v>
      </c>
      <c r="U24" s="323"/>
      <c r="AD24" s="324"/>
    </row>
    <row r="25" spans="1:54" s="276" customFormat="1" ht="31.5">
      <c r="A25" s="317">
        <v>7</v>
      </c>
      <c r="B25" s="408">
        <v>7000037153</v>
      </c>
      <c r="C25" s="408">
        <v>10</v>
      </c>
      <c r="D25" s="408">
        <v>30</v>
      </c>
      <c r="E25" s="408">
        <v>70</v>
      </c>
      <c r="F25" s="408" t="s">
        <v>414</v>
      </c>
      <c r="G25" s="408">
        <v>170005261</v>
      </c>
      <c r="H25" s="408">
        <v>998336</v>
      </c>
      <c r="I25" s="318"/>
      <c r="J25" s="319">
        <v>0.18</v>
      </c>
      <c r="K25" s="320"/>
      <c r="L25" s="408" t="s">
        <v>390</v>
      </c>
      <c r="M25" s="408" t="s">
        <v>332</v>
      </c>
      <c r="N25" s="828">
        <v>139</v>
      </c>
      <c r="O25" s="714"/>
      <c r="P25" s="803" t="str">
        <f t="shared" si="4"/>
        <v>Included</v>
      </c>
      <c r="Q25" s="322">
        <f t="shared" si="0"/>
        <v>0</v>
      </c>
      <c r="R25" s="276">
        <f t="shared" si="1"/>
        <v>0</v>
      </c>
      <c r="S25" s="276">
        <f t="shared" si="2"/>
        <v>0</v>
      </c>
      <c r="T25" s="323">
        <f t="shared" si="3"/>
        <v>0</v>
      </c>
      <c r="U25" s="323"/>
      <c r="AD25" s="324"/>
    </row>
    <row r="26" spans="1:54" s="276" customFormat="1" ht="31.5">
      <c r="A26" s="317">
        <v>8</v>
      </c>
      <c r="B26" s="408">
        <v>7000037153</v>
      </c>
      <c r="C26" s="408">
        <v>10</v>
      </c>
      <c r="D26" s="408">
        <v>30</v>
      </c>
      <c r="E26" s="408">
        <v>80</v>
      </c>
      <c r="F26" s="408" t="s">
        <v>414</v>
      </c>
      <c r="G26" s="408">
        <v>170005260</v>
      </c>
      <c r="H26" s="408">
        <v>998336</v>
      </c>
      <c r="I26" s="318"/>
      <c r="J26" s="319">
        <v>0.18</v>
      </c>
      <c r="K26" s="320"/>
      <c r="L26" s="408" t="s">
        <v>393</v>
      </c>
      <c r="M26" s="408" t="s">
        <v>332</v>
      </c>
      <c r="N26" s="828">
        <v>3.5</v>
      </c>
      <c r="O26" s="714"/>
      <c r="P26" s="803" t="str">
        <f t="shared" si="4"/>
        <v>Included</v>
      </c>
      <c r="Q26" s="322">
        <f t="shared" si="0"/>
        <v>0</v>
      </c>
      <c r="R26" s="276">
        <f t="shared" si="1"/>
        <v>0</v>
      </c>
      <c r="S26" s="276">
        <f t="shared" si="2"/>
        <v>0</v>
      </c>
      <c r="T26" s="323">
        <f t="shared" si="3"/>
        <v>0</v>
      </c>
      <c r="U26" s="323"/>
      <c r="AD26" s="324"/>
    </row>
    <row r="27" spans="1:54" s="276" customFormat="1" ht="31.5">
      <c r="A27" s="317">
        <v>9</v>
      </c>
      <c r="B27" s="408">
        <v>7000037153</v>
      </c>
      <c r="C27" s="408">
        <v>10</v>
      </c>
      <c r="D27" s="408">
        <v>30</v>
      </c>
      <c r="E27" s="408">
        <v>90</v>
      </c>
      <c r="F27" s="408" t="s">
        <v>414</v>
      </c>
      <c r="G27" s="408">
        <v>170000356</v>
      </c>
      <c r="H27" s="408">
        <v>998336</v>
      </c>
      <c r="I27" s="318"/>
      <c r="J27" s="319">
        <v>0.18</v>
      </c>
      <c r="K27" s="320"/>
      <c r="L27" s="408" t="s">
        <v>334</v>
      </c>
      <c r="M27" s="408" t="s">
        <v>34</v>
      </c>
      <c r="N27" s="828">
        <v>32</v>
      </c>
      <c r="O27" s="714"/>
      <c r="P27" s="803" t="str">
        <f t="shared" si="4"/>
        <v>Included</v>
      </c>
      <c r="Q27" s="322">
        <f t="shared" si="0"/>
        <v>0</v>
      </c>
      <c r="R27" s="276">
        <f t="shared" si="1"/>
        <v>0</v>
      </c>
      <c r="S27" s="276">
        <f t="shared" si="2"/>
        <v>0</v>
      </c>
      <c r="T27" s="323">
        <f t="shared" si="3"/>
        <v>0</v>
      </c>
      <c r="U27" s="323"/>
      <c r="AD27" s="324"/>
    </row>
    <row r="28" spans="1:54" s="371" customFormat="1">
      <c r="A28" s="923"/>
      <c r="B28" s="924"/>
      <c r="C28" s="924"/>
      <c r="D28" s="924"/>
      <c r="E28" s="924"/>
      <c r="F28" s="924"/>
      <c r="G28" s="924"/>
      <c r="H28" s="924"/>
      <c r="I28" s="924"/>
      <c r="J28" s="924"/>
      <c r="K28" s="924"/>
      <c r="L28" s="924"/>
      <c r="M28" s="924"/>
      <c r="N28" s="924"/>
      <c r="O28" s="924"/>
      <c r="P28" s="924"/>
      <c r="Q28" s="925"/>
      <c r="R28" s="741"/>
      <c r="S28" s="741"/>
      <c r="T28" s="741"/>
      <c r="U28" s="741"/>
      <c r="AD28" s="742"/>
    </row>
    <row r="29" spans="1:54" ht="16.5">
      <c r="A29" s="918"/>
      <c r="B29" s="919"/>
      <c r="C29" s="919"/>
      <c r="D29" s="919"/>
      <c r="E29" s="919"/>
      <c r="F29" s="919"/>
      <c r="G29" s="919"/>
      <c r="H29" s="919"/>
      <c r="I29" s="919"/>
      <c r="J29" s="919"/>
      <c r="K29" s="920"/>
      <c r="L29" s="325" t="s">
        <v>146</v>
      </c>
      <c r="M29" s="326"/>
      <c r="N29" s="327"/>
      <c r="O29" s="328"/>
      <c r="P29" s="804">
        <f>SUM(P19:P27)</f>
        <v>0</v>
      </c>
      <c r="Q29" s="330"/>
      <c r="S29" s="701">
        <f>SUM(S19:S27)</f>
        <v>0</v>
      </c>
      <c r="T29" s="10" t="e">
        <f>SUM(#REF!)</f>
        <v>#REF!</v>
      </c>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16.5">
      <c r="A30" s="331"/>
      <c r="B30" s="332"/>
      <c r="C30" s="332"/>
      <c r="D30" s="332"/>
      <c r="E30" s="332"/>
      <c r="F30" s="332"/>
      <c r="G30" s="332"/>
      <c r="H30" s="333"/>
      <c r="I30" s="334"/>
      <c r="J30" s="332"/>
      <c r="K30" s="332"/>
      <c r="L30" s="927" t="s">
        <v>143</v>
      </c>
      <c r="M30" s="928"/>
      <c r="N30" s="928"/>
      <c r="O30" s="929"/>
      <c r="P30" s="804"/>
      <c r="Q30" s="335">
        <f>SUM(Q19:Q27)</f>
        <v>0</v>
      </c>
      <c r="T30" s="10" t="e">
        <f>+T29*0.18</f>
        <v>#REF!</v>
      </c>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row>
    <row r="31" spans="1:54" ht="16.5">
      <c r="A31" s="336"/>
      <c r="B31" s="81"/>
      <c r="C31" s="81"/>
      <c r="D31" s="81"/>
      <c r="E31" s="81"/>
      <c r="F31" s="81"/>
      <c r="G31" s="81"/>
      <c r="H31" s="898"/>
      <c r="I31" s="898"/>
      <c r="J31" s="898"/>
      <c r="K31" s="898"/>
      <c r="L31" s="898"/>
      <c r="M31" s="898"/>
      <c r="N31" s="11"/>
      <c r="O31" s="337"/>
      <c r="P31" s="338"/>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row>
    <row r="32" spans="1:54" ht="16.5">
      <c r="A32" s="336" t="s">
        <v>41</v>
      </c>
      <c r="B32" s="930" t="s">
        <v>147</v>
      </c>
      <c r="C32" s="930"/>
      <c r="D32" s="930"/>
      <c r="E32" s="930"/>
      <c r="F32" s="930"/>
      <c r="G32" s="930"/>
      <c r="H32" s="930"/>
      <c r="I32" s="930"/>
      <c r="J32" s="930"/>
      <c r="K32" s="930"/>
      <c r="L32" s="930"/>
      <c r="M32" s="339"/>
      <c r="N32" s="339"/>
      <c r="O32" s="339"/>
      <c r="P32" s="339"/>
      <c r="Q32" s="339"/>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row>
    <row r="33" spans="1:54" ht="16.5">
      <c r="A33" s="931" t="s">
        <v>43</v>
      </c>
      <c r="B33" s="931"/>
      <c r="C33" s="931"/>
      <c r="D33" s="932" t="str">
        <f>'Sch-1'!B68</f>
        <v>--</v>
      </c>
      <c r="E33" s="932"/>
      <c r="F33" s="340"/>
      <c r="G33" s="340"/>
      <c r="I33" s="80"/>
      <c r="J33" s="340"/>
      <c r="K33" s="340"/>
      <c r="M33" s="341"/>
      <c r="N33" s="341"/>
      <c r="O33" s="337"/>
      <c r="P33" s="337"/>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row>
    <row r="34" spans="1:54" ht="16.5">
      <c r="A34" s="931" t="s">
        <v>44</v>
      </c>
      <c r="B34" s="931"/>
      <c r="C34" s="931"/>
      <c r="D34" s="933" t="str">
        <f>'Sch-2'!B68</f>
        <v/>
      </c>
      <c r="E34" s="933"/>
      <c r="F34" s="340"/>
      <c r="G34" s="340"/>
      <c r="I34" s="80"/>
      <c r="J34" s="340"/>
      <c r="K34" s="340"/>
      <c r="M34" s="926" t="s">
        <v>45</v>
      </c>
      <c r="N34" s="926"/>
      <c r="O34" s="47" t="str">
        <f>'Sch-2'!J68</f>
        <v/>
      </c>
      <c r="P34" s="337"/>
      <c r="AN34" s="10"/>
      <c r="AO34" s="10"/>
      <c r="AP34" s="10"/>
      <c r="AQ34" s="10"/>
      <c r="AR34" s="10"/>
      <c r="AS34" s="10"/>
      <c r="AT34" s="10"/>
      <c r="AU34" s="10"/>
      <c r="AV34" s="10"/>
      <c r="AW34" s="10"/>
      <c r="AX34" s="10"/>
      <c r="AY34" s="10"/>
      <c r="AZ34" s="10"/>
      <c r="BA34" s="10"/>
      <c r="BB34" s="10"/>
    </row>
    <row r="35" spans="1:54" ht="16.5">
      <c r="A35" s="342"/>
      <c r="B35" s="343"/>
      <c r="C35" s="343"/>
      <c r="D35" s="343"/>
      <c r="E35" s="343"/>
      <c r="F35" s="343"/>
      <c r="G35" s="343"/>
      <c r="H35" s="344"/>
      <c r="I35" s="8"/>
      <c r="J35" s="343"/>
      <c r="K35" s="343"/>
      <c r="L35" s="345"/>
      <c r="M35" s="926" t="s">
        <v>46</v>
      </c>
      <c r="N35" s="926"/>
      <c r="O35" s="47" t="str">
        <f>'Sch-2'!J69</f>
        <v/>
      </c>
      <c r="P35" s="9"/>
      <c r="AN35" s="10"/>
      <c r="AO35" s="10"/>
      <c r="AP35" s="10"/>
      <c r="AQ35" s="10"/>
      <c r="AR35" s="10"/>
      <c r="AS35" s="10"/>
      <c r="AT35" s="10"/>
      <c r="AU35" s="10"/>
      <c r="AV35" s="10"/>
      <c r="AW35" s="10"/>
      <c r="AX35" s="10"/>
      <c r="AY35" s="10"/>
      <c r="AZ35" s="10"/>
      <c r="BA35" s="10"/>
      <c r="BB35" s="10"/>
    </row>
    <row r="36" spans="1:54" ht="16.5">
      <c r="A36" s="346"/>
      <c r="B36" s="340"/>
      <c r="C36" s="340"/>
      <c r="D36" s="340"/>
      <c r="E36" s="340"/>
      <c r="F36" s="340"/>
      <c r="G36" s="340"/>
      <c r="H36" s="347"/>
      <c r="I36" s="80"/>
      <c r="J36" s="340"/>
      <c r="K36" s="340"/>
      <c r="L36" s="348"/>
      <c r="M36" s="87"/>
      <c r="N36" s="80"/>
      <c r="O36" s="10"/>
      <c r="P36" s="10"/>
      <c r="AN36" s="10"/>
      <c r="AO36" s="10"/>
      <c r="AP36" s="10"/>
      <c r="AQ36" s="10"/>
      <c r="AR36" s="10"/>
      <c r="AS36" s="10"/>
      <c r="AT36" s="10"/>
      <c r="AU36" s="10"/>
      <c r="AV36" s="10"/>
      <c r="AW36" s="10"/>
      <c r="AX36" s="10"/>
      <c r="AY36" s="10"/>
      <c r="AZ36" s="10"/>
      <c r="BA36" s="10"/>
      <c r="BB36" s="10"/>
    </row>
    <row r="37" spans="1:54">
      <c r="AN37" s="10"/>
      <c r="AO37" s="10"/>
      <c r="AP37" s="10"/>
      <c r="AQ37" s="10"/>
      <c r="AR37" s="10"/>
      <c r="AS37" s="10"/>
      <c r="AT37" s="10"/>
      <c r="AU37" s="10"/>
      <c r="AV37" s="10"/>
      <c r="AW37" s="10"/>
      <c r="AX37" s="10"/>
      <c r="AY37" s="10"/>
      <c r="AZ37" s="10"/>
      <c r="BA37" s="10"/>
      <c r="BB37" s="10"/>
    </row>
    <row r="49" spans="1:54" s="65" customFormat="1" ht="16.5">
      <c r="A49" s="349"/>
      <c r="B49" s="350"/>
      <c r="C49" s="350"/>
      <c r="D49" s="350"/>
      <c r="E49" s="350"/>
      <c r="F49" s="350"/>
      <c r="G49" s="350"/>
      <c r="H49" s="351"/>
      <c r="I49" s="352"/>
      <c r="J49" s="350"/>
      <c r="K49" s="350"/>
      <c r="L49" s="353"/>
      <c r="M49" s="354"/>
      <c r="N49" s="355"/>
      <c r="O49" s="356"/>
      <c r="P49" s="356"/>
      <c r="AL49" s="357"/>
      <c r="AM49" s="357"/>
    </row>
    <row r="50" spans="1:54" s="65" customFormat="1" ht="16.5">
      <c r="A50" s="349"/>
      <c r="B50" s="350"/>
      <c r="C50" s="350"/>
      <c r="D50" s="350"/>
      <c r="E50" s="350"/>
      <c r="F50" s="350"/>
      <c r="G50" s="350"/>
      <c r="H50" s="351"/>
      <c r="I50" s="352"/>
      <c r="J50" s="350"/>
      <c r="K50" s="350"/>
      <c r="L50" s="353"/>
      <c r="M50" s="354"/>
      <c r="N50" s="355"/>
      <c r="O50" s="356"/>
      <c r="P50" s="356"/>
      <c r="AL50" s="358"/>
      <c r="AM50" s="359"/>
    </row>
    <row r="51" spans="1:54" s="65" customFormat="1" ht="16.5">
      <c r="A51" s="349"/>
      <c r="B51" s="350"/>
      <c r="C51" s="350"/>
      <c r="D51" s="350"/>
      <c r="E51" s="350"/>
      <c r="F51" s="350"/>
      <c r="G51" s="350"/>
      <c r="H51" s="351"/>
      <c r="I51" s="352"/>
      <c r="J51" s="350"/>
      <c r="K51" s="350"/>
      <c r="L51" s="353"/>
      <c r="M51" s="354"/>
      <c r="N51" s="355"/>
      <c r="O51" s="356"/>
      <c r="P51" s="356"/>
      <c r="AM51" s="132"/>
    </row>
    <row r="52" spans="1:54" s="65" customFormat="1">
      <c r="A52" s="360"/>
      <c r="B52" s="361"/>
      <c r="C52" s="361"/>
      <c r="D52" s="361"/>
      <c r="E52" s="361"/>
      <c r="F52" s="361"/>
      <c r="G52" s="361"/>
      <c r="H52" s="362"/>
      <c r="I52" s="363"/>
      <c r="J52" s="361"/>
      <c r="K52" s="361"/>
      <c r="L52" s="364"/>
      <c r="M52" s="363"/>
      <c r="N52" s="363"/>
      <c r="O52" s="358"/>
      <c r="P52" s="358"/>
    </row>
    <row r="53" spans="1:54" ht="16.5">
      <c r="A53" s="360"/>
      <c r="B53" s="361"/>
      <c r="C53" s="361"/>
      <c r="D53" s="361"/>
      <c r="E53" s="361"/>
      <c r="F53" s="361"/>
      <c r="G53" s="361"/>
      <c r="H53" s="362"/>
      <c r="I53" s="363"/>
      <c r="J53" s="361"/>
      <c r="K53" s="361"/>
      <c r="L53" s="365"/>
      <c r="M53" s="363"/>
      <c r="N53" s="363"/>
      <c r="O53" s="358"/>
      <c r="P53" s="358"/>
      <c r="AN53" s="10"/>
      <c r="AO53" s="10"/>
      <c r="AP53" s="10"/>
      <c r="AQ53" s="10"/>
      <c r="AR53" s="10"/>
      <c r="AS53" s="10"/>
      <c r="AT53" s="10"/>
      <c r="AU53" s="10"/>
      <c r="AV53" s="10"/>
      <c r="AW53" s="10"/>
      <c r="AX53" s="10"/>
      <c r="AY53" s="10"/>
      <c r="AZ53" s="10"/>
      <c r="BA53" s="10"/>
      <c r="BB53" s="10"/>
    </row>
    <row r="54" spans="1:54">
      <c r="A54" s="366"/>
      <c r="B54" s="367"/>
      <c r="C54" s="367"/>
      <c r="D54" s="367"/>
      <c r="E54" s="367"/>
      <c r="F54" s="367"/>
      <c r="G54" s="367"/>
      <c r="H54" s="368"/>
      <c r="I54" s="369"/>
      <c r="J54" s="367"/>
      <c r="K54" s="367"/>
      <c r="L54" s="370"/>
      <c r="M54" s="369"/>
      <c r="N54" s="369"/>
      <c r="O54" s="371"/>
      <c r="P54" s="371"/>
      <c r="AN54" s="10"/>
      <c r="AO54" s="10"/>
      <c r="AP54" s="10"/>
      <c r="AQ54" s="10"/>
      <c r="AR54" s="10"/>
      <c r="AS54" s="10"/>
      <c r="AT54" s="10"/>
      <c r="AU54" s="10"/>
      <c r="AV54" s="10"/>
      <c r="AW54" s="10"/>
      <c r="AX54" s="10"/>
      <c r="AY54" s="10"/>
      <c r="AZ54" s="10"/>
      <c r="BA54" s="10"/>
      <c r="BB54" s="10"/>
    </row>
    <row r="55" spans="1:54">
      <c r="A55" s="366"/>
      <c r="B55" s="367"/>
      <c r="C55" s="367"/>
      <c r="D55" s="367"/>
      <c r="E55" s="367"/>
      <c r="F55" s="367"/>
      <c r="G55" s="367"/>
      <c r="H55" s="368"/>
      <c r="I55" s="369"/>
      <c r="J55" s="367"/>
      <c r="K55" s="367"/>
      <c r="L55" s="370"/>
      <c r="M55" s="369"/>
      <c r="N55" s="369"/>
      <c r="O55" s="371"/>
      <c r="P55" s="371"/>
      <c r="AN55" s="10"/>
      <c r="AO55" s="10"/>
      <c r="AP55" s="10"/>
      <c r="AQ55" s="10"/>
      <c r="AR55" s="10"/>
      <c r="AS55" s="10"/>
      <c r="AT55" s="10"/>
      <c r="AU55" s="10"/>
      <c r="AV55" s="10"/>
      <c r="AW55" s="10"/>
      <c r="AX55" s="10"/>
      <c r="AY55" s="10"/>
      <c r="AZ55" s="10"/>
      <c r="BA55" s="10"/>
      <c r="BB55" s="10"/>
    </row>
    <row r="56" spans="1:54" ht="16.5">
      <c r="A56" s="372"/>
      <c r="B56" s="373"/>
      <c r="C56" s="373"/>
      <c r="D56" s="373"/>
      <c r="E56" s="373"/>
      <c r="F56" s="373"/>
      <c r="G56" s="373"/>
      <c r="H56" s="374"/>
      <c r="I56" s="57"/>
      <c r="J56" s="373"/>
      <c r="K56" s="373"/>
      <c r="L56" s="375"/>
      <c r="M56" s="57"/>
      <c r="N56" s="57"/>
      <c r="O56" s="376"/>
      <c r="P56" s="377"/>
      <c r="AN56" s="10"/>
      <c r="AO56" s="10"/>
      <c r="AP56" s="10"/>
      <c r="AQ56" s="10"/>
      <c r="AR56" s="10"/>
      <c r="AS56" s="10"/>
      <c r="AT56" s="10"/>
      <c r="AU56" s="10"/>
      <c r="AV56" s="10"/>
      <c r="AW56" s="10"/>
      <c r="AX56" s="10"/>
      <c r="AY56" s="10"/>
      <c r="AZ56" s="10"/>
      <c r="BA56" s="10"/>
      <c r="BB56" s="10"/>
    </row>
    <row r="57" spans="1:54">
      <c r="A57" s="366"/>
      <c r="B57" s="367"/>
      <c r="C57" s="367"/>
      <c r="D57" s="367"/>
      <c r="E57" s="367"/>
      <c r="F57" s="367"/>
      <c r="G57" s="367"/>
      <c r="H57" s="368"/>
      <c r="I57" s="369"/>
      <c r="J57" s="367"/>
      <c r="K57" s="367"/>
      <c r="L57" s="370"/>
      <c r="M57" s="369"/>
      <c r="N57" s="369"/>
      <c r="O57" s="371"/>
      <c r="P57" s="371"/>
      <c r="AN57" s="10"/>
      <c r="AO57" s="10"/>
      <c r="AP57" s="10"/>
      <c r="AQ57" s="10"/>
      <c r="AR57" s="10"/>
      <c r="AS57" s="10"/>
      <c r="AT57" s="10"/>
      <c r="AU57" s="10"/>
      <c r="AV57" s="10"/>
      <c r="AW57" s="10"/>
      <c r="AX57" s="10"/>
      <c r="AY57" s="10"/>
      <c r="AZ57" s="10"/>
      <c r="BA57" s="10"/>
      <c r="BB57" s="10"/>
    </row>
    <row r="58" spans="1:54">
      <c r="A58" s="366"/>
      <c r="B58" s="367"/>
      <c r="C58" s="367"/>
      <c r="D58" s="367"/>
      <c r="E58" s="367"/>
      <c r="F58" s="367"/>
      <c r="G58" s="367"/>
      <c r="H58" s="368"/>
      <c r="I58" s="369"/>
      <c r="J58" s="367"/>
      <c r="K58" s="367"/>
      <c r="L58" s="370"/>
      <c r="M58" s="369"/>
      <c r="N58" s="369"/>
      <c r="O58" s="371"/>
      <c r="P58" s="371"/>
      <c r="AN58" s="10"/>
      <c r="AO58" s="10"/>
      <c r="AP58" s="10"/>
      <c r="AQ58" s="10"/>
      <c r="AR58" s="10"/>
      <c r="AS58" s="10"/>
      <c r="AT58" s="10"/>
      <c r="AU58" s="10"/>
      <c r="AV58" s="10"/>
      <c r="AW58" s="10"/>
      <c r="AX58" s="10"/>
      <c r="AY58" s="10"/>
      <c r="AZ58" s="10"/>
      <c r="BA58" s="10"/>
      <c r="BB58" s="10"/>
    </row>
  </sheetData>
  <sheetProtection algorithmName="SHA-512" hashValue="hdrxCITvdrh9OM8vuhXSDj5zHx/7nXq02i4ezHUK6Ndt5zCkZJHyUcGzFRCZOHzsDKHqNDgrMlxS7aFc/6lZoA==" saltValue="EvnhA2kVmiuBNvNjeysZjw=="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M35:N35"/>
    <mergeCell ref="L30:O30"/>
    <mergeCell ref="H31:M31"/>
    <mergeCell ref="B32:L32"/>
    <mergeCell ref="A33:C33"/>
    <mergeCell ref="D33:E33"/>
    <mergeCell ref="A34:C34"/>
    <mergeCell ref="D34:E34"/>
    <mergeCell ref="M34:N34"/>
    <mergeCell ref="A29:K29"/>
    <mergeCell ref="M11:P11"/>
    <mergeCell ref="AL13:AM13"/>
    <mergeCell ref="AO13:AP13"/>
    <mergeCell ref="N15:P15"/>
    <mergeCell ref="A28:Q28"/>
    <mergeCell ref="M9:P9"/>
    <mergeCell ref="A3:Q3"/>
    <mergeCell ref="A4:Q4"/>
    <mergeCell ref="A7:F7"/>
    <mergeCell ref="M7:P7"/>
    <mergeCell ref="M8:P8"/>
  </mergeCells>
  <conditionalFormatting sqref="I19:I27 O19:O27 O29">
    <cfRule type="expression" dxfId="55" priority="253" stopIfTrue="1">
      <formula>H19&gt;0</formula>
    </cfRule>
  </conditionalFormatting>
  <conditionalFormatting sqref="K19:K27">
    <cfRule type="expression" dxfId="54" priority="2" stopIfTrue="1">
      <formula>J19&gt;0</formula>
    </cfRule>
    <cfRule type="cellIs" dxfId="53" priority="109" stopIfTrue="1" operator="equal">
      <formula>"a"</formula>
    </cfRule>
    <cfRule type="expression" dxfId="52" priority="251" stopIfTrue="1">
      <formula>H19&gt;0</formula>
    </cfRule>
  </conditionalFormatting>
  <conditionalFormatting sqref="O31:O33">
    <cfRule type="expression" dxfId="51" priority="252" stopIfTrue="1">
      <formula>N31&gt;0</formula>
    </cfRule>
  </conditionalFormatting>
  <dataValidations count="5">
    <dataValidation operator="greaterThan" allowBlank="1" showInputMessage="1" showErrorMessage="1" error="Enter only Numeric Value greater than zero or leave the cell blank !" sqref="K33:K65380 K28 K30:K31 K1:K2 K5:K17" xr:uid="{00000000-0002-0000-0600-000003000000}"/>
    <dataValidation type="decimal" operator="greaterThan" allowBlank="1" showInputMessage="1" showErrorMessage="1" error="Enter only Numeric Value greater than zero or leave the cell blank !" sqref="O28" xr:uid="{00000000-0002-0000-0600-000004000000}">
      <formula1>0</formula1>
    </dataValidation>
    <dataValidation type="whole" operator="greaterThan" allowBlank="1" showInputMessage="1" showErrorMessage="1" sqref="I19:I27" xr:uid="{00000000-0002-0000-0600-000000000000}">
      <formula1>1</formula1>
    </dataValidation>
    <dataValidation type="whole" operator="greaterThan" allowBlank="1" showInputMessage="1" showErrorMessage="1" error="Enter only Numeric Value greater than zero or leave the cell blank !" sqref="O19:O27" xr:uid="{00000000-0002-0000-0600-000002000000}">
      <formula1>0</formula1>
    </dataValidation>
    <dataValidation type="list" operator="greaterThan" allowBlank="1" showInputMessage="1" showErrorMessage="1" sqref="K19:K27" xr:uid="{094D06AA-BFC1-4B8B-BEBB-62A1FC502054}">
      <formula1>"0%,5%,12%,18%,28%"</formula1>
    </dataValidation>
  </dataValidations>
  <printOptions horizontalCentered="1"/>
  <pageMargins left="0.25" right="0.25" top="0.75" bottom="0.75" header="0.3" footer="0.3"/>
  <pageSetup paperSize="9" scale="51" fitToHeight="0" orientation="landscape" r:id="rId5"/>
  <headerFooter alignWithMargins="0">
    <oddHeader>&amp;C&amp;"Aptos"&amp;12&amp;KFF0000 डेटा वर्गीकरण : प्रतिबंधित/RESTRICTED&amp;1#_x000D_</oddHeader>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N38" sqref="N38"/>
    </sheetView>
  </sheetViews>
  <sheetFormatPr defaultRowHeight="15.75"/>
  <cols>
    <col min="1" max="1" width="10.25" style="383" customWidth="1"/>
    <col min="2" max="2" width="19" style="383" customWidth="1"/>
    <col min="3" max="3" width="9.875" style="383" customWidth="1"/>
    <col min="4" max="4" width="10.375" style="383" customWidth="1"/>
    <col min="5" max="5" width="10.125" style="383" customWidth="1"/>
    <col min="6" max="6" width="21.625" style="383" customWidth="1"/>
    <col min="7" max="7" width="12.125" style="383" customWidth="1"/>
    <col min="8" max="8" width="10.625" style="383" customWidth="1"/>
    <col min="9" max="9" width="14.375" style="383" customWidth="1"/>
    <col min="10" max="10" width="11.25" style="383" customWidth="1"/>
    <col min="11" max="11" width="16.25" style="383" customWidth="1"/>
    <col min="12" max="12" width="52.25" style="383" customWidth="1"/>
    <col min="13" max="13" width="7.875" style="383" customWidth="1"/>
    <col min="14" max="14" width="10.875" style="383" customWidth="1"/>
    <col min="15" max="15" width="14.875" style="383" customWidth="1"/>
    <col min="16" max="16" width="17.625" style="383" customWidth="1"/>
    <col min="17" max="17" width="19.375" style="383" customWidth="1"/>
    <col min="18" max="18" width="15.125" style="383" hidden="1" customWidth="1"/>
    <col min="19" max="19" width="17.625" style="383" hidden="1" customWidth="1"/>
    <col min="20" max="21" width="9" style="384" hidden="1" customWidth="1"/>
    <col min="22" max="23" width="9" style="384" customWidth="1"/>
    <col min="24" max="16384" width="9" style="384"/>
  </cols>
  <sheetData>
    <row r="1" spans="1:19" ht="18" customHeight="1">
      <c r="A1" s="378" t="str">
        <f>Cover!B3</f>
        <v>Specification No: CC/NT/W-OPGW/DOM/A10/26/06343</v>
      </c>
      <c r="B1" s="379"/>
      <c r="C1" s="380"/>
      <c r="D1" s="380"/>
      <c r="E1" s="380"/>
      <c r="F1" s="380"/>
      <c r="G1" s="380"/>
      <c r="H1" s="380"/>
      <c r="I1" s="380"/>
      <c r="J1" s="380"/>
      <c r="K1" s="380"/>
      <c r="L1" s="380"/>
      <c r="M1" s="380"/>
      <c r="N1" s="380"/>
      <c r="O1" s="380"/>
      <c r="P1" s="381"/>
      <c r="Q1" s="382" t="s">
        <v>148</v>
      </c>
    </row>
    <row r="2" spans="1:19" ht="18" customHeight="1">
      <c r="A2" s="385"/>
      <c r="B2" s="171"/>
      <c r="C2" s="386"/>
      <c r="D2" s="386"/>
      <c r="E2" s="386"/>
      <c r="F2" s="386"/>
      <c r="G2" s="386"/>
      <c r="H2" s="386"/>
      <c r="I2" s="386"/>
      <c r="J2" s="386"/>
      <c r="K2" s="386"/>
      <c r="L2" s="386"/>
      <c r="M2" s="386"/>
      <c r="N2" s="386"/>
      <c r="O2" s="386"/>
      <c r="P2" s="169"/>
      <c r="Q2" s="169"/>
    </row>
    <row r="3" spans="1:19" ht="51" customHeight="1">
      <c r="A3" s="935" t="str">
        <f>Cover!$B$2</f>
        <v>OPGW Package -07: OPGW Supply &amp; Installation Package in WR-I region under Scheme for Installation of OPGW &amp; associated communication systems on the existing ISTS lines in WR Region</v>
      </c>
      <c r="B3" s="935"/>
      <c r="C3" s="935"/>
      <c r="D3" s="935"/>
      <c r="E3" s="935"/>
      <c r="F3" s="935"/>
      <c r="G3" s="935"/>
      <c r="H3" s="935"/>
      <c r="I3" s="935"/>
      <c r="J3" s="935"/>
      <c r="K3" s="935"/>
      <c r="L3" s="935"/>
      <c r="M3" s="935"/>
      <c r="N3" s="935"/>
      <c r="O3" s="935"/>
      <c r="P3" s="935"/>
      <c r="Q3" s="935"/>
    </row>
    <row r="4" spans="1:19" ht="21.95" customHeight="1">
      <c r="A4" s="936" t="s">
        <v>126</v>
      </c>
      <c r="B4" s="936"/>
      <c r="C4" s="936"/>
      <c r="D4" s="936"/>
      <c r="E4" s="936"/>
      <c r="F4" s="936"/>
      <c r="G4" s="936"/>
      <c r="H4" s="936"/>
      <c r="I4" s="936"/>
      <c r="J4" s="936"/>
      <c r="K4" s="936"/>
      <c r="L4" s="936"/>
      <c r="M4" s="936"/>
      <c r="N4" s="936"/>
      <c r="O4" s="936"/>
      <c r="P4" s="936"/>
      <c r="Q4" s="936"/>
    </row>
    <row r="5" spans="1:19" ht="18" customHeight="1">
      <c r="A5" s="387"/>
      <c r="B5" s="388"/>
      <c r="C5" s="387"/>
      <c r="D5" s="387"/>
      <c r="E5" s="387"/>
      <c r="F5" s="387"/>
      <c r="G5" s="387"/>
      <c r="H5" s="387"/>
      <c r="I5" s="387"/>
      <c r="J5" s="387"/>
      <c r="K5" s="387"/>
      <c r="L5" s="387"/>
      <c r="M5" s="387"/>
      <c r="N5" s="387"/>
      <c r="O5" s="387"/>
      <c r="P5" s="387"/>
      <c r="Q5" s="387"/>
    </row>
    <row r="6" spans="1:19" ht="18" customHeight="1">
      <c r="A6" s="389" t="str">
        <f>'Sch-1'!A6</f>
        <v>Bidder’s Name and Address (Sole Bidder) :</v>
      </c>
      <c r="B6" s="390"/>
      <c r="C6" s="390"/>
      <c r="D6" s="390"/>
      <c r="E6" s="390"/>
      <c r="F6" s="390"/>
      <c r="G6" s="390"/>
      <c r="H6" s="390"/>
      <c r="I6" s="390"/>
      <c r="J6" s="390"/>
      <c r="K6" s="390"/>
      <c r="L6" s="390"/>
      <c r="M6" s="390"/>
      <c r="N6" s="390"/>
      <c r="O6" s="390"/>
      <c r="P6" s="391" t="s">
        <v>5</v>
      </c>
      <c r="Q6" s="169"/>
    </row>
    <row r="7" spans="1:19" ht="36" customHeight="1">
      <c r="A7" s="937">
        <f>'Sch-1'!A7</f>
        <v>0</v>
      </c>
      <c r="B7" s="937"/>
      <c r="C7" s="937"/>
      <c r="D7" s="937"/>
      <c r="E7" s="937"/>
      <c r="F7" s="937"/>
      <c r="G7" s="937"/>
      <c r="H7" s="937"/>
      <c r="I7" s="937"/>
      <c r="J7" s="937"/>
      <c r="K7" s="937"/>
      <c r="L7" s="937"/>
      <c r="M7" s="937"/>
      <c r="N7" s="937"/>
      <c r="O7" s="937"/>
      <c r="P7" s="392" t="s">
        <v>6</v>
      </c>
      <c r="Q7" s="169"/>
    </row>
    <row r="8" spans="1:19" ht="18" customHeight="1">
      <c r="A8" s="389" t="s">
        <v>7</v>
      </c>
      <c r="B8" s="934" t="str">
        <f>'Sch-3 '!C8</f>
        <v/>
      </c>
      <c r="C8" s="934"/>
      <c r="D8" s="934"/>
      <c r="E8" s="934"/>
      <c r="F8" s="934"/>
      <c r="G8" s="934"/>
      <c r="H8" s="934"/>
      <c r="I8" s="934"/>
      <c r="J8" s="934"/>
      <c r="K8" s="934"/>
      <c r="L8" s="934"/>
      <c r="M8" s="934"/>
      <c r="N8" s="934"/>
      <c r="O8" s="934"/>
      <c r="P8" s="392" t="s">
        <v>8</v>
      </c>
      <c r="Q8" s="169"/>
    </row>
    <row r="9" spans="1:19" ht="18" customHeight="1">
      <c r="A9" s="389" t="s">
        <v>9</v>
      </c>
      <c r="B9" s="934" t="str">
        <f>'Sch-3 '!C9</f>
        <v/>
      </c>
      <c r="C9" s="934"/>
      <c r="D9" s="934"/>
      <c r="E9" s="934"/>
      <c r="F9" s="934"/>
      <c r="G9" s="934"/>
      <c r="H9" s="934"/>
      <c r="I9" s="934"/>
      <c r="J9" s="934"/>
      <c r="K9" s="934"/>
      <c r="L9" s="934"/>
      <c r="M9" s="934"/>
      <c r="N9" s="934"/>
      <c r="O9" s="934"/>
      <c r="P9" s="392" t="s">
        <v>10</v>
      </c>
      <c r="Q9" s="169"/>
    </row>
    <row r="10" spans="1:19" ht="18" customHeight="1">
      <c r="A10" s="390"/>
      <c r="B10" s="934" t="str">
        <f>'Sch-3 '!C10</f>
        <v/>
      </c>
      <c r="C10" s="934"/>
      <c r="D10" s="934"/>
      <c r="E10" s="934"/>
      <c r="F10" s="934"/>
      <c r="G10" s="934"/>
      <c r="H10" s="934"/>
      <c r="I10" s="934"/>
      <c r="J10" s="934"/>
      <c r="K10" s="934"/>
      <c r="L10" s="934"/>
      <c r="M10" s="934"/>
      <c r="N10" s="934"/>
      <c r="O10" s="934"/>
      <c r="P10" s="392" t="s">
        <v>11</v>
      </c>
      <c r="Q10" s="169"/>
    </row>
    <row r="11" spans="1:19" ht="18" customHeight="1">
      <c r="A11" s="390"/>
      <c r="B11" s="934" t="str">
        <f>'Sch-3 '!C11</f>
        <v/>
      </c>
      <c r="C11" s="934"/>
      <c r="D11" s="934"/>
      <c r="E11" s="934"/>
      <c r="F11" s="934"/>
      <c r="G11" s="934"/>
      <c r="H11" s="934"/>
      <c r="I11" s="934"/>
      <c r="J11" s="934"/>
      <c r="K11" s="934"/>
      <c r="L11" s="934"/>
      <c r="M11" s="934"/>
      <c r="N11" s="934"/>
      <c r="O11" s="934"/>
      <c r="P11" s="392" t="s">
        <v>12</v>
      </c>
      <c r="Q11" s="169"/>
    </row>
    <row r="12" spans="1:19" ht="18" customHeight="1">
      <c r="A12" s="23"/>
      <c r="B12" s="21"/>
      <c r="C12" s="21"/>
      <c r="D12" s="21"/>
      <c r="E12" s="21"/>
      <c r="F12" s="21"/>
      <c r="G12" s="21"/>
      <c r="H12" s="21"/>
      <c r="I12" s="21"/>
      <c r="J12" s="21"/>
      <c r="K12" s="21"/>
      <c r="L12" s="21"/>
      <c r="M12" s="21"/>
      <c r="N12" s="21"/>
      <c r="O12" s="21"/>
      <c r="P12" s="390"/>
      <c r="Q12" s="169"/>
    </row>
    <row r="13" spans="1:19" ht="26.25" customHeight="1">
      <c r="A13" s="393"/>
      <c r="B13" s="394"/>
      <c r="C13" s="393"/>
      <c r="D13" s="393"/>
      <c r="E13" s="393"/>
      <c r="F13" s="393"/>
      <c r="G13" s="393"/>
      <c r="H13" s="393"/>
      <c r="I13" s="393"/>
      <c r="J13" s="393"/>
      <c r="K13" s="393"/>
      <c r="L13" s="393"/>
      <c r="M13" s="393"/>
      <c r="N13" s="393"/>
      <c r="O13" s="393"/>
      <c r="P13" s="393"/>
      <c r="Q13" s="393"/>
    </row>
    <row r="14" spans="1:19" s="399" customFormat="1" ht="27.75" customHeight="1">
      <c r="A14" s="395" t="s">
        <v>149</v>
      </c>
      <c r="B14" s="396"/>
      <c r="C14" s="397"/>
      <c r="D14" s="397"/>
      <c r="E14" s="397"/>
      <c r="F14" s="397"/>
      <c r="G14" s="397"/>
      <c r="H14" s="397"/>
      <c r="I14" s="397"/>
      <c r="J14" s="397"/>
      <c r="K14" s="397"/>
      <c r="L14" s="397"/>
      <c r="M14" s="397"/>
      <c r="N14" s="397"/>
      <c r="O14" s="397"/>
      <c r="P14" s="397"/>
      <c r="Q14" s="397"/>
      <c r="R14" s="398"/>
      <c r="S14" s="398"/>
    </row>
    <row r="15" spans="1:19" s="399" customFormat="1" ht="27.75" customHeight="1">
      <c r="A15" s="395"/>
      <c r="B15" s="396"/>
      <c r="C15" s="397"/>
      <c r="D15" s="397"/>
      <c r="E15" s="397"/>
      <c r="F15" s="397"/>
      <c r="G15" s="397"/>
      <c r="H15" s="397"/>
      <c r="I15" s="397"/>
      <c r="J15" s="397"/>
      <c r="K15" s="397"/>
      <c r="L15" s="397"/>
      <c r="M15" s="397"/>
      <c r="N15" s="397"/>
      <c r="O15" s="397"/>
      <c r="P15" s="397"/>
      <c r="Q15" s="397"/>
      <c r="R15" s="398"/>
      <c r="S15" s="398"/>
    </row>
    <row r="16" spans="1:19" s="399" customFormat="1" ht="27.75" customHeight="1">
      <c r="A16" s="395"/>
      <c r="B16" s="396"/>
      <c r="C16" s="397"/>
      <c r="D16" s="397"/>
      <c r="E16" s="397"/>
      <c r="F16" s="397"/>
      <c r="G16" s="397"/>
      <c r="H16" s="397"/>
      <c r="I16" s="752" t="s">
        <v>211</v>
      </c>
      <c r="J16" s="397"/>
      <c r="K16" s="397"/>
      <c r="L16" s="397"/>
      <c r="M16" s="397"/>
      <c r="N16" s="397"/>
      <c r="O16" s="397"/>
      <c r="P16" s="397"/>
      <c r="Q16" s="397"/>
      <c r="R16" s="398"/>
      <c r="S16" s="398"/>
    </row>
    <row r="17" spans="1:51" s="399" customFormat="1" ht="27.75" customHeight="1">
      <c r="A17" s="395"/>
      <c r="B17" s="396"/>
      <c r="C17" s="397"/>
      <c r="D17" s="397"/>
      <c r="E17" s="397"/>
      <c r="F17" s="397"/>
      <c r="G17" s="397"/>
      <c r="H17" s="397"/>
      <c r="I17" s="397"/>
      <c r="J17" s="397"/>
      <c r="K17" s="397"/>
      <c r="L17" s="397"/>
      <c r="M17" s="397"/>
      <c r="N17" s="397"/>
      <c r="O17" s="397"/>
      <c r="P17" s="397"/>
      <c r="Q17" s="397"/>
      <c r="R17" s="398"/>
      <c r="S17" s="398"/>
    </row>
    <row r="18" spans="1:51" ht="16.5">
      <c r="A18" s="400"/>
      <c r="B18" s="394"/>
      <c r="C18" s="393"/>
      <c r="D18" s="393"/>
      <c r="E18" s="393"/>
      <c r="F18" s="393"/>
      <c r="G18" s="393"/>
      <c r="H18" s="393"/>
      <c r="I18" s="393"/>
      <c r="J18" s="393"/>
      <c r="K18" s="393"/>
      <c r="L18" s="393"/>
      <c r="M18" s="393"/>
      <c r="N18" s="393"/>
      <c r="O18" s="393"/>
      <c r="P18" s="922" t="s">
        <v>15</v>
      </c>
      <c r="Q18" s="922"/>
      <c r="R18" s="922"/>
    </row>
    <row r="19" spans="1:51" ht="99" hidden="1">
      <c r="A19" s="299" t="s">
        <v>17</v>
      </c>
      <c r="B19" s="300" t="s">
        <v>18</v>
      </c>
      <c r="C19" s="300" t="s">
        <v>19</v>
      </c>
      <c r="D19" s="300" t="s">
        <v>136</v>
      </c>
      <c r="E19" s="300" t="s">
        <v>137</v>
      </c>
      <c r="F19" s="300" t="s">
        <v>20</v>
      </c>
      <c r="G19" s="301" t="s">
        <v>138</v>
      </c>
      <c r="H19" s="401" t="s">
        <v>139</v>
      </c>
      <c r="I19" s="49" t="s">
        <v>140</v>
      </c>
      <c r="J19" s="49" t="s">
        <v>24</v>
      </c>
      <c r="K19" s="49" t="s">
        <v>25</v>
      </c>
      <c r="L19" s="300" t="s">
        <v>114</v>
      </c>
      <c r="M19" s="304" t="s">
        <v>27</v>
      </c>
      <c r="N19" s="304" t="s">
        <v>115</v>
      </c>
      <c r="O19" s="300" t="s">
        <v>150</v>
      </c>
      <c r="P19" s="300" t="s">
        <v>151</v>
      </c>
      <c r="Q19" s="51" t="s">
        <v>143</v>
      </c>
    </row>
    <row r="20" spans="1:51" ht="16.5" hidden="1">
      <c r="A20" s="306">
        <v>1</v>
      </c>
      <c r="B20" s="307">
        <v>2</v>
      </c>
      <c r="C20" s="307">
        <v>3</v>
      </c>
      <c r="D20" s="307">
        <v>4</v>
      </c>
      <c r="E20" s="307">
        <v>5</v>
      </c>
      <c r="F20" s="308">
        <v>6</v>
      </c>
      <c r="G20" s="307">
        <v>7</v>
      </c>
      <c r="H20" s="402">
        <v>8</v>
      </c>
      <c r="I20" s="403">
        <v>9</v>
      </c>
      <c r="J20" s="403">
        <v>10</v>
      </c>
      <c r="K20" s="403">
        <v>11</v>
      </c>
      <c r="L20" s="311">
        <v>12</v>
      </c>
      <c r="M20" s="311">
        <v>13</v>
      </c>
      <c r="N20" s="311">
        <v>14</v>
      </c>
      <c r="O20" s="311">
        <v>15</v>
      </c>
      <c r="P20" s="311" t="s">
        <v>144</v>
      </c>
      <c r="Q20" s="311">
        <v>17</v>
      </c>
    </row>
    <row r="21" spans="1:51" ht="19.5" hidden="1" customHeight="1">
      <c r="A21" s="404" t="s">
        <v>33</v>
      </c>
      <c r="B21" s="405" t="s">
        <v>350</v>
      </c>
      <c r="C21" s="406"/>
      <c r="D21" s="406"/>
      <c r="E21" s="406"/>
      <c r="F21" s="406"/>
      <c r="G21" s="406"/>
      <c r="H21" s="406"/>
      <c r="I21" s="406"/>
      <c r="J21" s="406"/>
      <c r="K21" s="406"/>
      <c r="L21" s="406"/>
      <c r="M21" s="406"/>
      <c r="N21" s="406"/>
      <c r="O21" s="406"/>
      <c r="P21" s="406"/>
      <c r="Q21" s="406"/>
    </row>
    <row r="22" spans="1:51" s="10" customFormat="1" ht="21.75" hidden="1" customHeight="1">
      <c r="A22" s="946" t="s">
        <v>354</v>
      </c>
      <c r="B22" s="946"/>
      <c r="C22" s="946"/>
      <c r="D22" s="946"/>
      <c r="E22" s="946"/>
      <c r="F22" s="946"/>
      <c r="G22" s="946"/>
      <c r="H22" s="946"/>
      <c r="I22" s="946"/>
      <c r="J22" s="946"/>
      <c r="K22" s="946"/>
      <c r="L22" s="946"/>
      <c r="M22" s="946"/>
      <c r="N22" s="946"/>
      <c r="O22" s="946"/>
      <c r="P22" s="946"/>
      <c r="Q22" s="946"/>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76" customFormat="1" ht="63.75" hidden="1" customHeight="1">
      <c r="A23" s="317">
        <v>1</v>
      </c>
      <c r="B23" s="317">
        <v>7000023692</v>
      </c>
      <c r="C23" s="317">
        <v>30</v>
      </c>
      <c r="D23" s="317">
        <v>70</v>
      </c>
      <c r="E23" s="317">
        <v>10</v>
      </c>
      <c r="F23" s="317" t="s">
        <v>351</v>
      </c>
      <c r="G23" s="317">
        <v>100002900</v>
      </c>
      <c r="H23" s="317">
        <v>998399</v>
      </c>
      <c r="I23" s="407"/>
      <c r="J23" s="319">
        <v>0.18</v>
      </c>
      <c r="K23" s="320"/>
      <c r="L23" s="408" t="s">
        <v>342</v>
      </c>
      <c r="M23" s="317" t="s">
        <v>343</v>
      </c>
      <c r="N23" s="317">
        <v>3</v>
      </c>
      <c r="O23" s="407"/>
      <c r="P23" s="321" t="str">
        <f t="shared" ref="P23:P25" si="0">IF(O23=0, "Included", IF(ISERROR(N23*O23), O23, N23*O23))</f>
        <v>Included</v>
      </c>
      <c r="Q23" s="322">
        <f t="shared" ref="Q23:Q25" si="1">S23</f>
        <v>0</v>
      </c>
      <c r="R23" s="276">
        <f t="shared" ref="R23:R25" si="2">IF(P23="Included",0,P23)</f>
        <v>0</v>
      </c>
      <c r="S23" s="276">
        <f t="shared" ref="S23:S25" si="3">IF(K23="",(R23*J23),(R23*K23))</f>
        <v>0</v>
      </c>
      <c r="T23" s="323">
        <f t="shared" ref="T23:T25" si="4">+N23*O23</f>
        <v>0</v>
      </c>
      <c r="U23" s="323"/>
      <c r="AD23" s="324"/>
    </row>
    <row r="24" spans="1:51" s="10" customFormat="1" ht="21.75" hidden="1" customHeight="1">
      <c r="A24" s="944" t="s">
        <v>355</v>
      </c>
      <c r="B24" s="945"/>
      <c r="C24" s="945"/>
      <c r="D24" s="945"/>
      <c r="E24" s="945"/>
      <c r="F24" s="945"/>
      <c r="G24" s="945"/>
      <c r="H24" s="945"/>
      <c r="I24" s="945"/>
      <c r="J24" s="945"/>
      <c r="K24" s="945"/>
      <c r="L24" s="945"/>
      <c r="M24" s="945"/>
      <c r="N24" s="945"/>
      <c r="O24" s="945"/>
      <c r="P24" s="945"/>
      <c r="Q24" s="945"/>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76" customFormat="1" ht="63.75" hidden="1" customHeight="1">
      <c r="A25" s="317">
        <v>2</v>
      </c>
      <c r="B25" s="317">
        <v>7000023692</v>
      </c>
      <c r="C25" s="317">
        <v>70</v>
      </c>
      <c r="D25" s="317">
        <v>70</v>
      </c>
      <c r="E25" s="317">
        <v>10</v>
      </c>
      <c r="F25" s="317" t="s">
        <v>351</v>
      </c>
      <c r="G25" s="317">
        <v>100002900</v>
      </c>
      <c r="H25" s="317">
        <v>998399</v>
      </c>
      <c r="I25" s="407"/>
      <c r="J25" s="319">
        <v>0.18</v>
      </c>
      <c r="K25" s="320"/>
      <c r="L25" s="408" t="s">
        <v>342</v>
      </c>
      <c r="M25" s="317" t="s">
        <v>343</v>
      </c>
      <c r="N25" s="317">
        <v>3</v>
      </c>
      <c r="O25" s="407"/>
      <c r="P25" s="321" t="str">
        <f t="shared" si="0"/>
        <v>Included</v>
      </c>
      <c r="Q25" s="322">
        <f t="shared" si="1"/>
        <v>0</v>
      </c>
      <c r="R25" s="276">
        <f t="shared" si="2"/>
        <v>0</v>
      </c>
      <c r="S25" s="276">
        <f t="shared" si="3"/>
        <v>0</v>
      </c>
      <c r="T25" s="323">
        <f t="shared" si="4"/>
        <v>0</v>
      </c>
      <c r="U25" s="323"/>
      <c r="AD25" s="324"/>
    </row>
    <row r="26" spans="1:51" s="10" customFormat="1" ht="21.75" hidden="1" customHeight="1">
      <c r="A26" s="944" t="s">
        <v>356</v>
      </c>
      <c r="B26" s="945"/>
      <c r="C26" s="945"/>
      <c r="D26" s="945"/>
      <c r="E26" s="945"/>
      <c r="F26" s="945"/>
      <c r="G26" s="945"/>
      <c r="H26" s="945"/>
      <c r="I26" s="945"/>
      <c r="J26" s="945"/>
      <c r="K26" s="945"/>
      <c r="L26" s="945"/>
      <c r="M26" s="945"/>
      <c r="N26" s="945"/>
      <c r="O26" s="945"/>
      <c r="P26" s="945"/>
      <c r="Q26" s="945"/>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76" customFormat="1" ht="63.75" hidden="1" customHeight="1">
      <c r="A27" s="317">
        <v>3</v>
      </c>
      <c r="B27" s="317">
        <v>7000023692</v>
      </c>
      <c r="C27" s="317">
        <v>110</v>
      </c>
      <c r="D27" s="317">
        <v>70</v>
      </c>
      <c r="E27" s="317">
        <v>10</v>
      </c>
      <c r="F27" s="317" t="s">
        <v>351</v>
      </c>
      <c r="G27" s="317">
        <v>100002900</v>
      </c>
      <c r="H27" s="317">
        <v>998399</v>
      </c>
      <c r="I27" s="407"/>
      <c r="J27" s="319">
        <v>0.18</v>
      </c>
      <c r="K27" s="320"/>
      <c r="L27" s="408" t="s">
        <v>342</v>
      </c>
      <c r="M27" s="317" t="s">
        <v>343</v>
      </c>
      <c r="N27" s="317">
        <v>3</v>
      </c>
      <c r="O27" s="407"/>
      <c r="P27" s="321" t="str">
        <f t="shared" ref="P27" si="5">IF(O27=0, "Included", IF(ISERROR(N27*O27), O27, N27*O27))</f>
        <v>Included</v>
      </c>
      <c r="Q27" s="322">
        <f t="shared" ref="Q27" si="6">S27</f>
        <v>0</v>
      </c>
      <c r="R27" s="276">
        <f t="shared" ref="R27" si="7">IF(P27="Included",0,P27)</f>
        <v>0</v>
      </c>
      <c r="S27" s="276">
        <f t="shared" ref="S27" si="8">IF(K27="",(R27*J27),(R27*K27))</f>
        <v>0</v>
      </c>
      <c r="T27" s="323">
        <f t="shared" ref="T27" si="9">+N27*O27</f>
        <v>0</v>
      </c>
      <c r="U27" s="323"/>
      <c r="AD27" s="324"/>
    </row>
    <row r="28" spans="1:51" s="10" customFormat="1" ht="21.75" hidden="1" customHeight="1">
      <c r="A28" s="944" t="s">
        <v>357</v>
      </c>
      <c r="B28" s="945"/>
      <c r="C28" s="945"/>
      <c r="D28" s="945"/>
      <c r="E28" s="945"/>
      <c r="F28" s="945"/>
      <c r="G28" s="945"/>
      <c r="H28" s="945"/>
      <c r="I28" s="945"/>
      <c r="J28" s="945"/>
      <c r="K28" s="945"/>
      <c r="L28" s="945"/>
      <c r="M28" s="945"/>
      <c r="N28" s="945"/>
      <c r="O28" s="945"/>
      <c r="P28" s="945"/>
      <c r="Q28" s="945"/>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76" customFormat="1" ht="63.75" hidden="1" customHeight="1">
      <c r="A29" s="317">
        <v>4</v>
      </c>
      <c r="B29" s="317">
        <v>7000023692</v>
      </c>
      <c r="C29" s="317">
        <v>150</v>
      </c>
      <c r="D29" s="317">
        <v>70</v>
      </c>
      <c r="E29" s="317">
        <v>10</v>
      </c>
      <c r="F29" s="317" t="s">
        <v>351</v>
      </c>
      <c r="G29" s="317">
        <v>100002900</v>
      </c>
      <c r="H29" s="317">
        <v>998399</v>
      </c>
      <c r="I29" s="407"/>
      <c r="J29" s="319">
        <v>0.18</v>
      </c>
      <c r="K29" s="320"/>
      <c r="L29" s="408" t="s">
        <v>342</v>
      </c>
      <c r="M29" s="317" t="s">
        <v>343</v>
      </c>
      <c r="N29" s="317">
        <v>15</v>
      </c>
      <c r="O29" s="407"/>
      <c r="P29" s="321" t="str">
        <f t="shared" ref="P29" si="10">IF(O29=0, "Included", IF(ISERROR(N29*O29), O29, N29*O29))</f>
        <v>Included</v>
      </c>
      <c r="Q29" s="322">
        <f t="shared" ref="Q29" si="11">S29</f>
        <v>0</v>
      </c>
      <c r="R29" s="276">
        <f t="shared" ref="R29" si="12">IF(P29="Included",0,P29)</f>
        <v>0</v>
      </c>
      <c r="S29" s="276">
        <f t="shared" ref="S29" si="13">IF(K29="",(R29*J29),(R29*K29))</f>
        <v>0</v>
      </c>
      <c r="T29" s="323">
        <f t="shared" ref="T29" si="14">+N29*O29</f>
        <v>0</v>
      </c>
      <c r="U29" s="323"/>
      <c r="AD29" s="324"/>
    </row>
    <row r="30" spans="1:51" s="10" customFormat="1" ht="21.75" hidden="1" customHeight="1">
      <c r="A30" s="944" t="s">
        <v>358</v>
      </c>
      <c r="B30" s="945"/>
      <c r="C30" s="945"/>
      <c r="D30" s="945"/>
      <c r="E30" s="945"/>
      <c r="F30" s="945"/>
      <c r="G30" s="945"/>
      <c r="H30" s="945"/>
      <c r="I30" s="945"/>
      <c r="J30" s="945"/>
      <c r="K30" s="945"/>
      <c r="L30" s="945"/>
      <c r="M30" s="945"/>
      <c r="N30" s="945"/>
      <c r="O30" s="945"/>
      <c r="P30" s="945"/>
      <c r="Q30" s="945"/>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76" customFormat="1" ht="63.75" hidden="1" customHeight="1">
      <c r="A31" s="317">
        <v>5</v>
      </c>
      <c r="B31" s="317">
        <v>7000023692</v>
      </c>
      <c r="C31" s="317">
        <v>190</v>
      </c>
      <c r="D31" s="317">
        <v>70</v>
      </c>
      <c r="E31" s="317">
        <v>10</v>
      </c>
      <c r="F31" s="317" t="s">
        <v>351</v>
      </c>
      <c r="G31" s="317">
        <v>100002900</v>
      </c>
      <c r="H31" s="317">
        <v>998399</v>
      </c>
      <c r="I31" s="407"/>
      <c r="J31" s="319">
        <v>0.18</v>
      </c>
      <c r="K31" s="320"/>
      <c r="L31" s="408" t="s">
        <v>342</v>
      </c>
      <c r="M31" s="317" t="s">
        <v>343</v>
      </c>
      <c r="N31" s="317">
        <v>3</v>
      </c>
      <c r="O31" s="407"/>
      <c r="P31" s="321" t="str">
        <f t="shared" ref="P31" si="15">IF(O31=0, "Included", IF(ISERROR(N31*O31), O31, N31*O31))</f>
        <v>Included</v>
      </c>
      <c r="Q31" s="322">
        <f t="shared" ref="Q31" si="16">S31</f>
        <v>0</v>
      </c>
      <c r="R31" s="276">
        <f t="shared" ref="R31" si="17">IF(P31="Included",0,P31)</f>
        <v>0</v>
      </c>
      <c r="S31" s="276">
        <f t="shared" ref="S31" si="18">IF(K31="",(R31*J31),(R31*K31))</f>
        <v>0</v>
      </c>
      <c r="T31" s="323">
        <f t="shared" ref="T31" si="19">+N31*O31</f>
        <v>0</v>
      </c>
      <c r="U31" s="323"/>
      <c r="AD31" s="324"/>
    </row>
    <row r="32" spans="1:51" s="383" customFormat="1" ht="19.5" hidden="1" customHeight="1">
      <c r="A32" s="409"/>
      <c r="B32" s="410"/>
      <c r="C32" s="410"/>
      <c r="D32" s="410"/>
      <c r="E32" s="410"/>
      <c r="F32" s="410"/>
      <c r="G32" s="410"/>
      <c r="H32" s="410"/>
      <c r="I32" s="410"/>
      <c r="J32" s="410"/>
      <c r="K32" s="410"/>
      <c r="L32" s="410"/>
      <c r="M32" s="410"/>
      <c r="N32" s="410"/>
      <c r="O32" s="410"/>
      <c r="P32" s="410"/>
      <c r="Q32" s="411"/>
    </row>
    <row r="33" spans="1:20" s="10" customFormat="1" ht="40.5" hidden="1" customHeight="1">
      <c r="A33" s="918"/>
      <c r="B33" s="919"/>
      <c r="C33" s="919"/>
      <c r="D33" s="919"/>
      <c r="E33" s="919"/>
      <c r="F33" s="919"/>
      <c r="G33" s="919"/>
      <c r="H33" s="919"/>
      <c r="I33" s="920"/>
      <c r="J33" s="939" t="s">
        <v>152</v>
      </c>
      <c r="K33" s="940"/>
      <c r="L33" s="940"/>
      <c r="M33" s="940"/>
      <c r="N33" s="940"/>
      <c r="O33" s="941"/>
      <c r="P33" s="329">
        <f>SUM(P31:P31)</f>
        <v>0</v>
      </c>
      <c r="Q33" s="330"/>
      <c r="R33" s="9"/>
      <c r="S33" s="412">
        <f>SUM(S31:S31)</f>
        <v>0</v>
      </c>
      <c r="T33" s="10">
        <f>SUM(T32:T32)</f>
        <v>0</v>
      </c>
    </row>
    <row r="34" spans="1:20" s="10" customFormat="1" ht="25.5" hidden="1" customHeight="1">
      <c r="A34" s="331"/>
      <c r="B34" s="332"/>
      <c r="C34" s="332"/>
      <c r="D34" s="332"/>
      <c r="E34" s="332"/>
      <c r="F34" s="332"/>
      <c r="G34" s="332"/>
      <c r="H34" s="333"/>
      <c r="I34" s="334"/>
      <c r="J34" s="942" t="s">
        <v>143</v>
      </c>
      <c r="K34" s="942"/>
      <c r="L34" s="942"/>
      <c r="M34" s="942"/>
      <c r="N34" s="942"/>
      <c r="O34" s="943"/>
      <c r="P34" s="329"/>
      <c r="Q34" s="335">
        <f>SUM(Q31:Q31)</f>
        <v>0</v>
      </c>
      <c r="R34" s="9"/>
      <c r="S34" s="9"/>
      <c r="T34" s="10">
        <f>+T33*0.18</f>
        <v>0</v>
      </c>
    </row>
    <row r="35" spans="1:20" s="383" customFormat="1" ht="16.5">
      <c r="A35" s="400"/>
      <c r="B35" s="394"/>
      <c r="C35" s="393"/>
      <c r="D35" s="393"/>
      <c r="E35" s="393"/>
      <c r="F35" s="393"/>
      <c r="G35" s="393"/>
      <c r="H35" s="393"/>
      <c r="I35" s="393"/>
      <c r="J35" s="393"/>
      <c r="K35" s="393"/>
      <c r="L35" s="393"/>
      <c r="M35" s="393"/>
      <c r="N35" s="393"/>
      <c r="O35" s="393"/>
      <c r="P35" s="393"/>
      <c r="Q35" s="393"/>
    </row>
    <row r="36" spans="1:20" s="383" customFormat="1" ht="41.45" hidden="1" customHeight="1">
      <c r="A36" s="336" t="s">
        <v>41</v>
      </c>
      <c r="B36" s="930" t="s">
        <v>147</v>
      </c>
      <c r="C36" s="930"/>
      <c r="D36" s="930"/>
      <c r="E36" s="930"/>
      <c r="F36" s="930"/>
      <c r="G36" s="930"/>
      <c r="H36" s="930"/>
      <c r="I36" s="930"/>
      <c r="J36" s="930"/>
      <c r="K36" s="930"/>
      <c r="L36" s="930"/>
      <c r="M36" s="393"/>
      <c r="N36" s="393"/>
      <c r="O36" s="393"/>
      <c r="P36" s="393"/>
      <c r="Q36" s="393"/>
    </row>
    <row r="37" spans="1:20" s="383" customFormat="1" ht="21" customHeight="1">
      <c r="A37" s="413"/>
      <c r="B37" s="414"/>
      <c r="C37" s="414"/>
      <c r="D37" s="414"/>
      <c r="E37" s="414"/>
      <c r="F37" s="414"/>
      <c r="G37" s="414"/>
      <c r="H37" s="414"/>
      <c r="I37" s="414"/>
      <c r="J37" s="414"/>
      <c r="K37" s="414"/>
      <c r="L37" s="414"/>
      <c r="M37" s="414"/>
      <c r="N37" s="414"/>
      <c r="O37" s="938"/>
      <c r="P37" s="938"/>
      <c r="Q37" s="938"/>
    </row>
    <row r="38" spans="1:20" s="383" customFormat="1" ht="33.6" customHeight="1">
      <c r="A38" s="415" t="s">
        <v>43</v>
      </c>
      <c r="B38" s="416" t="str">
        <f>'Sch-1'!B68</f>
        <v>--</v>
      </c>
      <c r="C38" s="417"/>
      <c r="D38" s="417"/>
      <c r="E38" s="417"/>
      <c r="F38" s="417"/>
      <c r="G38" s="417"/>
      <c r="H38" s="417"/>
      <c r="I38" s="417"/>
      <c r="J38" s="416"/>
      <c r="K38" s="417"/>
      <c r="L38" s="417"/>
      <c r="M38" s="416"/>
      <c r="N38" s="417" t="s">
        <v>306</v>
      </c>
      <c r="O38" s="938" t="str">
        <f>'Sch-3 '!O34</f>
        <v/>
      </c>
      <c r="P38" s="938"/>
      <c r="Q38" s="938"/>
    </row>
    <row r="39" spans="1:20" s="383" customFormat="1" ht="33.6" customHeight="1">
      <c r="A39" s="415" t="s">
        <v>44</v>
      </c>
      <c r="B39" s="416" t="str">
        <f>'Sch-1'!B69</f>
        <v/>
      </c>
      <c r="C39" s="169"/>
      <c r="D39" s="169"/>
      <c r="E39" s="169"/>
      <c r="F39" s="169"/>
      <c r="G39" s="169"/>
      <c r="H39" s="169"/>
      <c r="I39" s="169"/>
      <c r="J39" s="416"/>
      <c r="K39" s="169"/>
      <c r="L39" s="169"/>
      <c r="M39" s="416"/>
      <c r="N39" s="169" t="s">
        <v>105</v>
      </c>
      <c r="O39" s="938" t="str">
        <f>'Sch-3 '!O35</f>
        <v/>
      </c>
      <c r="P39" s="938"/>
      <c r="Q39" s="938"/>
    </row>
    <row r="40" spans="1:20" s="383" customFormat="1" ht="33.6" customHeight="1">
      <c r="A40" s="386"/>
      <c r="B40" s="171"/>
      <c r="C40" s="169"/>
      <c r="D40" s="169"/>
      <c r="E40" s="169"/>
      <c r="F40" s="169"/>
      <c r="G40" s="169"/>
      <c r="H40" s="169"/>
      <c r="I40" s="169"/>
      <c r="J40" s="171"/>
      <c r="K40" s="169"/>
      <c r="L40" s="169"/>
      <c r="M40" s="171"/>
      <c r="N40" s="169"/>
      <c r="O40" s="938"/>
      <c r="P40" s="938"/>
      <c r="Q40" s="938"/>
    </row>
    <row r="41" spans="1:20" s="383" customFormat="1" ht="33.6" customHeight="1">
      <c r="A41" s="386"/>
      <c r="B41" s="171"/>
      <c r="C41" s="169"/>
      <c r="D41" s="169"/>
      <c r="E41" s="169"/>
      <c r="F41" s="169"/>
      <c r="G41" s="169"/>
      <c r="H41" s="169"/>
      <c r="I41" s="169"/>
      <c r="J41" s="386"/>
      <c r="K41" s="169"/>
      <c r="L41" s="386"/>
      <c r="M41" s="386"/>
      <c r="N41" s="169"/>
      <c r="O41" s="386"/>
      <c r="P41" s="418"/>
      <c r="Q41" s="419"/>
    </row>
  </sheetData>
  <sheetProtection algorithmName="SHA-512" hashValue="rQycOvWWGSS/Ud/bNAVa7fG64ZwgnOiauZE4q2PnA+Qes6Zn7aRwEeWaF4HpOYXLhCpBzqzy8EdgfooV0YocwA==" saltValue="pjHS1jDVtJvPuqCN5JWDBQ==" spinCount="100000" sheet="1" objects="1" scenarios="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50" priority="10" stopIfTrue="1">
      <formula>H23&gt;0</formula>
    </cfRule>
  </conditionalFormatting>
  <conditionalFormatting sqref="I25">
    <cfRule type="expression" dxfId="49" priority="15" stopIfTrue="1">
      <formula>H25&gt;0</formula>
    </cfRule>
  </conditionalFormatting>
  <conditionalFormatting sqref="I27">
    <cfRule type="expression" dxfId="48" priority="5" stopIfTrue="1">
      <formula>H27&gt;0</formula>
    </cfRule>
  </conditionalFormatting>
  <conditionalFormatting sqref="I29">
    <cfRule type="expression" dxfId="47" priority="20" stopIfTrue="1">
      <formula>H29&gt;0</formula>
    </cfRule>
  </conditionalFormatting>
  <conditionalFormatting sqref="I31">
    <cfRule type="expression" dxfId="46" priority="25" stopIfTrue="1">
      <formula>H31&gt;0</formula>
    </cfRule>
  </conditionalFormatting>
  <conditionalFormatting sqref="K23">
    <cfRule type="cellIs" dxfId="45" priority="7" stopIfTrue="1" operator="equal">
      <formula>"a"</formula>
    </cfRule>
    <cfRule type="expression" dxfId="44" priority="8" stopIfTrue="1">
      <formula>H23&gt;0</formula>
    </cfRule>
    <cfRule type="expression" dxfId="43" priority="9" stopIfTrue="1">
      <formula>J23&gt;0</formula>
    </cfRule>
  </conditionalFormatting>
  <conditionalFormatting sqref="K25">
    <cfRule type="cellIs" dxfId="42" priority="12" stopIfTrue="1" operator="equal">
      <formula>"a"</formula>
    </cfRule>
    <cfRule type="expression" dxfId="41" priority="13" stopIfTrue="1">
      <formula>H25&gt;0</formula>
    </cfRule>
    <cfRule type="expression" dxfId="40" priority="14" stopIfTrue="1">
      <formula>J25&gt;0</formula>
    </cfRule>
  </conditionalFormatting>
  <conditionalFormatting sqref="K27">
    <cfRule type="cellIs" dxfId="39" priority="2" stopIfTrue="1" operator="equal">
      <formula>"a"</formula>
    </cfRule>
    <cfRule type="expression" dxfId="38" priority="3" stopIfTrue="1">
      <formula>H27&gt;0</formula>
    </cfRule>
    <cfRule type="expression" dxfId="37" priority="4" stopIfTrue="1">
      <formula>J27&gt;0</formula>
    </cfRule>
  </conditionalFormatting>
  <conditionalFormatting sqref="K29">
    <cfRule type="cellIs" dxfId="36" priority="17" stopIfTrue="1" operator="equal">
      <formula>"a"</formula>
    </cfRule>
    <cfRule type="expression" dxfId="35" priority="18" stopIfTrue="1">
      <formula>H29&gt;0</formula>
    </cfRule>
    <cfRule type="expression" dxfId="34" priority="19" stopIfTrue="1">
      <formula>J29&gt;0</formula>
    </cfRule>
  </conditionalFormatting>
  <conditionalFormatting sqref="K31">
    <cfRule type="cellIs" dxfId="33" priority="22" stopIfTrue="1" operator="equal">
      <formula>"a"</formula>
    </cfRule>
    <cfRule type="expression" dxfId="32" priority="23" stopIfTrue="1">
      <formula>H31&gt;0</formula>
    </cfRule>
    <cfRule type="expression" dxfId="31" priority="24" stopIfTrue="1">
      <formula>J31&gt;0</formula>
    </cfRule>
  </conditionalFormatting>
  <conditionalFormatting sqref="O23">
    <cfRule type="expression" dxfId="30" priority="6" stopIfTrue="1">
      <formula>N23&gt;0</formula>
    </cfRule>
  </conditionalFormatting>
  <conditionalFormatting sqref="O25">
    <cfRule type="expression" dxfId="29" priority="11" stopIfTrue="1">
      <formula>N25&gt;0</formula>
    </cfRule>
  </conditionalFormatting>
  <conditionalFormatting sqref="O27">
    <cfRule type="expression" dxfId="28" priority="1" stopIfTrue="1">
      <formula>N27&gt;0</formula>
    </cfRule>
  </conditionalFormatting>
  <conditionalFormatting sqref="O29">
    <cfRule type="expression" dxfId="27" priority="16" stopIfTrue="1">
      <formula>N29&gt;0</formula>
    </cfRule>
  </conditionalFormatting>
  <conditionalFormatting sqref="O31">
    <cfRule type="expression" dxfId="26"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Header>&amp;C&amp;"Aptos"&amp;12&amp;KFF0000 डेटा वर्गीकरण : प्रतिबंधित/RESTRICTED&amp;1#_x000D_</oddHeader>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cols>
    <col min="1" max="1" width="10.75" style="425" customWidth="1"/>
    <col min="2" max="2" width="12.625" style="425" customWidth="1"/>
    <col min="3" max="3" width="8" style="425" customWidth="1"/>
    <col min="4" max="4" width="8.625" style="425" customWidth="1"/>
    <col min="5" max="5" width="8.375" style="425" customWidth="1"/>
    <col min="6" max="6" width="15.375" style="425" bestFit="1" customWidth="1"/>
    <col min="7" max="7" width="12.375" style="425" customWidth="1"/>
    <col min="8" max="8" width="9.375" style="425" customWidth="1"/>
    <col min="9" max="9" width="15.375" style="425" customWidth="1"/>
    <col min="10" max="10" width="8.5" style="425" customWidth="1"/>
    <col min="11" max="11" width="18" style="425" customWidth="1"/>
    <col min="12" max="12" width="103.125" style="425" customWidth="1"/>
    <col min="13" max="13" width="9.5" style="425" customWidth="1"/>
    <col min="14" max="14" width="10.5" style="425" customWidth="1"/>
    <col min="15" max="15" width="12.5" style="425" customWidth="1"/>
    <col min="16" max="16" width="17.625" style="425" customWidth="1"/>
    <col min="17" max="17" width="17" style="425" customWidth="1"/>
    <col min="18" max="18" width="19.625" style="425" hidden="1" customWidth="1"/>
    <col min="19" max="19" width="12.25" style="425" hidden="1" customWidth="1"/>
    <col min="20" max="20" width="9" style="426" hidden="1" customWidth="1"/>
    <col min="21" max="16384" width="9" style="426"/>
  </cols>
  <sheetData>
    <row r="1" spans="1:19" ht="18" customHeight="1">
      <c r="A1" s="420" t="str">
        <f>Cover!B3</f>
        <v>Specification No: CC/NT/W-OPGW/DOM/A10/26/06343</v>
      </c>
      <c r="B1" s="421"/>
      <c r="C1" s="422"/>
      <c r="D1" s="422"/>
      <c r="E1" s="422"/>
      <c r="F1" s="422"/>
      <c r="G1" s="422"/>
      <c r="H1" s="422"/>
      <c r="I1" s="422"/>
      <c r="J1" s="422"/>
      <c r="K1" s="422"/>
      <c r="L1" s="422"/>
      <c r="M1" s="422"/>
      <c r="N1" s="422"/>
      <c r="O1" s="422"/>
      <c r="P1" s="423"/>
      <c r="Q1" s="424" t="s">
        <v>346</v>
      </c>
    </row>
    <row r="2" spans="1:19" ht="18" customHeight="1">
      <c r="A2" s="427"/>
      <c r="B2" s="428"/>
      <c r="C2" s="429"/>
      <c r="D2" s="429"/>
      <c r="E2" s="429"/>
      <c r="F2" s="429"/>
      <c r="G2" s="429"/>
      <c r="H2" s="429"/>
      <c r="I2" s="429"/>
      <c r="J2" s="429"/>
      <c r="K2" s="429"/>
      <c r="L2" s="429"/>
      <c r="M2" s="429"/>
      <c r="N2" s="429"/>
      <c r="O2" s="429"/>
      <c r="P2" s="430"/>
      <c r="Q2" s="430"/>
    </row>
    <row r="3" spans="1:19" ht="45.75" customHeight="1">
      <c r="A3" s="948" t="str">
        <f>Cover!$B$2</f>
        <v>OPGW Package -07: OPGW Supply &amp; Installation Package in WR-I region under Scheme for Installation of OPGW &amp; associated communication systems on the existing ISTS lines in WR Region</v>
      </c>
      <c r="B3" s="948"/>
      <c r="C3" s="948"/>
      <c r="D3" s="948"/>
      <c r="E3" s="948"/>
      <c r="F3" s="948"/>
      <c r="G3" s="948"/>
      <c r="H3" s="948"/>
      <c r="I3" s="948"/>
      <c r="J3" s="948"/>
      <c r="K3" s="948"/>
      <c r="L3" s="948"/>
      <c r="M3" s="948"/>
      <c r="N3" s="948"/>
      <c r="O3" s="948"/>
      <c r="P3" s="948"/>
      <c r="Q3" s="948"/>
    </row>
    <row r="4" spans="1:19" ht="21.95" customHeight="1">
      <c r="A4" s="949" t="s">
        <v>126</v>
      </c>
      <c r="B4" s="949"/>
      <c r="C4" s="949"/>
      <c r="D4" s="949"/>
      <c r="E4" s="949"/>
      <c r="F4" s="949"/>
      <c r="G4" s="949"/>
      <c r="H4" s="949"/>
      <c r="I4" s="949"/>
      <c r="J4" s="949"/>
      <c r="K4" s="949"/>
      <c r="L4" s="949"/>
      <c r="M4" s="949"/>
      <c r="N4" s="949"/>
      <c r="O4" s="949"/>
      <c r="P4" s="949"/>
      <c r="Q4" s="949"/>
    </row>
    <row r="5" spans="1:19" ht="18" customHeight="1">
      <c r="A5" s="431"/>
      <c r="B5" s="432"/>
      <c r="C5" s="431"/>
      <c r="D5" s="431"/>
      <c r="E5" s="431"/>
      <c r="F5" s="431"/>
      <c r="G5" s="431"/>
      <c r="H5" s="431"/>
      <c r="I5" s="431"/>
      <c r="J5" s="431"/>
      <c r="K5" s="431"/>
      <c r="L5" s="431"/>
      <c r="M5" s="431"/>
      <c r="N5" s="431"/>
      <c r="O5" s="431"/>
      <c r="P5" s="431"/>
      <c r="Q5" s="431"/>
    </row>
    <row r="6" spans="1:19" ht="18" customHeight="1">
      <c r="A6" s="433" t="str">
        <f>'Sch-1'!A6</f>
        <v>Bidder’s Name and Address (Sole Bidder) :</v>
      </c>
      <c r="B6" s="434"/>
      <c r="C6" s="434"/>
      <c r="D6" s="434"/>
      <c r="E6" s="434"/>
      <c r="F6" s="434"/>
      <c r="G6" s="434"/>
      <c r="H6" s="434"/>
      <c r="I6" s="434"/>
      <c r="J6" s="434"/>
      <c r="K6" s="434"/>
      <c r="L6" s="434"/>
      <c r="M6" s="434"/>
      <c r="N6" s="434"/>
      <c r="O6" s="434"/>
      <c r="P6" s="435" t="s">
        <v>5</v>
      </c>
      <c r="Q6" s="430"/>
    </row>
    <row r="7" spans="1:19" ht="36" customHeight="1">
      <c r="A7" s="950">
        <f>'Sch-1'!A7</f>
        <v>0</v>
      </c>
      <c r="B7" s="950"/>
      <c r="C7" s="950"/>
      <c r="D7" s="950"/>
      <c r="E7" s="950"/>
      <c r="F7" s="950"/>
      <c r="G7" s="950"/>
      <c r="H7" s="950"/>
      <c r="I7" s="950"/>
      <c r="J7" s="950"/>
      <c r="K7" s="950"/>
      <c r="L7" s="950"/>
      <c r="M7" s="950"/>
      <c r="N7" s="950"/>
      <c r="O7" s="950"/>
      <c r="P7" s="436" t="s">
        <v>6</v>
      </c>
      <c r="Q7" s="430"/>
    </row>
    <row r="8" spans="1:19" ht="18" customHeight="1">
      <c r="A8" s="433" t="s">
        <v>7</v>
      </c>
      <c r="B8" s="947" t="str">
        <f>'Sch-4'!B8:O8</f>
        <v/>
      </c>
      <c r="C8" s="947"/>
      <c r="D8" s="947"/>
      <c r="E8" s="947"/>
      <c r="F8" s="947"/>
      <c r="G8" s="947"/>
      <c r="H8" s="947"/>
      <c r="I8" s="947"/>
      <c r="J8" s="947"/>
      <c r="K8" s="947"/>
      <c r="L8" s="947"/>
      <c r="M8" s="947"/>
      <c r="N8" s="947"/>
      <c r="O8" s="947"/>
      <c r="P8" s="436" t="s">
        <v>8</v>
      </c>
      <c r="Q8" s="430"/>
    </row>
    <row r="9" spans="1:19" ht="18" customHeight="1">
      <c r="A9" s="433" t="s">
        <v>9</v>
      </c>
      <c r="B9" s="947" t="str">
        <f>'Sch-4'!B9:O9</f>
        <v/>
      </c>
      <c r="C9" s="947"/>
      <c r="D9" s="947"/>
      <c r="E9" s="947"/>
      <c r="F9" s="947"/>
      <c r="G9" s="947"/>
      <c r="H9" s="947"/>
      <c r="I9" s="947"/>
      <c r="J9" s="947"/>
      <c r="K9" s="947"/>
      <c r="L9" s="947"/>
      <c r="M9" s="947"/>
      <c r="N9" s="947"/>
      <c r="O9" s="947"/>
      <c r="P9" s="436" t="s">
        <v>10</v>
      </c>
      <c r="Q9" s="430"/>
    </row>
    <row r="10" spans="1:19" ht="18" customHeight="1">
      <c r="A10" s="434"/>
      <c r="B10" s="947" t="str">
        <f>'Sch-4'!B10:O10</f>
        <v/>
      </c>
      <c r="C10" s="947"/>
      <c r="D10" s="947"/>
      <c r="E10" s="947"/>
      <c r="F10" s="947"/>
      <c r="G10" s="947"/>
      <c r="H10" s="947"/>
      <c r="I10" s="947"/>
      <c r="J10" s="947"/>
      <c r="K10" s="947"/>
      <c r="L10" s="947"/>
      <c r="M10" s="947"/>
      <c r="N10" s="947"/>
      <c r="O10" s="947"/>
      <c r="P10" s="436" t="s">
        <v>11</v>
      </c>
      <c r="Q10" s="430"/>
    </row>
    <row r="11" spans="1:19" ht="18" customHeight="1">
      <c r="A11" s="434"/>
      <c r="B11" s="947" t="str">
        <f>'Sch-4'!B11:O11</f>
        <v/>
      </c>
      <c r="C11" s="947"/>
      <c r="D11" s="947"/>
      <c r="E11" s="947"/>
      <c r="F11" s="947"/>
      <c r="G11" s="947"/>
      <c r="H11" s="947"/>
      <c r="I11" s="947"/>
      <c r="J11" s="947"/>
      <c r="K11" s="947"/>
      <c r="L11" s="947"/>
      <c r="M11" s="947"/>
      <c r="N11" s="947"/>
      <c r="O11" s="947"/>
      <c r="P11" s="436" t="s">
        <v>12</v>
      </c>
      <c r="Q11" s="430"/>
    </row>
    <row r="12" spans="1:19" ht="18" customHeight="1">
      <c r="A12" s="437"/>
      <c r="B12" s="228"/>
      <c r="C12" s="228"/>
      <c r="D12" s="228"/>
      <c r="E12" s="228"/>
      <c r="F12" s="228"/>
      <c r="G12" s="228"/>
      <c r="H12" s="228"/>
      <c r="I12" s="228"/>
      <c r="J12" s="228"/>
      <c r="K12" s="228"/>
      <c r="L12" s="228"/>
      <c r="M12" s="228"/>
      <c r="N12" s="228"/>
      <c r="O12" s="228"/>
      <c r="P12" s="434"/>
      <c r="Q12" s="430"/>
    </row>
    <row r="13" spans="1:19" ht="26.25" customHeight="1">
      <c r="A13" s="393"/>
      <c r="B13" s="394"/>
      <c r="C13" s="393"/>
      <c r="D13" s="393"/>
      <c r="E13" s="393"/>
      <c r="F13" s="393"/>
      <c r="G13" s="393"/>
      <c r="H13" s="393"/>
      <c r="I13" s="393"/>
      <c r="J13" s="393"/>
      <c r="K13" s="393"/>
      <c r="L13" s="393"/>
      <c r="M13" s="393"/>
      <c r="N13" s="393"/>
      <c r="O13" s="393"/>
      <c r="P13" s="393"/>
      <c r="Q13" s="393"/>
    </row>
    <row r="14" spans="1:19" s="441" customFormat="1" ht="27.75" customHeight="1">
      <c r="A14" s="395" t="s">
        <v>153</v>
      </c>
      <c r="B14" s="438"/>
      <c r="C14" s="439"/>
      <c r="D14" s="439"/>
      <c r="E14" s="439"/>
      <c r="F14" s="439"/>
      <c r="G14" s="439"/>
      <c r="H14" s="439"/>
      <c r="I14" s="439"/>
      <c r="J14" s="439"/>
      <c r="K14" s="439"/>
      <c r="L14" s="439"/>
      <c r="M14" s="439"/>
      <c r="N14" s="439"/>
      <c r="O14" s="439"/>
      <c r="P14" s="439"/>
      <c r="Q14" s="439"/>
      <c r="R14" s="440"/>
      <c r="S14" s="440"/>
    </row>
    <row r="15" spans="1:19" ht="16.5">
      <c r="A15" s="400"/>
      <c r="B15" s="394"/>
      <c r="C15" s="393"/>
      <c r="D15" s="393"/>
      <c r="E15" s="393"/>
      <c r="F15" s="393"/>
      <c r="G15" s="393"/>
      <c r="H15" s="393"/>
      <c r="I15" s="393"/>
      <c r="J15" s="393"/>
      <c r="K15" s="393"/>
      <c r="L15" s="393"/>
      <c r="M15" s="393"/>
      <c r="N15" s="393"/>
      <c r="O15" s="393"/>
      <c r="P15" s="393" t="s">
        <v>315</v>
      </c>
      <c r="Q15" s="393"/>
    </row>
    <row r="16" spans="1:19" ht="90">
      <c r="A16" s="717" t="s">
        <v>17</v>
      </c>
      <c r="B16" s="718" t="s">
        <v>18</v>
      </c>
      <c r="C16" s="718" t="s">
        <v>19</v>
      </c>
      <c r="D16" s="718" t="s">
        <v>136</v>
      </c>
      <c r="E16" s="718" t="s">
        <v>137</v>
      </c>
      <c r="F16" s="718" t="s">
        <v>20</v>
      </c>
      <c r="G16" s="719" t="s">
        <v>138</v>
      </c>
      <c r="H16" s="720" t="s">
        <v>139</v>
      </c>
      <c r="I16" s="721" t="s">
        <v>140</v>
      </c>
      <c r="J16" s="721" t="s">
        <v>24</v>
      </c>
      <c r="K16" s="721" t="s">
        <v>25</v>
      </c>
      <c r="L16" s="718" t="s">
        <v>114</v>
      </c>
      <c r="M16" s="722" t="s">
        <v>27</v>
      </c>
      <c r="N16" s="722" t="s">
        <v>115</v>
      </c>
      <c r="O16" s="718" t="s">
        <v>154</v>
      </c>
      <c r="P16" s="718" t="s">
        <v>155</v>
      </c>
      <c r="Q16" s="723" t="s">
        <v>143</v>
      </c>
    </row>
    <row r="17" spans="1:51" ht="16.5">
      <c r="A17" s="724">
        <v>1</v>
      </c>
      <c r="B17" s="725">
        <v>2</v>
      </c>
      <c r="C17" s="725">
        <v>3</v>
      </c>
      <c r="D17" s="725">
        <v>4</v>
      </c>
      <c r="E17" s="725">
        <v>5</v>
      </c>
      <c r="F17" s="726">
        <v>6</v>
      </c>
      <c r="G17" s="725">
        <v>7</v>
      </c>
      <c r="H17" s="727">
        <v>8</v>
      </c>
      <c r="I17" s="541">
        <v>9</v>
      </c>
      <c r="J17" s="541">
        <v>10</v>
      </c>
      <c r="K17" s="541">
        <v>11</v>
      </c>
      <c r="L17" s="728">
        <v>12</v>
      </c>
      <c r="M17" s="728">
        <v>13</v>
      </c>
      <c r="N17" s="728">
        <v>14</v>
      </c>
      <c r="O17" s="728">
        <v>15</v>
      </c>
      <c r="P17" s="728" t="s">
        <v>144</v>
      </c>
      <c r="Q17" s="728">
        <v>17</v>
      </c>
    </row>
    <row r="18" spans="1:51" s="443" customFormat="1" ht="24" customHeight="1">
      <c r="A18" s="707" t="s">
        <v>33</v>
      </c>
      <c r="B18" s="708" t="s">
        <v>341</v>
      </c>
      <c r="C18" s="406"/>
      <c r="D18" s="406"/>
      <c r="E18" s="406"/>
      <c r="F18" s="406"/>
      <c r="G18" s="406"/>
      <c r="H18" s="406"/>
      <c r="I18" s="406"/>
      <c r="J18" s="406"/>
      <c r="K18" s="406"/>
      <c r="L18" s="406"/>
      <c r="M18" s="406"/>
      <c r="N18" s="406"/>
      <c r="O18" s="406"/>
      <c r="P18" s="406"/>
      <c r="Q18" s="406"/>
      <c r="R18" s="442"/>
      <c r="S18" s="442"/>
    </row>
    <row r="19" spans="1:51" s="33" customFormat="1" ht="21.75" customHeight="1">
      <c r="A19" s="963" t="s">
        <v>354</v>
      </c>
      <c r="B19" s="963"/>
      <c r="C19" s="963"/>
      <c r="D19" s="963"/>
      <c r="E19" s="963"/>
      <c r="F19" s="963"/>
      <c r="G19" s="963"/>
      <c r="H19" s="963"/>
      <c r="I19" s="963"/>
      <c r="J19" s="963"/>
      <c r="K19" s="963"/>
      <c r="L19" s="963"/>
      <c r="M19" s="963"/>
      <c r="N19" s="963"/>
      <c r="O19" s="963"/>
      <c r="P19" s="963"/>
      <c r="Q19" s="963"/>
      <c r="R19" s="729"/>
      <c r="S19" s="730"/>
      <c r="T19" s="731"/>
      <c r="U19" s="731"/>
      <c r="V19" s="731"/>
      <c r="W19" s="731"/>
      <c r="X19" s="65"/>
      <c r="Y19" s="65"/>
      <c r="AA19" s="113"/>
      <c r="AB19" s="113"/>
      <c r="AI19" s="732"/>
      <c r="AL19" s="65"/>
      <c r="AM19" s="65"/>
      <c r="AN19" s="65"/>
      <c r="AO19" s="65"/>
      <c r="AP19" s="65"/>
      <c r="AQ19" s="65"/>
      <c r="AR19" s="65"/>
      <c r="AS19" s="65"/>
      <c r="AT19" s="65"/>
      <c r="AU19" s="65"/>
      <c r="AV19" s="65"/>
      <c r="AW19" s="65"/>
      <c r="AX19" s="65"/>
      <c r="AY19" s="65"/>
    </row>
    <row r="20" spans="1:51" s="371" customFormat="1" ht="55.5" customHeight="1">
      <c r="A20" s="733">
        <v>1</v>
      </c>
      <c r="B20" s="733">
        <v>7000023692</v>
      </c>
      <c r="C20" s="733">
        <v>40</v>
      </c>
      <c r="D20" s="733">
        <v>80</v>
      </c>
      <c r="E20" s="733">
        <v>10</v>
      </c>
      <c r="F20" s="733" t="s">
        <v>348</v>
      </c>
      <c r="G20" s="733">
        <v>100002903</v>
      </c>
      <c r="H20" s="733">
        <v>998716</v>
      </c>
      <c r="I20" s="734"/>
      <c r="J20" s="735">
        <v>0.18</v>
      </c>
      <c r="K20" s="736"/>
      <c r="L20" s="737" t="s">
        <v>338</v>
      </c>
      <c r="M20" s="733" t="s">
        <v>339</v>
      </c>
      <c r="N20" s="733">
        <v>1</v>
      </c>
      <c r="O20" s="738"/>
      <c r="P20" s="739" t="str">
        <f t="shared" ref="P20" si="0">IF(O20=0, "Included", IF(ISERROR(N20*O20), O20,N20* O20))</f>
        <v>Included</v>
      </c>
      <c r="Q20" s="740">
        <f t="shared" ref="Q20" si="1">S20</f>
        <v>0</v>
      </c>
      <c r="R20" s="371">
        <f t="shared" ref="R20" si="2">IF(P20="Included",0,P20)</f>
        <v>0</v>
      </c>
      <c r="S20" s="371">
        <f t="shared" ref="S20" si="3">IF(K20="",(R20*J20),(R20*K20))</f>
        <v>0</v>
      </c>
      <c r="T20" s="741"/>
      <c r="AC20" s="742"/>
    </row>
    <row r="21" spans="1:51" s="371" customFormat="1" ht="55.5" customHeight="1">
      <c r="A21" s="733">
        <f>A20+1</f>
        <v>2</v>
      </c>
      <c r="B21" s="733">
        <v>7000023692</v>
      </c>
      <c r="C21" s="733">
        <v>40</v>
      </c>
      <c r="D21" s="733">
        <v>80</v>
      </c>
      <c r="E21" s="733">
        <v>20</v>
      </c>
      <c r="F21" s="733" t="s">
        <v>348</v>
      </c>
      <c r="G21" s="733">
        <v>100002904</v>
      </c>
      <c r="H21" s="733">
        <v>998716</v>
      </c>
      <c r="I21" s="734"/>
      <c r="J21" s="735">
        <v>0.18</v>
      </c>
      <c r="K21" s="736"/>
      <c r="L21" s="737" t="s">
        <v>340</v>
      </c>
      <c r="M21" s="733" t="s">
        <v>339</v>
      </c>
      <c r="N21" s="733">
        <v>6</v>
      </c>
      <c r="O21" s="738"/>
      <c r="P21" s="739" t="str">
        <f t="shared" ref="P21:P23" si="4">IF(O21=0, "Included", IF(ISERROR(N21*O21), O21,N21* O21))</f>
        <v>Included</v>
      </c>
      <c r="Q21" s="740">
        <f t="shared" ref="Q21:Q23" si="5">S21</f>
        <v>0</v>
      </c>
      <c r="R21" s="371">
        <f t="shared" ref="R21:R23" si="6">IF(P21="Included",0,P21)</f>
        <v>0</v>
      </c>
      <c r="S21" s="371">
        <f t="shared" ref="S21:S23" si="7">IF(K21="",(R21*J21),(R21*K21))</f>
        <v>0</v>
      </c>
      <c r="T21" s="741"/>
      <c r="AC21" s="742"/>
    </row>
    <row r="22" spans="1:51" s="33" customFormat="1" ht="21.75" customHeight="1">
      <c r="A22" s="961" t="s">
        <v>355</v>
      </c>
      <c r="B22" s="962"/>
      <c r="C22" s="962"/>
      <c r="D22" s="962"/>
      <c r="E22" s="962"/>
      <c r="F22" s="962"/>
      <c r="G22" s="962"/>
      <c r="H22" s="962"/>
      <c r="I22" s="962"/>
      <c r="J22" s="962"/>
      <c r="K22" s="962"/>
      <c r="L22" s="962"/>
      <c r="M22" s="962"/>
      <c r="N22" s="962"/>
      <c r="O22" s="962"/>
      <c r="P22" s="962"/>
      <c r="Q22" s="962"/>
      <c r="R22" s="729"/>
      <c r="S22" s="730"/>
      <c r="T22" s="731"/>
      <c r="U22" s="731"/>
      <c r="V22" s="731"/>
      <c r="W22" s="731"/>
      <c r="X22" s="65"/>
      <c r="Y22" s="65"/>
      <c r="AA22" s="113"/>
      <c r="AB22" s="113"/>
      <c r="AI22" s="732"/>
      <c r="AL22" s="65"/>
      <c r="AM22" s="65"/>
      <c r="AN22" s="65"/>
      <c r="AO22" s="65"/>
      <c r="AP22" s="65"/>
      <c r="AQ22" s="65"/>
      <c r="AR22" s="65"/>
      <c r="AS22" s="65"/>
      <c r="AT22" s="65"/>
      <c r="AU22" s="65"/>
      <c r="AV22" s="65"/>
      <c r="AW22" s="65"/>
      <c r="AX22" s="65"/>
      <c r="AY22" s="65"/>
    </row>
    <row r="23" spans="1:51" s="371" customFormat="1" ht="55.5" customHeight="1">
      <c r="A23" s="733">
        <f>A21+1</f>
        <v>3</v>
      </c>
      <c r="B23" s="733">
        <v>7000023692</v>
      </c>
      <c r="C23" s="733">
        <v>80</v>
      </c>
      <c r="D23" s="733">
        <v>80</v>
      </c>
      <c r="E23" s="733">
        <v>10</v>
      </c>
      <c r="F23" s="733" t="s">
        <v>348</v>
      </c>
      <c r="G23" s="733">
        <v>100002903</v>
      </c>
      <c r="H23" s="733">
        <v>998716</v>
      </c>
      <c r="I23" s="734"/>
      <c r="J23" s="735">
        <v>0.18</v>
      </c>
      <c r="K23" s="736"/>
      <c r="L23" s="737" t="s">
        <v>338</v>
      </c>
      <c r="M23" s="733" t="s">
        <v>339</v>
      </c>
      <c r="N23" s="733">
        <v>1</v>
      </c>
      <c r="O23" s="738"/>
      <c r="P23" s="739" t="str">
        <f t="shared" si="4"/>
        <v>Included</v>
      </c>
      <c r="Q23" s="740">
        <f t="shared" si="5"/>
        <v>0</v>
      </c>
      <c r="R23" s="371">
        <f t="shared" si="6"/>
        <v>0</v>
      </c>
      <c r="S23" s="371">
        <f t="shared" si="7"/>
        <v>0</v>
      </c>
      <c r="T23" s="741"/>
      <c r="AC23" s="742"/>
    </row>
    <row r="24" spans="1:51" s="371" customFormat="1" ht="55.5" customHeight="1">
      <c r="A24" s="733">
        <f t="shared" ref="A24:A30" si="8">A23+1</f>
        <v>4</v>
      </c>
      <c r="B24" s="733">
        <v>7000023692</v>
      </c>
      <c r="C24" s="733">
        <v>80</v>
      </c>
      <c r="D24" s="733">
        <v>80</v>
      </c>
      <c r="E24" s="733">
        <v>20</v>
      </c>
      <c r="F24" s="733" t="s">
        <v>348</v>
      </c>
      <c r="G24" s="733">
        <v>100002904</v>
      </c>
      <c r="H24" s="733">
        <v>998716</v>
      </c>
      <c r="I24" s="734"/>
      <c r="J24" s="735">
        <v>0.18</v>
      </c>
      <c r="K24" s="736"/>
      <c r="L24" s="737" t="s">
        <v>340</v>
      </c>
      <c r="M24" s="733" t="s">
        <v>339</v>
      </c>
      <c r="N24" s="733">
        <v>6</v>
      </c>
      <c r="O24" s="738"/>
      <c r="P24" s="739" t="str">
        <f t="shared" ref="P24:P29" si="9">IF(O24=0, "Included", IF(ISERROR(N24*O24), O24,N24* O24))</f>
        <v>Included</v>
      </c>
      <c r="Q24" s="740">
        <f t="shared" ref="Q24:Q29" si="10">S24</f>
        <v>0</v>
      </c>
      <c r="R24" s="371">
        <f t="shared" ref="R24:R29" si="11">IF(P24="Included",0,P24)</f>
        <v>0</v>
      </c>
      <c r="S24" s="371">
        <f t="shared" ref="S24:S29" si="12">IF(K24="",(R24*J24),(R24*K24))</f>
        <v>0</v>
      </c>
      <c r="T24" s="741"/>
      <c r="AC24" s="742"/>
    </row>
    <row r="25" spans="1:51" s="33" customFormat="1" ht="21.75" customHeight="1">
      <c r="A25" s="961" t="s">
        <v>356</v>
      </c>
      <c r="B25" s="962"/>
      <c r="C25" s="962"/>
      <c r="D25" s="962"/>
      <c r="E25" s="962"/>
      <c r="F25" s="962"/>
      <c r="G25" s="962"/>
      <c r="H25" s="962"/>
      <c r="I25" s="962"/>
      <c r="J25" s="962"/>
      <c r="K25" s="962"/>
      <c r="L25" s="962"/>
      <c r="M25" s="962"/>
      <c r="N25" s="962"/>
      <c r="O25" s="962"/>
      <c r="P25" s="962"/>
      <c r="Q25" s="962"/>
      <c r="R25" s="729"/>
      <c r="S25" s="730"/>
      <c r="T25" s="731"/>
      <c r="U25" s="731"/>
      <c r="V25" s="731"/>
      <c r="W25" s="731"/>
      <c r="X25" s="65"/>
      <c r="Y25" s="65"/>
      <c r="AA25" s="113"/>
      <c r="AB25" s="113"/>
      <c r="AI25" s="732"/>
      <c r="AL25" s="65"/>
      <c r="AM25" s="65"/>
      <c r="AN25" s="65"/>
      <c r="AO25" s="65"/>
      <c r="AP25" s="65"/>
      <c r="AQ25" s="65"/>
      <c r="AR25" s="65"/>
      <c r="AS25" s="65"/>
      <c r="AT25" s="65"/>
      <c r="AU25" s="65"/>
      <c r="AV25" s="65"/>
      <c r="AW25" s="65"/>
      <c r="AX25" s="65"/>
      <c r="AY25" s="65"/>
    </row>
    <row r="26" spans="1:51" s="371" customFormat="1" ht="55.5" customHeight="1">
      <c r="A26" s="733">
        <f>A24+1</f>
        <v>5</v>
      </c>
      <c r="B26" s="733">
        <v>7000023692</v>
      </c>
      <c r="C26" s="733">
        <v>120</v>
      </c>
      <c r="D26" s="733">
        <v>80</v>
      </c>
      <c r="E26" s="733">
        <v>10</v>
      </c>
      <c r="F26" s="733" t="s">
        <v>348</v>
      </c>
      <c r="G26" s="733">
        <v>100002903</v>
      </c>
      <c r="H26" s="733">
        <v>998716</v>
      </c>
      <c r="I26" s="734"/>
      <c r="J26" s="735">
        <v>0.18</v>
      </c>
      <c r="K26" s="736"/>
      <c r="L26" s="737" t="s">
        <v>338</v>
      </c>
      <c r="M26" s="733" t="s">
        <v>339</v>
      </c>
      <c r="N26" s="733">
        <v>1</v>
      </c>
      <c r="O26" s="738"/>
      <c r="P26" s="739" t="str">
        <f t="shared" si="9"/>
        <v>Included</v>
      </c>
      <c r="Q26" s="740">
        <f t="shared" si="10"/>
        <v>0</v>
      </c>
      <c r="R26" s="371">
        <f t="shared" si="11"/>
        <v>0</v>
      </c>
      <c r="S26" s="371">
        <f t="shared" si="12"/>
        <v>0</v>
      </c>
      <c r="T26" s="741"/>
      <c r="AC26" s="742"/>
    </row>
    <row r="27" spans="1:51" s="371" customFormat="1" ht="55.5" customHeight="1">
      <c r="A27" s="733">
        <f t="shared" si="8"/>
        <v>6</v>
      </c>
      <c r="B27" s="733">
        <v>7000023692</v>
      </c>
      <c r="C27" s="733">
        <v>120</v>
      </c>
      <c r="D27" s="733">
        <v>80</v>
      </c>
      <c r="E27" s="733">
        <v>20</v>
      </c>
      <c r="F27" s="733" t="s">
        <v>348</v>
      </c>
      <c r="G27" s="733">
        <v>100002904</v>
      </c>
      <c r="H27" s="733">
        <v>998716</v>
      </c>
      <c r="I27" s="734"/>
      <c r="J27" s="735">
        <v>0.18</v>
      </c>
      <c r="K27" s="736"/>
      <c r="L27" s="737" t="s">
        <v>340</v>
      </c>
      <c r="M27" s="733" t="s">
        <v>339</v>
      </c>
      <c r="N27" s="733">
        <v>6</v>
      </c>
      <c r="O27" s="738"/>
      <c r="P27" s="739" t="str">
        <f t="shared" si="9"/>
        <v>Included</v>
      </c>
      <c r="Q27" s="740">
        <f t="shared" si="10"/>
        <v>0</v>
      </c>
      <c r="R27" s="371">
        <f t="shared" si="11"/>
        <v>0</v>
      </c>
      <c r="S27" s="371">
        <f t="shared" si="12"/>
        <v>0</v>
      </c>
      <c r="T27" s="741"/>
      <c r="AC27" s="742"/>
    </row>
    <row r="28" spans="1:51" s="33" customFormat="1" ht="21.75" customHeight="1">
      <c r="A28" s="961" t="s">
        <v>357</v>
      </c>
      <c r="B28" s="962"/>
      <c r="C28" s="962"/>
      <c r="D28" s="962"/>
      <c r="E28" s="962"/>
      <c r="F28" s="962"/>
      <c r="G28" s="962"/>
      <c r="H28" s="962"/>
      <c r="I28" s="962"/>
      <c r="J28" s="962"/>
      <c r="K28" s="962"/>
      <c r="L28" s="962"/>
      <c r="M28" s="962"/>
      <c r="N28" s="962"/>
      <c r="O28" s="962"/>
      <c r="P28" s="962"/>
      <c r="Q28" s="962"/>
      <c r="R28" s="729"/>
      <c r="S28" s="730"/>
      <c r="T28" s="731"/>
      <c r="U28" s="731"/>
      <c r="V28" s="731"/>
      <c r="W28" s="731"/>
      <c r="X28" s="65"/>
      <c r="Y28" s="65"/>
      <c r="AA28" s="113"/>
      <c r="AB28" s="113"/>
      <c r="AI28" s="732"/>
      <c r="AL28" s="65"/>
      <c r="AM28" s="65"/>
      <c r="AN28" s="65"/>
      <c r="AO28" s="65"/>
      <c r="AP28" s="65"/>
      <c r="AQ28" s="65"/>
      <c r="AR28" s="65"/>
      <c r="AS28" s="65"/>
      <c r="AT28" s="65"/>
      <c r="AU28" s="65"/>
      <c r="AV28" s="65"/>
      <c r="AW28" s="65"/>
      <c r="AX28" s="65"/>
      <c r="AY28" s="65"/>
    </row>
    <row r="29" spans="1:51" s="371" customFormat="1" ht="55.5" customHeight="1">
      <c r="A29" s="733">
        <f>A27+1</f>
        <v>7</v>
      </c>
      <c r="B29" s="733">
        <v>7000023692</v>
      </c>
      <c r="C29" s="733">
        <v>160</v>
      </c>
      <c r="D29" s="733">
        <v>80</v>
      </c>
      <c r="E29" s="733">
        <v>10</v>
      </c>
      <c r="F29" s="733" t="s">
        <v>348</v>
      </c>
      <c r="G29" s="733">
        <v>100002903</v>
      </c>
      <c r="H29" s="733">
        <v>998716</v>
      </c>
      <c r="I29" s="734"/>
      <c r="J29" s="735">
        <v>0.18</v>
      </c>
      <c r="K29" s="736"/>
      <c r="L29" s="737" t="s">
        <v>338</v>
      </c>
      <c r="M29" s="733" t="s">
        <v>339</v>
      </c>
      <c r="N29" s="733">
        <v>1</v>
      </c>
      <c r="O29" s="738"/>
      <c r="P29" s="739" t="str">
        <f t="shared" si="9"/>
        <v>Included</v>
      </c>
      <c r="Q29" s="740">
        <f t="shared" si="10"/>
        <v>0</v>
      </c>
      <c r="R29" s="371">
        <f t="shared" si="11"/>
        <v>0</v>
      </c>
      <c r="S29" s="371">
        <f t="shared" si="12"/>
        <v>0</v>
      </c>
      <c r="T29" s="741"/>
      <c r="AC29" s="742"/>
    </row>
    <row r="30" spans="1:51" s="371" customFormat="1" ht="55.5" customHeight="1">
      <c r="A30" s="733">
        <f t="shared" si="8"/>
        <v>8</v>
      </c>
      <c r="B30" s="733">
        <v>7000023692</v>
      </c>
      <c r="C30" s="733">
        <v>160</v>
      </c>
      <c r="D30" s="733">
        <v>80</v>
      </c>
      <c r="E30" s="733">
        <v>20</v>
      </c>
      <c r="F30" s="733" t="s">
        <v>348</v>
      </c>
      <c r="G30" s="733">
        <v>100002904</v>
      </c>
      <c r="H30" s="733">
        <v>998716</v>
      </c>
      <c r="I30" s="734"/>
      <c r="J30" s="735">
        <v>0.18</v>
      </c>
      <c r="K30" s="736"/>
      <c r="L30" s="737" t="s">
        <v>340</v>
      </c>
      <c r="M30" s="733" t="s">
        <v>339</v>
      </c>
      <c r="N30" s="733">
        <v>6</v>
      </c>
      <c r="O30" s="738"/>
      <c r="P30" s="739" t="str">
        <f t="shared" ref="P30:P32" si="13">IF(O30=0, "Included", IF(ISERROR(N30*O30), O30,N30* O30))</f>
        <v>Included</v>
      </c>
      <c r="Q30" s="740">
        <f t="shared" ref="Q30:Q32" si="14">S30</f>
        <v>0</v>
      </c>
      <c r="R30" s="371">
        <f t="shared" ref="R30:R32" si="15">IF(P30="Included",0,P30)</f>
        <v>0</v>
      </c>
      <c r="S30" s="371">
        <f t="shared" ref="S30:S32" si="16">IF(K30="",(R30*J30),(R30*K30))</f>
        <v>0</v>
      </c>
      <c r="T30" s="741"/>
      <c r="AC30" s="742"/>
    </row>
    <row r="31" spans="1:51" s="33" customFormat="1" ht="21.75" customHeight="1">
      <c r="A31" s="961" t="s">
        <v>358</v>
      </c>
      <c r="B31" s="962"/>
      <c r="C31" s="962"/>
      <c r="D31" s="962"/>
      <c r="E31" s="962"/>
      <c r="F31" s="962"/>
      <c r="G31" s="962"/>
      <c r="H31" s="962"/>
      <c r="I31" s="962"/>
      <c r="J31" s="962"/>
      <c r="K31" s="962"/>
      <c r="L31" s="962"/>
      <c r="M31" s="962"/>
      <c r="N31" s="962"/>
      <c r="O31" s="962"/>
      <c r="P31" s="962"/>
      <c r="Q31" s="962"/>
      <c r="R31" s="729"/>
      <c r="S31" s="730"/>
      <c r="T31" s="731"/>
      <c r="U31" s="731"/>
      <c r="V31" s="731"/>
      <c r="W31" s="731"/>
      <c r="X31" s="65"/>
      <c r="Y31" s="65"/>
      <c r="AA31" s="113"/>
      <c r="AB31" s="113"/>
      <c r="AI31" s="732"/>
      <c r="AL31" s="65"/>
      <c r="AM31" s="65"/>
      <c r="AN31" s="65"/>
      <c r="AO31" s="65"/>
      <c r="AP31" s="65"/>
      <c r="AQ31" s="65"/>
      <c r="AR31" s="65"/>
      <c r="AS31" s="65"/>
      <c r="AT31" s="65"/>
      <c r="AU31" s="65"/>
      <c r="AV31" s="65"/>
      <c r="AW31" s="65"/>
      <c r="AX31" s="65"/>
      <c r="AY31" s="65"/>
    </row>
    <row r="32" spans="1:51" s="371" customFormat="1" ht="55.5" customHeight="1">
      <c r="A32" s="733">
        <f>A30+1</f>
        <v>9</v>
      </c>
      <c r="B32" s="733">
        <v>7000023692</v>
      </c>
      <c r="C32" s="733">
        <v>200</v>
      </c>
      <c r="D32" s="733">
        <v>80</v>
      </c>
      <c r="E32" s="733">
        <v>10</v>
      </c>
      <c r="F32" s="733" t="s">
        <v>348</v>
      </c>
      <c r="G32" s="733">
        <v>100002903</v>
      </c>
      <c r="H32" s="733">
        <v>998716</v>
      </c>
      <c r="I32" s="734"/>
      <c r="J32" s="735">
        <v>0.18</v>
      </c>
      <c r="K32" s="736"/>
      <c r="L32" s="737" t="s">
        <v>338</v>
      </c>
      <c r="M32" s="733" t="s">
        <v>339</v>
      </c>
      <c r="N32" s="733">
        <v>1</v>
      </c>
      <c r="O32" s="738"/>
      <c r="P32" s="739" t="str">
        <f t="shared" si="13"/>
        <v>Included</v>
      </c>
      <c r="Q32" s="740">
        <f t="shared" si="14"/>
        <v>0</v>
      </c>
      <c r="R32" s="371">
        <f t="shared" si="15"/>
        <v>0</v>
      </c>
      <c r="S32" s="371">
        <f t="shared" si="16"/>
        <v>0</v>
      </c>
      <c r="T32" s="741"/>
      <c r="AC32" s="742"/>
    </row>
    <row r="33" spans="1:29" s="371" customFormat="1" ht="55.5" customHeight="1">
      <c r="A33" s="733">
        <f t="shared" ref="A33" si="17">A32+1</f>
        <v>10</v>
      </c>
      <c r="B33" s="733">
        <v>7000023692</v>
      </c>
      <c r="C33" s="733">
        <v>200</v>
      </c>
      <c r="D33" s="733">
        <v>80</v>
      </c>
      <c r="E33" s="733">
        <v>20</v>
      </c>
      <c r="F33" s="733" t="s">
        <v>348</v>
      </c>
      <c r="G33" s="733">
        <v>100002904</v>
      </c>
      <c r="H33" s="733">
        <v>998716</v>
      </c>
      <c r="I33" s="734"/>
      <c r="J33" s="735">
        <v>0.18</v>
      </c>
      <c r="K33" s="736"/>
      <c r="L33" s="737" t="s">
        <v>340</v>
      </c>
      <c r="M33" s="733" t="s">
        <v>339</v>
      </c>
      <c r="N33" s="733">
        <v>6</v>
      </c>
      <c r="O33" s="738"/>
      <c r="P33" s="739" t="str">
        <f t="shared" ref="P33" si="18">IF(O33=0, "Included", IF(ISERROR(N33*O33), O33,N33* O33))</f>
        <v>Included</v>
      </c>
      <c r="Q33" s="740">
        <f t="shared" ref="Q33" si="19">S33</f>
        <v>0</v>
      </c>
      <c r="R33" s="371">
        <f t="shared" ref="R33" si="20">IF(P33="Included",0,P33)</f>
        <v>0</v>
      </c>
      <c r="S33" s="371">
        <f t="shared" ref="S33" si="21">IF(K33="",(R33*J33),(R33*K33))</f>
        <v>0</v>
      </c>
      <c r="T33" s="741"/>
      <c r="AC33" s="742"/>
    </row>
    <row r="34" spans="1:29" ht="19.5" customHeight="1">
      <c r="A34" s="444"/>
      <c r="B34" s="445"/>
      <c r="C34" s="445"/>
      <c r="D34" s="445"/>
      <c r="E34" s="445"/>
      <c r="F34" s="445"/>
      <c r="G34" s="445"/>
      <c r="H34" s="445"/>
      <c r="I34" s="445"/>
      <c r="J34" s="445"/>
      <c r="K34" s="445"/>
      <c r="L34" s="445"/>
      <c r="M34" s="445"/>
      <c r="N34" s="445"/>
      <c r="O34" s="445"/>
      <c r="P34" s="445"/>
      <c r="Q34" s="445"/>
    </row>
    <row r="35" spans="1:29" s="33" customFormat="1" ht="22.5" customHeight="1">
      <c r="A35" s="952"/>
      <c r="B35" s="953"/>
      <c r="C35" s="953"/>
      <c r="D35" s="953"/>
      <c r="E35" s="953"/>
      <c r="F35" s="953"/>
      <c r="G35" s="953"/>
      <c r="H35" s="953"/>
      <c r="I35" s="954"/>
      <c r="J35" s="955" t="s">
        <v>156</v>
      </c>
      <c r="K35" s="956"/>
      <c r="L35" s="956"/>
      <c r="M35" s="956"/>
      <c r="N35" s="956"/>
      <c r="O35" s="957"/>
      <c r="P35" s="743">
        <f>SUM(P20:P33)</f>
        <v>0</v>
      </c>
      <c r="Q35" s="744"/>
      <c r="R35" s="65"/>
      <c r="S35" s="745" t="e">
        <f>SUM(#REF!)</f>
        <v>#REF!</v>
      </c>
    </row>
    <row r="36" spans="1:29" s="33" customFormat="1" ht="19.5" customHeight="1">
      <c r="A36" s="746"/>
      <c r="B36" s="747"/>
      <c r="C36" s="747"/>
      <c r="D36" s="747"/>
      <c r="E36" s="747"/>
      <c r="F36" s="747"/>
      <c r="G36" s="747"/>
      <c r="H36" s="748"/>
      <c r="I36" s="749"/>
      <c r="J36" s="958" t="s">
        <v>143</v>
      </c>
      <c r="K36" s="958"/>
      <c r="L36" s="958"/>
      <c r="M36" s="958"/>
      <c r="N36" s="958"/>
      <c r="O36" s="959"/>
      <c r="P36" s="743"/>
      <c r="Q36" s="750">
        <f>SUM(Q20:Q33)</f>
        <v>0</v>
      </c>
      <c r="R36" s="65"/>
      <c r="S36" s="65"/>
    </row>
    <row r="37" spans="1:29" ht="16.5">
      <c r="A37" s="400"/>
      <c r="B37" s="394"/>
      <c r="C37" s="393"/>
      <c r="D37" s="393"/>
      <c r="E37" s="393"/>
      <c r="F37" s="393"/>
      <c r="G37" s="393"/>
      <c r="H37" s="393"/>
      <c r="I37" s="393"/>
      <c r="J37" s="393"/>
      <c r="K37" s="393"/>
      <c r="L37" s="393"/>
      <c r="M37" s="393"/>
      <c r="N37" s="393"/>
      <c r="O37" s="393"/>
      <c r="P37" s="393"/>
      <c r="Q37" s="393"/>
    </row>
    <row r="38" spans="1:29" ht="37.9" customHeight="1">
      <c r="A38" s="751" t="s">
        <v>41</v>
      </c>
      <c r="B38" s="960" t="s">
        <v>147</v>
      </c>
      <c r="C38" s="960"/>
      <c r="D38" s="960"/>
      <c r="E38" s="960"/>
      <c r="F38" s="960"/>
      <c r="G38" s="960"/>
      <c r="H38" s="960"/>
      <c r="I38" s="960"/>
      <c r="J38" s="960"/>
      <c r="K38" s="960"/>
      <c r="L38" s="960"/>
      <c r="M38" s="393"/>
      <c r="N38" s="393"/>
      <c r="O38" s="393"/>
      <c r="P38" s="393"/>
      <c r="Q38" s="393"/>
    </row>
    <row r="39" spans="1:29" ht="21" customHeight="1">
      <c r="A39" s="413"/>
      <c r="B39" s="414"/>
      <c r="C39" s="414"/>
      <c r="D39" s="414"/>
      <c r="E39" s="414"/>
      <c r="F39" s="414"/>
      <c r="G39" s="414"/>
      <c r="H39" s="414"/>
      <c r="I39" s="414"/>
      <c r="J39" s="414"/>
      <c r="K39" s="414"/>
      <c r="L39" s="414"/>
      <c r="M39" s="414"/>
      <c r="N39" s="414"/>
      <c r="O39" s="951"/>
      <c r="P39" s="951"/>
      <c r="Q39" s="951"/>
    </row>
    <row r="40" spans="1:29" ht="33.6" customHeight="1">
      <c r="A40" s="447" t="s">
        <v>43</v>
      </c>
      <c r="B40" s="448" t="str">
        <f>'Sch-1'!B68</f>
        <v>--</v>
      </c>
      <c r="C40" s="449"/>
      <c r="D40" s="449"/>
      <c r="E40" s="449"/>
      <c r="F40" s="449"/>
      <c r="G40" s="449"/>
      <c r="H40" s="449"/>
      <c r="I40" s="449"/>
      <c r="J40" s="449"/>
      <c r="K40" s="449"/>
      <c r="L40" s="449"/>
      <c r="M40" s="449"/>
      <c r="N40" s="702" t="s">
        <v>306</v>
      </c>
      <c r="O40" s="938" t="str">
        <f>'Sch-3 '!O34</f>
        <v/>
      </c>
      <c r="P40" s="938"/>
      <c r="Q40" s="938"/>
    </row>
    <row r="41" spans="1:29" ht="33.6" customHeight="1">
      <c r="A41" s="447" t="s">
        <v>44</v>
      </c>
      <c r="B41" s="448" t="str">
        <f>'Sch-1'!B69</f>
        <v/>
      </c>
      <c r="C41" s="430"/>
      <c r="D41" s="430"/>
      <c r="E41" s="430"/>
      <c r="F41" s="430"/>
      <c r="G41" s="430"/>
      <c r="H41" s="430"/>
      <c r="I41" s="430"/>
      <c r="J41" s="430"/>
      <c r="K41" s="430"/>
      <c r="L41" s="430"/>
      <c r="M41" s="430"/>
      <c r="N41" s="703" t="s">
        <v>105</v>
      </c>
      <c r="O41" s="938" t="str">
        <f>'Sch-3 '!O35</f>
        <v/>
      </c>
      <c r="P41" s="938"/>
      <c r="Q41" s="938"/>
    </row>
    <row r="42" spans="1:29" ht="33.6" customHeight="1">
      <c r="A42" s="429"/>
      <c r="B42" s="428"/>
      <c r="C42" s="430"/>
      <c r="D42" s="430"/>
      <c r="E42" s="430"/>
      <c r="F42" s="430"/>
      <c r="G42" s="430"/>
      <c r="H42" s="430"/>
      <c r="I42" s="430"/>
      <c r="J42" s="430"/>
      <c r="K42" s="430"/>
      <c r="L42" s="430"/>
      <c r="M42" s="430"/>
      <c r="N42" s="430"/>
      <c r="O42" s="951"/>
      <c r="P42" s="951"/>
      <c r="Q42" s="951"/>
    </row>
    <row r="43" spans="1:29" ht="33.6" customHeight="1">
      <c r="A43" s="429"/>
      <c r="B43" s="428"/>
      <c r="C43" s="430"/>
      <c r="D43" s="430"/>
      <c r="E43" s="430"/>
      <c r="F43" s="430"/>
      <c r="G43" s="430"/>
      <c r="H43" s="430"/>
      <c r="I43" s="430"/>
      <c r="J43" s="430"/>
      <c r="K43" s="430"/>
      <c r="L43" s="430"/>
      <c r="M43" s="430"/>
      <c r="N43" s="430"/>
      <c r="O43" s="429"/>
      <c r="P43" s="450"/>
      <c r="Q43" s="451"/>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5" priority="34" stopIfTrue="1">
      <formula>H20&gt;0</formula>
    </cfRule>
  </conditionalFormatting>
  <conditionalFormatting sqref="I23:I24">
    <cfRule type="expression" dxfId="24" priority="26" stopIfTrue="1">
      <formula>H23&gt;0</formula>
    </cfRule>
  </conditionalFormatting>
  <conditionalFormatting sqref="I26:I27">
    <cfRule type="expression" dxfId="23" priority="18" stopIfTrue="1">
      <formula>H26&gt;0</formula>
    </cfRule>
  </conditionalFormatting>
  <conditionalFormatting sqref="I29:I30">
    <cfRule type="expression" dxfId="22" priority="10" stopIfTrue="1">
      <formula>H29&gt;0</formula>
    </cfRule>
  </conditionalFormatting>
  <conditionalFormatting sqref="I32:I33">
    <cfRule type="expression" dxfId="21" priority="2" stopIfTrue="1">
      <formula>H32&gt;0</formula>
    </cfRule>
  </conditionalFormatting>
  <conditionalFormatting sqref="K20:K21">
    <cfRule type="expression" dxfId="20" priority="33" stopIfTrue="1">
      <formula>J20&gt;0</formula>
    </cfRule>
    <cfRule type="cellIs" dxfId="19" priority="36" stopIfTrue="1" operator="equal">
      <formula>"a"</formula>
    </cfRule>
  </conditionalFormatting>
  <conditionalFormatting sqref="K23:K24">
    <cfRule type="expression" dxfId="18" priority="25" stopIfTrue="1">
      <formula>J23&gt;0</formula>
    </cfRule>
    <cfRule type="cellIs" dxfId="17" priority="28" stopIfTrue="1" operator="equal">
      <formula>"a"</formula>
    </cfRule>
  </conditionalFormatting>
  <conditionalFormatting sqref="K26:K27">
    <cfRule type="expression" dxfId="16" priority="17" stopIfTrue="1">
      <formula>J26&gt;0</formula>
    </cfRule>
    <cfRule type="cellIs" dxfId="15" priority="20" stopIfTrue="1" operator="equal">
      <formula>"a"</formula>
    </cfRule>
  </conditionalFormatting>
  <conditionalFormatting sqref="K29:K30">
    <cfRule type="expression" dxfId="14" priority="9" stopIfTrue="1">
      <formula>J29&gt;0</formula>
    </cfRule>
    <cfRule type="cellIs" dxfId="13" priority="12" stopIfTrue="1" operator="equal">
      <formula>"a"</formula>
    </cfRule>
  </conditionalFormatting>
  <conditionalFormatting sqref="K32:K33">
    <cfRule type="expression" dxfId="12" priority="1" stopIfTrue="1">
      <formula>J32&gt;0</formula>
    </cfRule>
    <cfRule type="cellIs" dxfId="11" priority="4" stopIfTrue="1" operator="equal">
      <formula>"a"</formula>
    </cfRule>
  </conditionalFormatting>
  <conditionalFormatting sqref="O20:O21">
    <cfRule type="expression" dxfId="10" priority="35" stopIfTrue="1">
      <formula>N20&gt;0</formula>
    </cfRule>
  </conditionalFormatting>
  <conditionalFormatting sqref="O23:O24">
    <cfRule type="expression" dxfId="9" priority="27" stopIfTrue="1">
      <formula>N23&gt;0</formula>
    </cfRule>
  </conditionalFormatting>
  <conditionalFormatting sqref="O26:O27">
    <cfRule type="expression" dxfId="8" priority="19" stopIfTrue="1">
      <formula>N26&gt;0</formula>
    </cfRule>
  </conditionalFormatting>
  <conditionalFormatting sqref="O29:O30">
    <cfRule type="expression" dxfId="7" priority="11" stopIfTrue="1">
      <formula>N29&gt;0</formula>
    </cfRule>
  </conditionalFormatting>
  <conditionalFormatting sqref="O32:O33">
    <cfRule type="expression" dxfId="6"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Header>&amp;C&amp;"Aptos"&amp;12&amp;KFF0000 डेटा वर्गीकरण : प्रतिबंधित/RESTRICTED&amp;1#_x000D_</oddHeader>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3" zoomScaleNormal="90" zoomScaleSheetLayoutView="100" workbookViewId="0">
      <selection activeCell="H19" sqref="H19"/>
    </sheetView>
  </sheetViews>
  <sheetFormatPr defaultColWidth="10" defaultRowHeight="16.5"/>
  <cols>
    <col min="1" max="1" width="10.375" style="464" customWidth="1"/>
    <col min="2" max="2" width="40.875" style="464" customWidth="1"/>
    <col min="3" max="3" width="17.5" style="464" customWidth="1"/>
    <col min="4" max="4" width="20.5" style="464" customWidth="1"/>
    <col min="5" max="5" width="20" style="464" customWidth="1"/>
    <col min="6" max="8" width="10" style="456" customWidth="1"/>
    <col min="9" max="9" width="12.25" style="456" customWidth="1"/>
    <col min="10" max="10" width="12.625" style="456" customWidth="1"/>
    <col min="11" max="11" width="15" style="456" customWidth="1"/>
    <col min="12" max="13" width="10" style="456" customWidth="1"/>
    <col min="14" max="14" width="18.625" style="456" customWidth="1"/>
    <col min="15" max="15" width="16" style="456" customWidth="1"/>
    <col min="16" max="17" width="10" style="456" customWidth="1"/>
    <col min="18" max="18" width="10" style="495" customWidth="1"/>
    <col min="19" max="24" width="10" style="456" customWidth="1"/>
    <col min="25" max="16384" width="10" style="495"/>
  </cols>
  <sheetData>
    <row r="1" spans="1:15" ht="18" customHeight="1">
      <c r="A1" s="452" t="s">
        <v>368</v>
      </c>
      <c r="B1" s="453"/>
      <c r="C1" s="454"/>
      <c r="D1" s="454"/>
      <c r="E1" s="455" t="s">
        <v>157</v>
      </c>
    </row>
    <row r="2" spans="1:15" ht="8.1" customHeight="1">
      <c r="A2" s="457"/>
      <c r="B2" s="458"/>
      <c r="C2" s="459"/>
      <c r="D2" s="459"/>
      <c r="E2" s="460"/>
      <c r="F2" s="461"/>
    </row>
    <row r="3" spans="1:15" ht="66" customHeight="1">
      <c r="A3" s="969" t="s">
        <v>369</v>
      </c>
      <c r="B3" s="969"/>
      <c r="C3" s="969"/>
      <c r="D3" s="969"/>
      <c r="E3" s="969"/>
    </row>
    <row r="4" spans="1:15" ht="21.95" customHeight="1">
      <c r="A4" s="970" t="s">
        <v>305</v>
      </c>
      <c r="B4" s="970"/>
      <c r="C4" s="970"/>
      <c r="D4" s="970"/>
      <c r="E4" s="970"/>
    </row>
    <row r="5" spans="1:15" ht="12" customHeight="1">
      <c r="A5" s="462"/>
      <c r="B5" s="463"/>
      <c r="C5" s="463"/>
      <c r="D5" s="463"/>
      <c r="E5" s="463"/>
    </row>
    <row r="6" spans="1:15" ht="18" customHeight="1">
      <c r="A6" s="433" t="s">
        <v>363</v>
      </c>
      <c r="D6" s="465" t="s">
        <v>5</v>
      </c>
    </row>
    <row r="7" spans="1:15" ht="18" customHeight="1">
      <c r="A7" s="466" t="s">
        <v>49</v>
      </c>
      <c r="D7" s="467" t="s">
        <v>6</v>
      </c>
    </row>
    <row r="8" spans="1:15" ht="18" customHeight="1">
      <c r="A8" s="468" t="s">
        <v>159</v>
      </c>
      <c r="B8" s="964" t="s">
        <v>49</v>
      </c>
      <c r="C8" s="964"/>
      <c r="D8" s="467" t="s">
        <v>8</v>
      </c>
    </row>
    <row r="9" spans="1:15" ht="18" customHeight="1">
      <c r="A9" s="468" t="s">
        <v>160</v>
      </c>
      <c r="B9" s="964" t="s">
        <v>49</v>
      </c>
      <c r="C9" s="964"/>
      <c r="D9" s="467" t="s">
        <v>10</v>
      </c>
    </row>
    <row r="10" spans="1:15" ht="18" customHeight="1">
      <c r="A10" s="469"/>
      <c r="B10" s="964" t="s">
        <v>49</v>
      </c>
      <c r="C10" s="964"/>
      <c r="D10" s="467" t="s">
        <v>11</v>
      </c>
    </row>
    <row r="11" spans="1:15" ht="18" customHeight="1">
      <c r="A11" s="469"/>
      <c r="B11" s="964" t="s">
        <v>49</v>
      </c>
      <c r="C11" s="964"/>
      <c r="D11" s="467" t="s">
        <v>12</v>
      </c>
    </row>
    <row r="12" spans="1:15" ht="8.1" customHeight="1"/>
    <row r="13" spans="1:15" ht="21.95" customHeight="1">
      <c r="A13" s="470" t="s">
        <v>161</v>
      </c>
      <c r="B13" s="965" t="s">
        <v>162</v>
      </c>
      <c r="C13" s="966"/>
      <c r="D13" s="967" t="s">
        <v>163</v>
      </c>
      <c r="E13" s="968"/>
      <c r="I13" s="971"/>
      <c r="J13" s="971"/>
      <c r="K13" s="971"/>
      <c r="M13" s="971"/>
      <c r="N13" s="971"/>
      <c r="O13" s="971"/>
    </row>
    <row r="14" spans="1:15" ht="18" customHeight="1">
      <c r="A14" s="471" t="s">
        <v>166</v>
      </c>
      <c r="B14" s="972" t="s">
        <v>167</v>
      </c>
      <c r="C14" s="973"/>
      <c r="D14" s="690" t="e">
        <f>'Sch-5'!D15*Discount!L35</f>
        <v>#DIV/0!</v>
      </c>
      <c r="E14" s="691"/>
      <c r="I14" s="472"/>
      <c r="K14" s="472"/>
      <c r="M14" s="472"/>
      <c r="O14" s="472"/>
    </row>
    <row r="15" spans="1:15" ht="75.75" customHeight="1">
      <c r="A15" s="473"/>
      <c r="B15" s="975" t="s">
        <v>169</v>
      </c>
      <c r="C15" s="976"/>
      <c r="D15" s="692"/>
      <c r="E15" s="693"/>
    </row>
    <row r="16" spans="1:15" ht="18" customHeight="1">
      <c r="A16" s="471" t="s">
        <v>170</v>
      </c>
      <c r="B16" s="972" t="s">
        <v>171</v>
      </c>
      <c r="C16" s="973"/>
      <c r="D16" s="694" t="e">
        <f>'Sch-5'!D17*Discount!L37</f>
        <v>#DIV/0!</v>
      </c>
      <c r="E16" s="695"/>
      <c r="I16" s="472"/>
      <c r="K16" s="475"/>
      <c r="M16" s="472"/>
      <c r="O16" s="475"/>
    </row>
    <row r="17" spans="1:15" ht="72.75" customHeight="1">
      <c r="A17" s="473"/>
      <c r="B17" s="975" t="s">
        <v>173</v>
      </c>
      <c r="C17" s="976"/>
      <c r="D17" s="696"/>
      <c r="E17" s="697"/>
      <c r="I17" s="477"/>
      <c r="M17" s="477"/>
    </row>
    <row r="18" spans="1:15" ht="18" customHeight="1">
      <c r="A18" s="977"/>
      <c r="B18" s="978" t="s">
        <v>174</v>
      </c>
      <c r="C18" s="979"/>
      <c r="D18" s="698" t="e">
        <f>D16+D14</f>
        <v>#DIV/0!</v>
      </c>
      <c r="E18" s="699"/>
      <c r="K18" s="478"/>
      <c r="O18" s="478"/>
    </row>
    <row r="19" spans="1:15" ht="50.1" customHeight="1">
      <c r="A19" s="977"/>
      <c r="B19" s="980"/>
      <c r="C19" s="981"/>
      <c r="D19" s="982"/>
      <c r="E19" s="983"/>
    </row>
    <row r="20" spans="1:15" ht="18" customHeight="1">
      <c r="B20" s="479"/>
      <c r="C20" s="479"/>
      <c r="D20" s="480"/>
      <c r="E20" s="480"/>
    </row>
    <row r="21" spans="1:15" ht="21.75" customHeight="1">
      <c r="A21" s="481"/>
      <c r="B21" s="974"/>
      <c r="C21" s="974"/>
      <c r="D21" s="974"/>
      <c r="E21" s="974"/>
    </row>
    <row r="22" spans="1:15" ht="18" customHeight="1">
      <c r="A22" s="482"/>
      <c r="B22" s="482"/>
      <c r="C22" s="482"/>
      <c r="D22" s="482"/>
      <c r="E22" s="482"/>
    </row>
    <row r="23" spans="1:15" ht="30" customHeight="1">
      <c r="A23" s="482"/>
      <c r="B23" s="482"/>
      <c r="C23" s="483"/>
      <c r="D23" s="482"/>
      <c r="E23" s="482"/>
    </row>
    <row r="24" spans="1:15" ht="30" customHeight="1">
      <c r="A24" s="484" t="s">
        <v>177</v>
      </c>
      <c r="B24" s="485" t="s">
        <v>364</v>
      </c>
      <c r="C24" s="483" t="s">
        <v>45</v>
      </c>
      <c r="D24" s="486" t="s">
        <v>49</v>
      </c>
      <c r="F24" s="487"/>
    </row>
    <row r="25" spans="1:15" ht="30" customHeight="1">
      <c r="A25" s="484" t="s">
        <v>178</v>
      </c>
      <c r="B25" s="488" t="s">
        <v>49</v>
      </c>
      <c r="C25" s="483" t="s">
        <v>46</v>
      </c>
      <c r="D25" s="486" t="s">
        <v>49</v>
      </c>
      <c r="F25" s="487"/>
    </row>
    <row r="26" spans="1:15" ht="30" customHeight="1">
      <c r="A26" s="489"/>
      <c r="B26" s="490"/>
      <c r="C26" s="483"/>
      <c r="D26" s="456"/>
      <c r="E26" s="456"/>
      <c r="F26" s="487"/>
    </row>
    <row r="27" spans="1:15" ht="33" customHeight="1">
      <c r="A27" s="489"/>
      <c r="B27" s="490"/>
      <c r="C27" s="461"/>
      <c r="D27" s="491"/>
      <c r="E27" s="492"/>
      <c r="F27" s="487"/>
    </row>
    <row r="28" spans="1:15" ht="21.95" customHeight="1">
      <c r="A28" s="493"/>
      <c r="B28" s="493"/>
      <c r="C28" s="493"/>
      <c r="D28" s="493"/>
      <c r="E28" s="494"/>
    </row>
    <row r="29" spans="1:15" ht="21.95" customHeight="1">
      <c r="A29" s="493"/>
      <c r="B29" s="493"/>
      <c r="C29" s="493"/>
      <c r="D29" s="493"/>
      <c r="E29" s="494"/>
    </row>
    <row r="30" spans="1:15" ht="21.95" customHeight="1">
      <c r="A30" s="493"/>
      <c r="B30" s="493"/>
      <c r="C30" s="493"/>
      <c r="D30" s="493"/>
      <c r="E30" s="494"/>
    </row>
    <row r="31" spans="1:15" ht="21.95" customHeight="1">
      <c r="A31" s="493"/>
      <c r="B31" s="493"/>
      <c r="C31" s="493"/>
      <c r="D31" s="493"/>
      <c r="E31" s="494"/>
    </row>
    <row r="32" spans="1:15" ht="21.95" customHeight="1">
      <c r="A32" s="493"/>
      <c r="B32" s="493"/>
      <c r="C32" s="493"/>
      <c r="D32" s="493"/>
      <c r="E32" s="494"/>
    </row>
    <row r="33" spans="1:5" ht="21.95" customHeight="1">
      <c r="A33" s="493"/>
      <c r="B33" s="493"/>
      <c r="C33" s="493"/>
      <c r="D33" s="493"/>
      <c r="E33" s="494"/>
    </row>
    <row r="34" spans="1:5" ht="24.95" customHeight="1">
      <c r="A34" s="492"/>
      <c r="B34" s="492"/>
      <c r="C34" s="492"/>
      <c r="D34" s="492"/>
      <c r="E34" s="492"/>
    </row>
    <row r="35" spans="1:5" ht="24.95" customHeight="1">
      <c r="A35" s="492"/>
      <c r="B35" s="492"/>
      <c r="C35" s="492"/>
      <c r="D35" s="492"/>
      <c r="E35" s="492"/>
    </row>
    <row r="36" spans="1:5" ht="24.95" customHeight="1">
      <c r="A36" s="492"/>
      <c r="B36" s="492"/>
      <c r="C36" s="492"/>
      <c r="D36" s="492"/>
      <c r="E36" s="492"/>
    </row>
    <row r="37" spans="1:5" ht="24.95" customHeight="1">
      <c r="A37" s="492"/>
      <c r="B37" s="492"/>
      <c r="C37" s="492"/>
      <c r="D37" s="492"/>
      <c r="E37" s="492"/>
    </row>
    <row r="38" spans="1:5" ht="24.95" customHeight="1">
      <c r="A38" s="492"/>
      <c r="B38" s="492"/>
      <c r="C38" s="492"/>
      <c r="D38" s="492"/>
      <c r="E38" s="492"/>
    </row>
    <row r="39" spans="1:5" ht="24.95" customHeight="1">
      <c r="A39" s="492"/>
      <c r="B39" s="492"/>
      <c r="C39" s="492"/>
      <c r="D39" s="492"/>
      <c r="E39" s="492"/>
    </row>
    <row r="40" spans="1:5" ht="24.95" customHeight="1">
      <c r="A40" s="492"/>
      <c r="B40" s="492"/>
      <c r="C40" s="492"/>
      <c r="D40" s="492"/>
      <c r="E40" s="492"/>
    </row>
    <row r="41" spans="1:5" ht="24.95" customHeight="1">
      <c r="A41" s="492"/>
      <c r="B41" s="492"/>
      <c r="C41" s="492"/>
      <c r="D41" s="492"/>
      <c r="E41" s="492"/>
    </row>
    <row r="42" spans="1:5" ht="24.95" customHeight="1">
      <c r="A42" s="492"/>
      <c r="B42" s="492"/>
      <c r="C42" s="492"/>
      <c r="D42" s="492"/>
      <c r="E42" s="492"/>
    </row>
    <row r="43" spans="1:5" ht="24.95" customHeight="1">
      <c r="A43" s="492"/>
      <c r="B43" s="492"/>
      <c r="C43" s="492"/>
      <c r="D43" s="492"/>
      <c r="E43" s="492"/>
    </row>
    <row r="44" spans="1:5" ht="24.95" customHeight="1">
      <c r="A44" s="492"/>
      <c r="B44" s="492"/>
      <c r="C44" s="492"/>
      <c r="D44" s="492"/>
      <c r="E44" s="492"/>
    </row>
    <row r="45" spans="1:5" ht="24.95" customHeight="1">
      <c r="A45" s="492"/>
      <c r="B45" s="492"/>
      <c r="C45" s="492"/>
      <c r="D45" s="492"/>
      <c r="E45" s="492"/>
    </row>
    <row r="46" spans="1:5" ht="24.95" customHeight="1">
      <c r="A46" s="492"/>
      <c r="B46" s="492"/>
      <c r="C46" s="492"/>
      <c r="D46" s="492"/>
      <c r="E46" s="492"/>
    </row>
    <row r="47" spans="1:5" ht="24.95" customHeight="1">
      <c r="A47" s="492"/>
      <c r="B47" s="492"/>
      <c r="C47" s="492"/>
      <c r="D47" s="492"/>
      <c r="E47" s="492"/>
    </row>
    <row r="48" spans="1:5" ht="24.95" customHeight="1">
      <c r="A48" s="492"/>
      <c r="B48" s="492"/>
      <c r="C48" s="492"/>
      <c r="D48" s="492"/>
      <c r="E48" s="492"/>
    </row>
    <row r="49" spans="1:5" ht="24.95" customHeight="1">
      <c r="A49" s="492"/>
      <c r="B49" s="492"/>
      <c r="C49" s="492"/>
      <c r="D49" s="492"/>
      <c r="E49" s="492"/>
    </row>
    <row r="50" spans="1:5" ht="24.95" customHeight="1">
      <c r="A50" s="492"/>
      <c r="B50" s="492"/>
      <c r="C50" s="492"/>
      <c r="D50" s="492"/>
      <c r="E50" s="492"/>
    </row>
    <row r="51" spans="1:5" ht="24.95" customHeight="1">
      <c r="A51" s="492"/>
      <c r="B51" s="492"/>
      <c r="C51" s="492"/>
      <c r="D51" s="492"/>
      <c r="E51" s="492"/>
    </row>
    <row r="52" spans="1:5" ht="24.95" customHeight="1">
      <c r="A52" s="492"/>
      <c r="B52" s="492"/>
      <c r="C52" s="492"/>
      <c r="D52" s="492"/>
      <c r="E52" s="492"/>
    </row>
    <row r="53" spans="1:5" ht="24.95" customHeight="1">
      <c r="A53" s="492"/>
      <c r="B53" s="492"/>
      <c r="C53" s="492"/>
      <c r="D53" s="492"/>
      <c r="E53" s="492"/>
    </row>
    <row r="54" spans="1:5" ht="24.95" customHeight="1">
      <c r="A54" s="492"/>
      <c r="B54" s="492"/>
      <c r="C54" s="492"/>
      <c r="D54" s="492"/>
      <c r="E54" s="492"/>
    </row>
    <row r="55" spans="1:5" ht="24.95" customHeight="1">
      <c r="A55" s="492"/>
      <c r="B55" s="492"/>
      <c r="C55" s="492"/>
      <c r="D55" s="492"/>
      <c r="E55" s="492"/>
    </row>
    <row r="56" spans="1:5" ht="24.95" customHeight="1">
      <c r="A56" s="492"/>
      <c r="B56" s="492"/>
      <c r="C56" s="492"/>
      <c r="D56" s="492"/>
      <c r="E56" s="492"/>
    </row>
    <row r="57" spans="1:5">
      <c r="A57" s="492"/>
      <c r="B57" s="492"/>
      <c r="C57" s="492"/>
      <c r="D57" s="492"/>
      <c r="E57" s="492"/>
    </row>
    <row r="58" spans="1:5">
      <c r="A58" s="492"/>
      <c r="B58" s="492"/>
      <c r="C58" s="492"/>
      <c r="D58" s="492"/>
      <c r="E58" s="492"/>
    </row>
    <row r="59" spans="1:5">
      <c r="A59" s="492"/>
      <c r="B59" s="492"/>
      <c r="C59" s="492"/>
      <c r="D59" s="492"/>
      <c r="E59" s="492"/>
    </row>
    <row r="60" spans="1:5">
      <c r="A60" s="492"/>
      <c r="B60" s="492"/>
      <c r="C60" s="492"/>
      <c r="D60" s="492"/>
      <c r="E60" s="492"/>
    </row>
    <row r="61" spans="1:5">
      <c r="A61" s="492"/>
      <c r="B61" s="492"/>
      <c r="C61" s="492"/>
      <c r="D61" s="492"/>
      <c r="E61" s="492"/>
    </row>
    <row r="62" spans="1:5">
      <c r="A62" s="492"/>
      <c r="B62" s="492"/>
      <c r="C62" s="492"/>
      <c r="D62" s="492"/>
      <c r="E62" s="492"/>
    </row>
    <row r="63" spans="1:5">
      <c r="A63" s="492"/>
      <c r="B63" s="492"/>
      <c r="C63" s="492"/>
      <c r="D63" s="492"/>
      <c r="E63" s="492"/>
    </row>
    <row r="64" spans="1:5">
      <c r="A64" s="492"/>
      <c r="B64" s="492"/>
      <c r="C64" s="492"/>
      <c r="D64" s="492"/>
      <c r="E64" s="492"/>
    </row>
    <row r="65" spans="1:5">
      <c r="A65" s="492"/>
      <c r="B65" s="492"/>
      <c r="C65" s="492"/>
      <c r="D65" s="492"/>
      <c r="E65" s="492"/>
    </row>
    <row r="66" spans="1:5">
      <c r="A66" s="492"/>
      <c r="B66" s="492"/>
      <c r="C66" s="492"/>
      <c r="D66" s="492"/>
      <c r="E66" s="492"/>
    </row>
    <row r="67" spans="1:5">
      <c r="A67" s="492"/>
      <c r="B67" s="492"/>
      <c r="C67" s="492"/>
      <c r="D67" s="492"/>
      <c r="E67" s="492"/>
    </row>
    <row r="68" spans="1:5">
      <c r="A68" s="492"/>
      <c r="B68" s="492"/>
      <c r="C68" s="492"/>
      <c r="D68" s="492"/>
      <c r="E68" s="492"/>
    </row>
    <row r="69" spans="1:5">
      <c r="A69" s="492"/>
      <c r="B69" s="492"/>
      <c r="C69" s="492"/>
      <c r="D69" s="492"/>
      <c r="E69" s="492"/>
    </row>
    <row r="70" spans="1:5">
      <c r="A70" s="492"/>
      <c r="B70" s="492"/>
      <c r="C70" s="492"/>
      <c r="D70" s="492"/>
      <c r="E70" s="492"/>
    </row>
    <row r="71" spans="1:5">
      <c r="A71" s="492"/>
      <c r="B71" s="492"/>
      <c r="C71" s="492"/>
      <c r="D71" s="492"/>
      <c r="E71" s="492"/>
    </row>
    <row r="72" spans="1:5">
      <c r="A72" s="492"/>
      <c r="B72" s="492"/>
      <c r="C72" s="492"/>
      <c r="D72" s="492"/>
      <c r="E72" s="492"/>
    </row>
    <row r="73" spans="1:5">
      <c r="A73" s="492"/>
      <c r="B73" s="492"/>
      <c r="C73" s="492"/>
      <c r="D73" s="492"/>
      <c r="E73" s="492"/>
    </row>
    <row r="74" spans="1:5">
      <c r="A74" s="492"/>
      <c r="B74" s="492"/>
      <c r="C74" s="492"/>
      <c r="D74" s="492"/>
      <c r="E74" s="492"/>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Header>&amp;C&amp;"Aptos"&amp;12&amp;KFF0000 डेटा वर्गीकरण : प्रतिबंधित/RESTRICTED&amp;1#_x000D_</oddHeader>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9" zoomScaleNormal="100" zoomScaleSheetLayoutView="100" workbookViewId="0">
      <selection activeCell="G13" sqref="G13"/>
    </sheetView>
  </sheetViews>
  <sheetFormatPr defaultColWidth="10" defaultRowHeight="16.5"/>
  <cols>
    <col min="1" max="1" width="10.375" style="464" customWidth="1"/>
    <col min="2" max="2" width="40.875" style="464" customWidth="1"/>
    <col min="3" max="3" width="17.5" style="464" customWidth="1"/>
    <col min="4" max="4" width="20.5" style="464" customWidth="1"/>
    <col min="5" max="5" width="20" style="464" customWidth="1"/>
    <col min="6" max="6" width="10" style="456" customWidth="1"/>
    <col min="7" max="7" width="29.875" style="456" customWidth="1"/>
    <col min="8" max="8" width="10" style="456" customWidth="1"/>
    <col min="9" max="9" width="12.25" style="456" hidden="1" customWidth="1"/>
    <col min="10" max="10" width="12.625" style="456" hidden="1" customWidth="1"/>
    <col min="11" max="11" width="15" style="456" hidden="1" customWidth="1"/>
    <col min="12" max="13" width="10" style="456" hidden="1" customWidth="1"/>
    <col min="14" max="14" width="18.625" style="456" hidden="1" customWidth="1"/>
    <col min="15" max="15" width="16" style="456" hidden="1" customWidth="1"/>
    <col min="16" max="16" width="10" style="456" hidden="1" customWidth="1"/>
    <col min="17" max="17" width="10" style="456" customWidth="1"/>
    <col min="18" max="18" width="10" style="495" customWidth="1"/>
    <col min="19" max="24" width="10" style="456" customWidth="1"/>
    <col min="25" max="16384" width="10" style="495"/>
  </cols>
  <sheetData>
    <row r="1" spans="1:15" ht="18" customHeight="1">
      <c r="A1" s="452" t="str">
        <f>Cover!B3</f>
        <v>Specification No: CC/NT/W-OPGW/DOM/A10/26/06343</v>
      </c>
      <c r="B1" s="453"/>
      <c r="C1" s="454"/>
      <c r="D1" s="454"/>
      <c r="E1" s="455" t="s">
        <v>157</v>
      </c>
    </row>
    <row r="2" spans="1:15" ht="8.1" customHeight="1">
      <c r="A2" s="457"/>
      <c r="B2" s="458"/>
      <c r="C2" s="459"/>
      <c r="D2" s="459"/>
      <c r="E2" s="460"/>
      <c r="F2" s="461"/>
    </row>
    <row r="3" spans="1:15" ht="72" customHeight="1">
      <c r="A3" s="984" t="str">
        <f>Cover!$B$2</f>
        <v>OPGW Package -07: OPGW Supply &amp; Installation Package in WR-I region under Scheme for Installation of OPGW &amp; associated communication systems on the existing ISTS lines in WR Region</v>
      </c>
      <c r="B3" s="984"/>
      <c r="C3" s="984"/>
      <c r="D3" s="984"/>
      <c r="E3" s="984"/>
    </row>
    <row r="4" spans="1:15" ht="21.95" customHeight="1">
      <c r="A4" s="970" t="s">
        <v>158</v>
      </c>
      <c r="B4" s="970"/>
      <c r="C4" s="970"/>
      <c r="D4" s="970"/>
      <c r="E4" s="970"/>
    </row>
    <row r="5" spans="1:15" ht="12" customHeight="1">
      <c r="A5" s="462"/>
      <c r="B5" s="463"/>
      <c r="C5" s="463"/>
      <c r="D5" s="463"/>
      <c r="E5" s="463"/>
    </row>
    <row r="6" spans="1:15" ht="18" customHeight="1">
      <c r="A6" s="433" t="str">
        <f>'Sch-1'!A6</f>
        <v>Bidder’s Name and Address (Sole Bidder) :</v>
      </c>
      <c r="D6" s="465" t="s">
        <v>5</v>
      </c>
    </row>
    <row r="7" spans="1:15" ht="18" customHeight="1">
      <c r="A7" s="466">
        <f>'Sch-1'!A7</f>
        <v>0</v>
      </c>
      <c r="D7" s="467" t="s">
        <v>6</v>
      </c>
    </row>
    <row r="8" spans="1:15" ht="18" customHeight="1">
      <c r="A8" s="468" t="s">
        <v>159</v>
      </c>
      <c r="B8" s="964" t="str">
        <f>'Sch-4b'!B8:O8</f>
        <v/>
      </c>
      <c r="C8" s="964"/>
      <c r="D8" s="467" t="s">
        <v>8</v>
      </c>
    </row>
    <row r="9" spans="1:15" ht="18" customHeight="1">
      <c r="A9" s="468" t="s">
        <v>160</v>
      </c>
      <c r="B9" s="964" t="str">
        <f>'Sch-4b'!B9:O9</f>
        <v/>
      </c>
      <c r="C9" s="964"/>
      <c r="D9" s="467" t="s">
        <v>10</v>
      </c>
    </row>
    <row r="10" spans="1:15" ht="18" customHeight="1">
      <c r="A10" s="469"/>
      <c r="B10" s="964" t="str">
        <f>'Sch-4b'!B10:O10</f>
        <v/>
      </c>
      <c r="C10" s="964"/>
      <c r="D10" s="467" t="s">
        <v>11</v>
      </c>
    </row>
    <row r="11" spans="1:15" ht="18" customHeight="1">
      <c r="A11" s="469"/>
      <c r="B11" s="964" t="str">
        <f>'Sch-4b'!B11:O11</f>
        <v/>
      </c>
      <c r="C11" s="964"/>
      <c r="D11" s="467" t="s">
        <v>12</v>
      </c>
    </row>
    <row r="12" spans="1:15" ht="8.1" customHeight="1"/>
    <row r="13" spans="1:15" ht="21.95" customHeight="1">
      <c r="A13" s="470" t="s">
        <v>161</v>
      </c>
      <c r="B13" s="965" t="s">
        <v>162</v>
      </c>
      <c r="C13" s="966"/>
      <c r="D13" s="967" t="s">
        <v>163</v>
      </c>
      <c r="E13" s="968"/>
      <c r="I13" s="971" t="s">
        <v>164</v>
      </c>
      <c r="J13" s="971"/>
      <c r="K13" s="971"/>
      <c r="M13" s="971" t="s">
        <v>165</v>
      </c>
      <c r="N13" s="971"/>
      <c r="O13" s="971"/>
    </row>
    <row r="14" spans="1:15" ht="18" customHeight="1">
      <c r="A14" s="471" t="s">
        <v>166</v>
      </c>
      <c r="B14" s="972" t="s">
        <v>167</v>
      </c>
      <c r="C14" s="973"/>
      <c r="D14" s="985"/>
      <c r="E14" s="986"/>
      <c r="I14" s="472" t="s">
        <v>168</v>
      </c>
      <c r="K14" s="472" t="e">
        <v>#REF!</v>
      </c>
      <c r="M14" s="472" t="s">
        <v>168</v>
      </c>
      <c r="O14" s="472" t="e">
        <v>#REF!</v>
      </c>
    </row>
    <row r="15" spans="1:15" ht="101.25" customHeight="1">
      <c r="A15" s="473"/>
      <c r="B15" s="975" t="s">
        <v>169</v>
      </c>
      <c r="C15" s="976"/>
      <c r="D15" s="987">
        <f>'Sch-1'!N63+'Sch-8'!N21</f>
        <v>0</v>
      </c>
      <c r="E15" s="988"/>
      <c r="G15" s="474"/>
    </row>
    <row r="16" spans="1:15" ht="18" customHeight="1">
      <c r="A16" s="471" t="s">
        <v>170</v>
      </c>
      <c r="B16" s="972" t="s">
        <v>171</v>
      </c>
      <c r="C16" s="973"/>
      <c r="D16" s="989"/>
      <c r="E16" s="989"/>
      <c r="I16" s="472" t="s">
        <v>172</v>
      </c>
      <c r="K16" s="475">
        <f>IF(ISERROR(ROUND((#REF!+#REF!)*#REF!,0)),0, ROUND((#REF!+#REF!)*#REF!,0))</f>
        <v>0</v>
      </c>
      <c r="M16" s="472" t="s">
        <v>172</v>
      </c>
      <c r="O16" s="475">
        <f>IF(ISERROR(ROUND((#REF!+#REF!)*#REF!,0)),0, ROUND((#REF!+#REF!)*#REF!,0))</f>
        <v>0</v>
      </c>
    </row>
    <row r="17" spans="1:15" ht="90.75" customHeight="1">
      <c r="A17" s="473"/>
      <c r="B17" s="975" t="s">
        <v>359</v>
      </c>
      <c r="C17" s="976"/>
      <c r="D17" s="987">
        <f>'Sch-3 '!S29</f>
        <v>0</v>
      </c>
      <c r="E17" s="988"/>
      <c r="G17" s="476"/>
      <c r="I17" s="477" t="e">
        <v>#REF!</v>
      </c>
      <c r="K17" s="456" t="e">
        <v>#REF!</v>
      </c>
      <c r="M17" s="477" t="e">
        <f>I17</f>
        <v>#REF!</v>
      </c>
      <c r="O17" s="456" t="e">
        <v>#REF!</v>
      </c>
    </row>
    <row r="18" spans="1:15" ht="18" customHeight="1">
      <c r="A18" s="977"/>
      <c r="B18" s="978" t="s">
        <v>174</v>
      </c>
      <c r="C18" s="979"/>
      <c r="D18" s="990">
        <f>D17+D15</f>
        <v>0</v>
      </c>
      <c r="E18" s="991"/>
      <c r="I18" s="456" t="s">
        <v>175</v>
      </c>
      <c r="K18" s="478" t="e">
        <f>K14+K16+#REF!</f>
        <v>#REF!</v>
      </c>
      <c r="M18" s="456" t="s">
        <v>176</v>
      </c>
      <c r="O18" s="478" t="e">
        <f>O14+O16+#REF!</f>
        <v>#REF!</v>
      </c>
    </row>
    <row r="19" spans="1:15" ht="24.75" customHeight="1">
      <c r="A19" s="977"/>
      <c r="B19" s="980"/>
      <c r="C19" s="981"/>
      <c r="D19" s="982"/>
      <c r="E19" s="983"/>
    </row>
    <row r="20" spans="1:15" ht="18" customHeight="1">
      <c r="B20" s="479"/>
      <c r="C20" s="479"/>
      <c r="D20" s="480"/>
      <c r="E20" s="480"/>
    </row>
    <row r="21" spans="1:15" ht="24" customHeight="1">
      <c r="A21" s="481"/>
      <c r="B21" s="974"/>
      <c r="C21" s="974"/>
      <c r="D21" s="974"/>
      <c r="E21" s="974"/>
    </row>
    <row r="22" spans="1:15" ht="18" customHeight="1">
      <c r="A22" s="482"/>
      <c r="B22" s="482"/>
      <c r="C22" s="482"/>
      <c r="D22" s="482"/>
      <c r="E22" s="482"/>
    </row>
    <row r="23" spans="1:15" ht="30" customHeight="1">
      <c r="A23" s="482"/>
      <c r="B23" s="482"/>
      <c r="C23" s="483"/>
      <c r="D23" s="482"/>
      <c r="E23" s="482"/>
    </row>
    <row r="24" spans="1:15" ht="30" customHeight="1">
      <c r="A24" s="484" t="s">
        <v>177</v>
      </c>
      <c r="B24" s="485" t="str">
        <f>'Sch-1'!B68</f>
        <v>--</v>
      </c>
      <c r="C24" s="483" t="s">
        <v>45</v>
      </c>
      <c r="D24" s="486" t="str">
        <f>'Sch-1'!M69</f>
        <v/>
      </c>
      <c r="F24" s="487"/>
    </row>
    <row r="25" spans="1:15" ht="30" customHeight="1">
      <c r="A25" s="484" t="s">
        <v>178</v>
      </c>
      <c r="B25" s="488" t="str">
        <f>'Sch-1'!B69</f>
        <v/>
      </c>
      <c r="C25" s="483" t="s">
        <v>46</v>
      </c>
      <c r="D25" s="486" t="str">
        <f>'Sch-1'!M70</f>
        <v/>
      </c>
      <c r="F25" s="487"/>
    </row>
    <row r="26" spans="1:15" ht="30" customHeight="1">
      <c r="A26" s="489"/>
      <c r="B26" s="490"/>
      <c r="C26" s="483"/>
      <c r="D26" s="456"/>
      <c r="E26" s="456"/>
      <c r="F26" s="487"/>
    </row>
    <row r="27" spans="1:15" ht="33" customHeight="1">
      <c r="A27" s="489"/>
      <c r="B27" s="490"/>
      <c r="C27" s="461"/>
      <c r="D27" s="491"/>
      <c r="E27" s="492"/>
      <c r="F27" s="487"/>
    </row>
    <row r="28" spans="1:15" ht="21.95" customHeight="1">
      <c r="A28" s="493"/>
      <c r="B28" s="493"/>
      <c r="C28" s="493"/>
      <c r="D28" s="493"/>
      <c r="E28" s="494"/>
    </row>
    <row r="29" spans="1:15" ht="21.95" customHeight="1">
      <c r="A29" s="493"/>
      <c r="B29" s="493"/>
      <c r="C29" s="493"/>
      <c r="D29" s="493"/>
      <c r="E29" s="494"/>
    </row>
    <row r="30" spans="1:15" ht="21.95" customHeight="1">
      <c r="A30" s="493"/>
      <c r="B30" s="493"/>
      <c r="C30" s="493"/>
      <c r="D30" s="493"/>
      <c r="E30" s="494"/>
    </row>
    <row r="31" spans="1:15" ht="21.95" customHeight="1">
      <c r="A31" s="493"/>
      <c r="B31" s="493"/>
      <c r="C31" s="493"/>
      <c r="D31" s="493"/>
      <c r="E31" s="494"/>
    </row>
    <row r="32" spans="1:15" ht="21.95" customHeight="1">
      <c r="A32" s="493"/>
      <c r="B32" s="493"/>
      <c r="C32" s="493"/>
      <c r="D32" s="493"/>
      <c r="E32" s="494"/>
    </row>
    <row r="33" spans="1:5" ht="21.95" customHeight="1">
      <c r="A33" s="493"/>
      <c r="B33" s="493"/>
      <c r="C33" s="493"/>
      <c r="D33" s="493"/>
      <c r="E33" s="494"/>
    </row>
    <row r="34" spans="1:5" ht="24.95" customHeight="1">
      <c r="A34" s="492"/>
      <c r="B34" s="492"/>
      <c r="C34" s="492"/>
      <c r="D34" s="492"/>
      <c r="E34" s="492"/>
    </row>
    <row r="35" spans="1:5" ht="24.95" customHeight="1">
      <c r="A35" s="492"/>
      <c r="B35" s="492"/>
      <c r="C35" s="492"/>
      <c r="D35" s="492"/>
      <c r="E35" s="492"/>
    </row>
    <row r="36" spans="1:5" ht="24.95" customHeight="1">
      <c r="A36" s="492"/>
      <c r="B36" s="492"/>
      <c r="C36" s="492"/>
      <c r="D36" s="492"/>
      <c r="E36" s="492"/>
    </row>
    <row r="37" spans="1:5" ht="24.95" customHeight="1">
      <c r="A37" s="492"/>
      <c r="B37" s="492"/>
      <c r="C37" s="492"/>
      <c r="D37" s="492"/>
      <c r="E37" s="492"/>
    </row>
    <row r="38" spans="1:5" ht="24.95" customHeight="1">
      <c r="A38" s="492"/>
      <c r="B38" s="492"/>
      <c r="C38" s="492"/>
      <c r="D38" s="492"/>
      <c r="E38" s="492"/>
    </row>
    <row r="39" spans="1:5" ht="24.95" customHeight="1">
      <c r="A39" s="492"/>
      <c r="B39" s="492"/>
      <c r="C39" s="492"/>
      <c r="D39" s="492"/>
      <c r="E39" s="492"/>
    </row>
    <row r="40" spans="1:5" ht="24.95" customHeight="1">
      <c r="A40" s="492"/>
      <c r="B40" s="492"/>
      <c r="C40" s="492"/>
      <c r="D40" s="492"/>
      <c r="E40" s="492"/>
    </row>
    <row r="41" spans="1:5" ht="24.95" customHeight="1">
      <c r="A41" s="492"/>
      <c r="B41" s="492"/>
      <c r="C41" s="492"/>
      <c r="D41" s="492"/>
      <c r="E41" s="492"/>
    </row>
    <row r="42" spans="1:5" ht="24.95" customHeight="1">
      <c r="A42" s="492"/>
      <c r="B42" s="492"/>
      <c r="C42" s="492"/>
      <c r="D42" s="492"/>
      <c r="E42" s="492"/>
    </row>
    <row r="43" spans="1:5" ht="24.95" customHeight="1">
      <c r="A43" s="492"/>
      <c r="B43" s="492"/>
      <c r="C43" s="492"/>
      <c r="D43" s="492"/>
      <c r="E43" s="492"/>
    </row>
    <row r="44" spans="1:5" ht="24.95" customHeight="1">
      <c r="A44" s="492"/>
      <c r="B44" s="492"/>
      <c r="C44" s="492"/>
      <c r="D44" s="492"/>
      <c r="E44" s="492"/>
    </row>
    <row r="45" spans="1:5" ht="24.95" customHeight="1">
      <c r="A45" s="492"/>
      <c r="B45" s="492"/>
      <c r="C45" s="492"/>
      <c r="D45" s="492"/>
      <c r="E45" s="492"/>
    </row>
    <row r="46" spans="1:5" ht="24.95" customHeight="1">
      <c r="A46" s="492"/>
      <c r="B46" s="492"/>
      <c r="C46" s="492"/>
      <c r="D46" s="492"/>
      <c r="E46" s="492"/>
    </row>
    <row r="47" spans="1:5" ht="24.95" customHeight="1">
      <c r="A47" s="492"/>
      <c r="B47" s="492"/>
      <c r="C47" s="492"/>
      <c r="D47" s="492"/>
      <c r="E47" s="492"/>
    </row>
    <row r="48" spans="1:5" ht="24.95" customHeight="1">
      <c r="A48" s="492"/>
      <c r="B48" s="492"/>
      <c r="C48" s="492"/>
      <c r="D48" s="492"/>
      <c r="E48" s="492"/>
    </row>
    <row r="49" spans="1:5" ht="24.95" customHeight="1">
      <c r="A49" s="492"/>
      <c r="B49" s="492"/>
      <c r="C49" s="492"/>
      <c r="D49" s="492"/>
      <c r="E49" s="492"/>
    </row>
    <row r="50" spans="1:5" ht="24.95" customHeight="1">
      <c r="A50" s="492"/>
      <c r="B50" s="492"/>
      <c r="C50" s="492"/>
      <c r="D50" s="492"/>
      <c r="E50" s="492"/>
    </row>
    <row r="51" spans="1:5" ht="24.95" customHeight="1">
      <c r="A51" s="492"/>
      <c r="B51" s="492"/>
      <c r="C51" s="492"/>
      <c r="D51" s="492"/>
      <c r="E51" s="492"/>
    </row>
    <row r="52" spans="1:5" ht="24.95" customHeight="1">
      <c r="A52" s="492"/>
      <c r="B52" s="492"/>
      <c r="C52" s="492"/>
      <c r="D52" s="492"/>
      <c r="E52" s="492"/>
    </row>
    <row r="53" spans="1:5" ht="24.95" customHeight="1">
      <c r="A53" s="492"/>
      <c r="B53" s="492"/>
      <c r="C53" s="492"/>
      <c r="D53" s="492"/>
      <c r="E53" s="492"/>
    </row>
    <row r="54" spans="1:5" ht="24.95" customHeight="1">
      <c r="A54" s="492"/>
      <c r="B54" s="492"/>
      <c r="C54" s="492"/>
      <c r="D54" s="492"/>
      <c r="E54" s="492"/>
    </row>
    <row r="55" spans="1:5" ht="24.95" customHeight="1">
      <c r="A55" s="492"/>
      <c r="B55" s="492"/>
      <c r="C55" s="492"/>
      <c r="D55" s="492"/>
      <c r="E55" s="492"/>
    </row>
    <row r="56" spans="1:5" ht="24.95" customHeight="1">
      <c r="A56" s="492"/>
      <c r="B56" s="492"/>
      <c r="C56" s="492"/>
      <c r="D56" s="492"/>
      <c r="E56" s="492"/>
    </row>
    <row r="57" spans="1:5">
      <c r="A57" s="492"/>
      <c r="B57" s="492"/>
      <c r="C57" s="492"/>
      <c r="D57" s="492"/>
      <c r="E57" s="492"/>
    </row>
    <row r="58" spans="1:5">
      <c r="A58" s="492"/>
      <c r="B58" s="492"/>
      <c r="C58" s="492"/>
      <c r="D58" s="492"/>
      <c r="E58" s="492"/>
    </row>
    <row r="59" spans="1:5">
      <c r="A59" s="492"/>
      <c r="B59" s="492"/>
      <c r="C59" s="492"/>
      <c r="D59" s="492"/>
      <c r="E59" s="492"/>
    </row>
    <row r="60" spans="1:5">
      <c r="A60" s="492"/>
      <c r="B60" s="492"/>
      <c r="C60" s="492"/>
      <c r="D60" s="492"/>
      <c r="E60" s="492"/>
    </row>
    <row r="61" spans="1:5">
      <c r="A61" s="492"/>
      <c r="B61" s="492"/>
      <c r="C61" s="492"/>
      <c r="D61" s="492"/>
      <c r="E61" s="492"/>
    </row>
    <row r="62" spans="1:5">
      <c r="A62" s="492"/>
      <c r="B62" s="492"/>
      <c r="C62" s="492"/>
      <c r="D62" s="492"/>
      <c r="E62" s="492"/>
    </row>
    <row r="63" spans="1:5">
      <c r="A63" s="492"/>
      <c r="B63" s="492"/>
      <c r="C63" s="492"/>
      <c r="D63" s="492"/>
      <c r="E63" s="492"/>
    </row>
    <row r="64" spans="1:5">
      <c r="A64" s="492"/>
      <c r="B64" s="492"/>
      <c r="C64" s="492"/>
      <c r="D64" s="492"/>
      <c r="E64" s="492"/>
    </row>
    <row r="65" spans="1:5">
      <c r="A65" s="492"/>
      <c r="B65" s="492"/>
      <c r="C65" s="492"/>
      <c r="D65" s="492"/>
      <c r="E65" s="492"/>
    </row>
    <row r="66" spans="1:5">
      <c r="A66" s="492"/>
      <c r="B66" s="492"/>
      <c r="C66" s="492"/>
      <c r="D66" s="492"/>
      <c r="E66" s="492"/>
    </row>
    <row r="67" spans="1:5">
      <c r="A67" s="492"/>
      <c r="B67" s="492"/>
      <c r="C67" s="492"/>
      <c r="D67" s="492"/>
      <c r="E67" s="492"/>
    </row>
    <row r="68" spans="1:5">
      <c r="A68" s="492"/>
      <c r="B68" s="492"/>
      <c r="C68" s="492"/>
      <c r="D68" s="492"/>
      <c r="E68" s="492"/>
    </row>
    <row r="69" spans="1:5">
      <c r="A69" s="492"/>
      <c r="B69" s="492"/>
      <c r="C69" s="492"/>
      <c r="D69" s="492"/>
      <c r="E69" s="492"/>
    </row>
    <row r="70" spans="1:5">
      <c r="A70" s="492"/>
      <c r="B70" s="492"/>
      <c r="C70" s="492"/>
      <c r="D70" s="492"/>
      <c r="E70" s="492"/>
    </row>
    <row r="71" spans="1:5">
      <c r="A71" s="492"/>
      <c r="B71" s="492"/>
      <c r="C71" s="492"/>
      <c r="D71" s="492"/>
      <c r="E71" s="492"/>
    </row>
    <row r="72" spans="1:5">
      <c r="A72" s="492"/>
      <c r="B72" s="492"/>
      <c r="C72" s="492"/>
      <c r="D72" s="492"/>
      <c r="E72" s="492"/>
    </row>
    <row r="73" spans="1:5">
      <c r="A73" s="492"/>
      <c r="B73" s="492"/>
      <c r="C73" s="492"/>
      <c r="D73" s="492"/>
      <c r="E73" s="492"/>
    </row>
    <row r="74" spans="1:5">
      <c r="A74" s="492"/>
      <c r="B74" s="492"/>
      <c r="C74" s="492"/>
      <c r="D74" s="492"/>
      <c r="E74" s="492"/>
    </row>
  </sheetData>
  <sheetProtection algorithmName="SHA-512" hashValue="My1ijsNRlNv4A5mKuY1f6N5oU3wiL8yjPawz27PXUzASjQCBkJqTY2mR7Q0mZclG3rIK6+mT95Dw4dsV1SFIIg==" saltValue="eMVxIl/JFnwq43bjClIVjA==" spinCount="100000" sheet="1" objects="1" scenarios="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Header>&amp;C&amp;"Aptos"&amp;12&amp;KFF0000 डेटा वर्गीकरण : प्रतिबंधित/RESTRICTED&amp;1#_x000D_</oddHeader>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10" zoomScaleNormal="100" zoomScaleSheetLayoutView="100" workbookViewId="0">
      <selection activeCell="O18" sqref="O18"/>
    </sheetView>
  </sheetViews>
  <sheetFormatPr defaultRowHeight="13.5"/>
  <cols>
    <col min="1" max="1" width="10.75" style="425" customWidth="1"/>
    <col min="2" max="2" width="12.625" style="425" customWidth="1"/>
    <col min="3" max="3" width="8" style="425" customWidth="1"/>
    <col min="4" max="4" width="8.625" style="425" customWidth="1"/>
    <col min="5" max="5" width="8.375" style="425" customWidth="1"/>
    <col min="6" max="6" width="14.5" style="425" customWidth="1"/>
    <col min="7" max="7" width="12.375" style="425" customWidth="1"/>
    <col min="8" max="8" width="13.875" style="425" customWidth="1"/>
    <col min="9" max="9" width="15.375" style="425" hidden="1" customWidth="1"/>
    <col min="10" max="10" width="11.875" style="425" customWidth="1"/>
    <col min="11" max="11" width="15.5" style="425" hidden="1" customWidth="1"/>
    <col min="12" max="12" width="54.25" style="425" bestFit="1" customWidth="1"/>
    <col min="13" max="13" width="9.5" style="425" customWidth="1"/>
    <col min="14" max="14" width="12.75" style="425" customWidth="1"/>
    <col min="15" max="15" width="12.5" style="762" customWidth="1"/>
    <col min="16" max="16" width="36" style="425" customWidth="1"/>
    <col min="17" max="17" width="17" style="425" hidden="1" customWidth="1"/>
    <col min="18" max="18" width="19.625" style="425" hidden="1" customWidth="1"/>
    <col min="19" max="19" width="12.25" style="425" hidden="1" customWidth="1"/>
    <col min="20" max="20" width="9" style="426" hidden="1" customWidth="1"/>
    <col min="21" max="16384" width="9" style="426"/>
  </cols>
  <sheetData>
    <row r="1" spans="1:19" ht="18" customHeight="1">
      <c r="A1" s="420" t="str">
        <f>Cover!B3</f>
        <v>Specification No: CC/NT/W-OPGW/DOM/A10/26/06343</v>
      </c>
      <c r="B1" s="421"/>
      <c r="C1" s="422"/>
      <c r="D1" s="422"/>
      <c r="E1" s="422"/>
      <c r="F1" s="422"/>
      <c r="G1" s="422"/>
      <c r="H1" s="422"/>
      <c r="I1" s="422"/>
      <c r="J1" s="422"/>
      <c r="K1" s="422"/>
      <c r="L1" s="422"/>
      <c r="M1" s="422"/>
      <c r="N1" s="420" t="s">
        <v>345</v>
      </c>
      <c r="O1" s="755"/>
      <c r="P1" s="423"/>
      <c r="Q1" s="424" t="s">
        <v>316</v>
      </c>
    </row>
    <row r="2" spans="1:19" ht="18" customHeight="1">
      <c r="A2" s="427"/>
      <c r="B2" s="428"/>
      <c r="C2" s="429"/>
      <c r="D2" s="429"/>
      <c r="E2" s="429"/>
      <c r="F2" s="429"/>
      <c r="G2" s="429"/>
      <c r="H2" s="429"/>
      <c r="I2" s="429"/>
      <c r="J2" s="429"/>
      <c r="K2" s="429"/>
      <c r="L2" s="429"/>
      <c r="M2" s="429"/>
      <c r="N2" s="429"/>
      <c r="O2" s="756"/>
      <c r="P2" s="430"/>
      <c r="Q2" s="430"/>
    </row>
    <row r="3" spans="1:19" ht="60.75" customHeight="1">
      <c r="A3" s="935" t="str">
        <f>Cover!$B$2</f>
        <v>OPGW Package -07: OPGW Supply &amp; Installation Package in WR-I region under Scheme for Installation of OPGW &amp; associated communication systems on the existing ISTS lines in WR Region</v>
      </c>
      <c r="B3" s="935"/>
      <c r="C3" s="935"/>
      <c r="D3" s="935"/>
      <c r="E3" s="935"/>
      <c r="F3" s="935"/>
      <c r="G3" s="935"/>
      <c r="H3" s="935"/>
      <c r="I3" s="935"/>
      <c r="J3" s="935"/>
      <c r="K3" s="935"/>
      <c r="L3" s="935"/>
      <c r="M3" s="935"/>
      <c r="N3" s="935"/>
      <c r="O3" s="935"/>
      <c r="P3" s="935"/>
      <c r="Q3" s="935"/>
    </row>
    <row r="4" spans="1:19" ht="21.95" customHeight="1">
      <c r="A4" s="949" t="s">
        <v>126</v>
      </c>
      <c r="B4" s="949"/>
      <c r="C4" s="949"/>
      <c r="D4" s="949"/>
      <c r="E4" s="949"/>
      <c r="F4" s="949"/>
      <c r="G4" s="949"/>
      <c r="H4" s="949"/>
      <c r="I4" s="949"/>
      <c r="J4" s="949"/>
      <c r="K4" s="949"/>
      <c r="L4" s="949"/>
      <c r="M4" s="949"/>
      <c r="N4" s="949"/>
      <c r="O4" s="949"/>
      <c r="P4" s="949"/>
      <c r="Q4" s="949"/>
    </row>
    <row r="5" spans="1:19" ht="18" customHeight="1">
      <c r="A5" s="431"/>
      <c r="B5" s="432"/>
      <c r="C5" s="431"/>
      <c r="D5" s="431"/>
      <c r="E5" s="431"/>
      <c r="F5" s="431"/>
      <c r="G5" s="431"/>
      <c r="H5" s="431"/>
      <c r="I5" s="431"/>
      <c r="J5" s="431"/>
      <c r="K5" s="431"/>
      <c r="L5" s="431"/>
      <c r="M5" s="431"/>
      <c r="N5" s="431"/>
      <c r="O5" s="757"/>
      <c r="P5" s="431"/>
      <c r="Q5" s="431"/>
    </row>
    <row r="6" spans="1:19" ht="18" customHeight="1">
      <c r="A6" s="433" t="str">
        <f>'Sch-1'!A6</f>
        <v>Bidder’s Name and Address (Sole Bidder) :</v>
      </c>
      <c r="B6" s="434"/>
      <c r="C6" s="434"/>
      <c r="D6" s="434"/>
      <c r="E6" s="434"/>
      <c r="F6" s="434"/>
      <c r="G6" s="434"/>
      <c r="H6" s="434"/>
      <c r="I6" s="434"/>
      <c r="J6" s="434"/>
      <c r="K6" s="434"/>
      <c r="L6" s="434"/>
      <c r="M6" s="434"/>
      <c r="N6" s="434"/>
      <c r="O6" s="758"/>
      <c r="P6" s="435" t="s">
        <v>5</v>
      </c>
      <c r="Q6" s="430"/>
    </row>
    <row r="7" spans="1:19" ht="36" customHeight="1">
      <c r="A7" s="999">
        <f>'Sch-1'!A7</f>
        <v>0</v>
      </c>
      <c r="B7" s="999"/>
      <c r="C7" s="999"/>
      <c r="D7" s="999"/>
      <c r="E7" s="999"/>
      <c r="F7" s="999"/>
      <c r="G7" s="999"/>
      <c r="H7" s="999"/>
      <c r="I7" s="999"/>
      <c r="J7" s="999"/>
      <c r="K7" s="999"/>
      <c r="L7" s="999"/>
      <c r="M7" s="999"/>
      <c r="N7" s="999"/>
      <c r="O7" s="999"/>
      <c r="P7" s="436" t="s">
        <v>6</v>
      </c>
      <c r="Q7" s="430"/>
    </row>
    <row r="8" spans="1:19" ht="18" customHeight="1">
      <c r="A8" s="433" t="s">
        <v>7</v>
      </c>
      <c r="B8" s="993" t="str">
        <f>'Sch-4'!B8:O8</f>
        <v/>
      </c>
      <c r="C8" s="993"/>
      <c r="D8" s="993"/>
      <c r="E8" s="993"/>
      <c r="F8" s="993"/>
      <c r="G8" s="993"/>
      <c r="H8" s="993"/>
      <c r="I8" s="993"/>
      <c r="J8" s="993"/>
      <c r="K8" s="993"/>
      <c r="L8" s="993"/>
      <c r="M8" s="993"/>
      <c r="N8" s="993"/>
      <c r="O8" s="993"/>
      <c r="P8" s="436" t="s">
        <v>8</v>
      </c>
      <c r="Q8" s="430"/>
    </row>
    <row r="9" spans="1:19" ht="18" customHeight="1">
      <c r="A9" s="433" t="s">
        <v>9</v>
      </c>
      <c r="B9" s="993" t="str">
        <f>'Sch-4'!B9:O9</f>
        <v/>
      </c>
      <c r="C9" s="993"/>
      <c r="D9" s="993"/>
      <c r="E9" s="993"/>
      <c r="F9" s="993"/>
      <c r="G9" s="993"/>
      <c r="H9" s="993"/>
      <c r="I9" s="993"/>
      <c r="J9" s="993"/>
      <c r="K9" s="993"/>
      <c r="L9" s="993"/>
      <c r="M9" s="993"/>
      <c r="N9" s="993"/>
      <c r="O9" s="993"/>
      <c r="P9" s="436" t="s">
        <v>10</v>
      </c>
      <c r="Q9" s="430"/>
    </row>
    <row r="10" spans="1:19" ht="18" customHeight="1">
      <c r="A10" s="434"/>
      <c r="B10" s="993" t="str">
        <f>'Sch-4'!B10:O10</f>
        <v/>
      </c>
      <c r="C10" s="993"/>
      <c r="D10" s="993"/>
      <c r="E10" s="993"/>
      <c r="F10" s="993"/>
      <c r="G10" s="993"/>
      <c r="H10" s="993"/>
      <c r="I10" s="993"/>
      <c r="J10" s="993"/>
      <c r="K10" s="993"/>
      <c r="L10" s="993"/>
      <c r="M10" s="993"/>
      <c r="N10" s="993"/>
      <c r="O10" s="993"/>
      <c r="P10" s="436" t="s">
        <v>11</v>
      </c>
      <c r="Q10" s="430"/>
    </row>
    <row r="11" spans="1:19" ht="18" customHeight="1">
      <c r="A11" s="434"/>
      <c r="B11" s="993" t="str">
        <f>'Sch-4'!B11:O11</f>
        <v/>
      </c>
      <c r="C11" s="993"/>
      <c r="D11" s="993"/>
      <c r="E11" s="993"/>
      <c r="F11" s="993"/>
      <c r="G11" s="993"/>
      <c r="H11" s="993"/>
      <c r="I11" s="993"/>
      <c r="J11" s="993"/>
      <c r="K11" s="993"/>
      <c r="L11" s="993"/>
      <c r="M11" s="993"/>
      <c r="N11" s="993"/>
      <c r="O11" s="993"/>
      <c r="P11" s="436" t="s">
        <v>12</v>
      </c>
      <c r="Q11" s="430"/>
    </row>
    <row r="12" spans="1:19" ht="18" customHeight="1">
      <c r="A12" s="437"/>
      <c r="B12" s="228"/>
      <c r="C12" s="228"/>
      <c r="D12" s="228"/>
      <c r="E12" s="228"/>
      <c r="F12" s="228"/>
      <c r="G12" s="228"/>
      <c r="H12" s="228"/>
      <c r="I12" s="228"/>
      <c r="J12" s="228"/>
      <c r="K12" s="228"/>
      <c r="L12" s="228"/>
      <c r="M12" s="228"/>
      <c r="N12" s="228"/>
      <c r="O12" s="763"/>
      <c r="P12" s="434"/>
      <c r="Q12" s="430"/>
    </row>
    <row r="13" spans="1:19" ht="26.25" customHeight="1">
      <c r="A13" s="393"/>
      <c r="B13" s="394"/>
      <c r="C13" s="393"/>
      <c r="D13" s="393"/>
      <c r="E13" s="393"/>
      <c r="F13" s="393"/>
      <c r="G13" s="393"/>
      <c r="H13" s="393"/>
      <c r="I13" s="393"/>
      <c r="J13" s="393"/>
      <c r="K13" s="393"/>
      <c r="L13" s="393"/>
      <c r="M13" s="393"/>
      <c r="N13" s="393"/>
      <c r="O13" s="759"/>
      <c r="P13" s="393"/>
      <c r="Q13" s="393"/>
    </row>
    <row r="14" spans="1:19" s="441" customFormat="1" ht="24.75" customHeight="1">
      <c r="A14" s="395" t="s">
        <v>397</v>
      </c>
      <c r="B14" s="438"/>
      <c r="C14" s="439"/>
      <c r="D14" s="439"/>
      <c r="E14" s="439"/>
      <c r="F14" s="439"/>
      <c r="G14" s="439"/>
      <c r="H14" s="439"/>
      <c r="I14" s="439"/>
      <c r="J14" s="439"/>
      <c r="K14" s="439"/>
      <c r="L14" s="439"/>
      <c r="M14" s="439"/>
      <c r="N14" s="439"/>
      <c r="O14" s="760"/>
      <c r="P14" s="439"/>
      <c r="Q14" s="439"/>
      <c r="R14" s="440"/>
      <c r="S14" s="440"/>
    </row>
    <row r="15" spans="1:19" ht="16.5">
      <c r="A15" s="400"/>
      <c r="B15" s="394"/>
      <c r="C15" s="393"/>
      <c r="D15" s="393"/>
      <c r="E15" s="393"/>
      <c r="F15" s="393"/>
      <c r="G15" s="393"/>
      <c r="H15" s="393"/>
      <c r="I15" s="393"/>
      <c r="J15" s="393"/>
      <c r="K15" s="393"/>
      <c r="L15" s="393"/>
      <c r="M15" s="393"/>
      <c r="N15" s="393"/>
      <c r="O15" s="759"/>
      <c r="P15" s="393" t="s">
        <v>15</v>
      </c>
      <c r="Q15" s="393"/>
    </row>
    <row r="16" spans="1:19" ht="98.25" customHeight="1">
      <c r="A16" s="299" t="s">
        <v>17</v>
      </c>
      <c r="B16" s="300" t="s">
        <v>18</v>
      </c>
      <c r="C16" s="300" t="s">
        <v>19</v>
      </c>
      <c r="D16" s="300" t="s">
        <v>136</v>
      </c>
      <c r="E16" s="300" t="s">
        <v>137</v>
      </c>
      <c r="F16" s="300" t="s">
        <v>20</v>
      </c>
      <c r="G16" s="301" t="s">
        <v>21</v>
      </c>
      <c r="H16" s="49" t="s">
        <v>22</v>
      </c>
      <c r="I16" s="49" t="s">
        <v>317</v>
      </c>
      <c r="J16" s="49" t="s">
        <v>361</v>
      </c>
      <c r="K16" s="49" t="s">
        <v>318</v>
      </c>
      <c r="L16" s="51" t="s">
        <v>26</v>
      </c>
      <c r="M16" s="304" t="s">
        <v>27</v>
      </c>
      <c r="N16" s="304" t="s">
        <v>115</v>
      </c>
      <c r="O16" s="764" t="s">
        <v>312</v>
      </c>
      <c r="P16" s="300" t="s">
        <v>313</v>
      </c>
      <c r="Q16" s="51" t="s">
        <v>143</v>
      </c>
    </row>
    <row r="17" spans="1:29" ht="16.5">
      <c r="A17" s="306">
        <v>1</v>
      </c>
      <c r="B17" s="307">
        <v>2</v>
      </c>
      <c r="C17" s="307">
        <v>3</v>
      </c>
      <c r="D17" s="307">
        <v>4</v>
      </c>
      <c r="E17" s="307">
        <v>5</v>
      </c>
      <c r="F17" s="308">
        <v>6</v>
      </c>
      <c r="G17" s="307">
        <v>7</v>
      </c>
      <c r="H17" s="309">
        <v>8</v>
      </c>
      <c r="I17" s="310">
        <v>9</v>
      </c>
      <c r="J17" s="310">
        <v>9</v>
      </c>
      <c r="K17" s="310">
        <v>11</v>
      </c>
      <c r="L17" s="311">
        <v>10</v>
      </c>
      <c r="M17" s="311">
        <v>11</v>
      </c>
      <c r="N17" s="311">
        <v>12</v>
      </c>
      <c r="O17" s="767">
        <v>13</v>
      </c>
      <c r="P17" s="311" t="s">
        <v>353</v>
      </c>
      <c r="Q17" s="311">
        <v>17</v>
      </c>
    </row>
    <row r="18" spans="1:29" s="788" customFormat="1" ht="59.25" customHeight="1">
      <c r="A18" s="712">
        <v>1</v>
      </c>
      <c r="B18" s="712"/>
      <c r="C18" s="712"/>
      <c r="D18" s="712"/>
      <c r="E18" s="712"/>
      <c r="F18" s="712"/>
      <c r="G18" s="712"/>
      <c r="H18" s="712">
        <v>72044900</v>
      </c>
      <c r="I18" s="782"/>
      <c r="J18" s="783">
        <v>0.18</v>
      </c>
      <c r="K18" s="784"/>
      <c r="L18" s="785" t="s">
        <v>352</v>
      </c>
      <c r="M18" s="712" t="s">
        <v>332</v>
      </c>
      <c r="N18" s="825">
        <v>2975.12</v>
      </c>
      <c r="O18" s="765"/>
      <c r="P18" s="786" t="str">
        <f>IF(O18=0, "Included", IF(ISERROR(N18*O18), O18,N18* O18))</f>
        <v>Included</v>
      </c>
      <c r="Q18" s="787">
        <f t="shared" ref="Q18" si="0">S18</f>
        <v>0</v>
      </c>
      <c r="R18" s="788">
        <f t="shared" ref="R18" si="1">IF(P18="Included",0,P18)</f>
        <v>0</v>
      </c>
      <c r="S18" s="788">
        <f t="shared" ref="S18" si="2">IF(K18="",(R18*J18),(R18*K18))</f>
        <v>0</v>
      </c>
      <c r="T18" s="789"/>
      <c r="AC18" s="790"/>
    </row>
    <row r="19" spans="1:29" ht="19.5" customHeight="1">
      <c r="A19" s="444"/>
      <c r="B19" s="445"/>
      <c r="C19" s="445"/>
      <c r="D19" s="445"/>
      <c r="E19" s="445"/>
      <c r="F19" s="445"/>
      <c r="G19" s="445"/>
      <c r="H19" s="445"/>
      <c r="I19" s="445"/>
      <c r="J19" s="445"/>
      <c r="K19" s="445"/>
      <c r="L19" s="445"/>
      <c r="M19" s="445"/>
      <c r="N19" s="445"/>
      <c r="O19" s="761"/>
      <c r="P19" s="445"/>
      <c r="Q19" s="445"/>
    </row>
    <row r="20" spans="1:29" s="10" customFormat="1" ht="22.5" customHeight="1">
      <c r="A20" s="918"/>
      <c r="B20" s="919"/>
      <c r="C20" s="919"/>
      <c r="D20" s="919"/>
      <c r="E20" s="919"/>
      <c r="F20" s="919"/>
      <c r="G20" s="919"/>
      <c r="H20" s="919"/>
      <c r="I20" s="920"/>
      <c r="J20" s="997" t="s">
        <v>311</v>
      </c>
      <c r="K20" s="998"/>
      <c r="L20" s="998"/>
      <c r="M20" s="768" t="s">
        <v>360</v>
      </c>
      <c r="N20" s="804">
        <f>SUM(N18:N18)</f>
        <v>2975.12</v>
      </c>
      <c r="O20" s="766"/>
      <c r="P20" s="329">
        <f>SUM(P18:P18)</f>
        <v>0</v>
      </c>
      <c r="Q20" s="446"/>
      <c r="R20" s="9"/>
      <c r="S20" s="412" t="e">
        <f>SUM(#REF!)</f>
        <v>#REF!</v>
      </c>
    </row>
    <row r="21" spans="1:29" s="10" customFormat="1" ht="19.5" hidden="1" customHeight="1">
      <c r="A21" s="331"/>
      <c r="B21" s="332"/>
      <c r="C21" s="332"/>
      <c r="D21" s="332"/>
      <c r="E21" s="332"/>
      <c r="F21" s="332"/>
      <c r="G21" s="332"/>
      <c r="H21" s="333"/>
      <c r="I21" s="334"/>
      <c r="J21" s="994" t="s">
        <v>143</v>
      </c>
      <c r="K21" s="994"/>
      <c r="L21" s="994"/>
      <c r="M21" s="994"/>
      <c r="N21" s="994"/>
      <c r="O21" s="995"/>
      <c r="P21" s="329"/>
      <c r="Q21" s="335" t="e">
        <f>SUM(#REF!)</f>
        <v>#REF!</v>
      </c>
      <c r="R21" s="9"/>
      <c r="S21" s="9"/>
    </row>
    <row r="22" spans="1:29" ht="16.5">
      <c r="A22" s="400"/>
      <c r="B22" s="394"/>
      <c r="C22" s="393"/>
      <c r="D22" s="393"/>
      <c r="E22" s="393"/>
      <c r="F22" s="393"/>
      <c r="G22" s="393"/>
      <c r="H22" s="393"/>
      <c r="I22" s="393"/>
      <c r="J22" s="393"/>
      <c r="K22" s="393"/>
      <c r="L22" s="393"/>
      <c r="M22" s="393"/>
      <c r="N22" s="393"/>
      <c r="O22" s="759"/>
      <c r="P22" s="393"/>
      <c r="Q22" s="393"/>
    </row>
    <row r="23" spans="1:29" s="425" customFormat="1" ht="20.25" customHeight="1">
      <c r="A23" s="336" t="s">
        <v>307</v>
      </c>
      <c r="B23" s="992" t="s">
        <v>308</v>
      </c>
      <c r="C23" s="992"/>
      <c r="D23" s="992"/>
      <c r="E23" s="992"/>
      <c r="F23" s="992"/>
      <c r="G23" s="992"/>
      <c r="H23" s="992"/>
      <c r="I23" s="992"/>
      <c r="J23" s="992"/>
      <c r="K23" s="992"/>
      <c r="L23" s="992"/>
      <c r="M23" s="992"/>
      <c r="N23" s="992"/>
      <c r="O23" s="992"/>
      <c r="P23" s="992"/>
      <c r="Q23" s="220"/>
    </row>
    <row r="24" spans="1:29" s="425" customFormat="1" ht="18" customHeight="1">
      <c r="A24" s="336" t="s">
        <v>307</v>
      </c>
      <c r="B24" s="992" t="s">
        <v>309</v>
      </c>
      <c r="C24" s="992"/>
      <c r="D24" s="992"/>
      <c r="E24" s="992"/>
      <c r="F24" s="992"/>
      <c r="G24" s="992"/>
      <c r="H24" s="992"/>
      <c r="I24" s="992"/>
      <c r="J24" s="992"/>
      <c r="K24" s="992"/>
      <c r="L24" s="992"/>
      <c r="M24" s="992"/>
      <c r="N24" s="992"/>
      <c r="O24" s="992"/>
      <c r="P24" s="992"/>
      <c r="Q24" s="220"/>
    </row>
    <row r="25" spans="1:29" s="425" customFormat="1" ht="43.5" customHeight="1">
      <c r="A25" s="336" t="s">
        <v>307</v>
      </c>
      <c r="B25" s="992" t="s">
        <v>310</v>
      </c>
      <c r="C25" s="992"/>
      <c r="D25" s="992"/>
      <c r="E25" s="992"/>
      <c r="F25" s="992"/>
      <c r="G25" s="992"/>
      <c r="H25" s="992"/>
      <c r="I25" s="992"/>
      <c r="J25" s="992"/>
      <c r="K25" s="992"/>
      <c r="L25" s="992"/>
      <c r="M25" s="992"/>
      <c r="N25" s="992"/>
      <c r="O25" s="992"/>
      <c r="P25" s="992"/>
      <c r="Q25" s="220"/>
    </row>
    <row r="26" spans="1:29" s="425" customFormat="1" ht="21" customHeight="1">
      <c r="A26" s="336"/>
      <c r="B26" s="713" t="s">
        <v>314</v>
      </c>
      <c r="C26" s="996" t="s">
        <v>408</v>
      </c>
      <c r="D26" s="996"/>
      <c r="E26" s="996"/>
      <c r="F26" s="996"/>
      <c r="G26" s="996"/>
      <c r="H26" s="996"/>
      <c r="I26" s="996"/>
      <c r="J26" s="996"/>
      <c r="K26" s="996"/>
      <c r="L26" s="996"/>
      <c r="M26" s="996"/>
      <c r="N26" s="996"/>
      <c r="O26" s="996"/>
      <c r="P26" s="220"/>
      <c r="Q26" s="220"/>
    </row>
    <row r="27" spans="1:29" s="425" customFormat="1" ht="39.75" customHeight="1">
      <c r="A27" s="336"/>
      <c r="B27" s="713"/>
      <c r="C27" s="992" t="s">
        <v>407</v>
      </c>
      <c r="D27" s="992"/>
      <c r="E27" s="992"/>
      <c r="F27" s="992"/>
      <c r="G27" s="992"/>
      <c r="H27" s="992"/>
      <c r="I27" s="992"/>
      <c r="J27" s="992"/>
      <c r="K27" s="992"/>
      <c r="L27" s="992"/>
      <c r="M27" s="992"/>
      <c r="N27" s="992"/>
      <c r="O27" s="992"/>
      <c r="P27" s="220"/>
      <c r="Q27" s="220"/>
    </row>
    <row r="28" spans="1:29" ht="21" customHeight="1">
      <c r="A28" s="336"/>
      <c r="B28" s="992"/>
      <c r="C28" s="992"/>
      <c r="D28" s="992"/>
      <c r="E28" s="992"/>
      <c r="F28" s="992"/>
      <c r="G28" s="992"/>
      <c r="H28" s="992"/>
      <c r="I28" s="992"/>
      <c r="J28" s="992"/>
      <c r="K28" s="992"/>
      <c r="L28" s="992"/>
      <c r="M28" s="992"/>
      <c r="N28" s="992"/>
      <c r="O28" s="951"/>
      <c r="P28" s="951"/>
      <c r="Q28" s="951"/>
    </row>
    <row r="29" spans="1:29" ht="33.6" customHeight="1">
      <c r="A29" s="447" t="s">
        <v>43</v>
      </c>
      <c r="B29" s="448" t="str">
        <f>'Sch-1'!B68</f>
        <v>--</v>
      </c>
      <c r="C29" s="449"/>
      <c r="D29" s="449"/>
      <c r="E29" s="449"/>
      <c r="F29" s="449"/>
      <c r="G29" s="449"/>
      <c r="H29" s="449"/>
      <c r="I29" s="449"/>
      <c r="J29" s="449"/>
      <c r="K29" s="449"/>
      <c r="L29" s="449"/>
      <c r="M29" s="449"/>
      <c r="N29" s="702" t="s">
        <v>306</v>
      </c>
      <c r="O29" s="938" t="str">
        <f>'Sch-3 '!O34</f>
        <v/>
      </c>
      <c r="P29" s="938"/>
      <c r="Q29" s="938"/>
    </row>
    <row r="30" spans="1:29" ht="33.6" customHeight="1">
      <c r="A30" s="447" t="s">
        <v>44</v>
      </c>
      <c r="B30" s="448" t="str">
        <f>'Sch-1'!B69</f>
        <v/>
      </c>
      <c r="C30" s="430"/>
      <c r="D30" s="430"/>
      <c r="E30" s="430"/>
      <c r="F30" s="430"/>
      <c r="G30" s="430"/>
      <c r="H30" s="430"/>
      <c r="I30" s="430"/>
      <c r="J30" s="430"/>
      <c r="K30" s="430"/>
      <c r="L30" s="430"/>
      <c r="M30" s="430"/>
      <c r="N30" s="703" t="s">
        <v>105</v>
      </c>
      <c r="O30" s="938" t="str">
        <f>'Sch-3 '!O35</f>
        <v/>
      </c>
      <c r="P30" s="938"/>
      <c r="Q30" s="938"/>
    </row>
    <row r="31" spans="1:29" ht="33.6" customHeight="1">
      <c r="A31" s="429"/>
      <c r="B31" s="428"/>
      <c r="C31" s="430"/>
      <c r="D31" s="430"/>
      <c r="E31" s="430"/>
      <c r="F31" s="430"/>
      <c r="G31" s="430"/>
      <c r="H31" s="430"/>
      <c r="I31" s="430"/>
      <c r="J31" s="430"/>
      <c r="K31" s="430"/>
      <c r="L31" s="430"/>
      <c r="M31" s="430"/>
      <c r="N31" s="430"/>
      <c r="O31" s="951"/>
      <c r="P31" s="951"/>
      <c r="Q31" s="951"/>
    </row>
    <row r="32" spans="1:29" ht="33.6" customHeight="1">
      <c r="A32" s="429"/>
      <c r="B32" s="428"/>
      <c r="C32" s="430"/>
      <c r="D32" s="430"/>
      <c r="E32" s="430"/>
      <c r="F32" s="430"/>
      <c r="G32" s="430"/>
      <c r="H32" s="430"/>
      <c r="I32" s="430"/>
      <c r="J32" s="430"/>
      <c r="K32" s="430"/>
      <c r="L32" s="430"/>
      <c r="M32" s="430"/>
      <c r="N32" s="430"/>
      <c r="O32" s="756"/>
      <c r="P32" s="450"/>
      <c r="Q32" s="451"/>
    </row>
  </sheetData>
  <sheetProtection algorithmName="SHA-512" hashValue="Yv2srH9XiOsXB3gyUFTCwWQ3tM0/BZVYH44rUXjQqOREnPwEr2mc+kdMLPLfA+Qs9cJCwZeq0Afy1vq0v9TvVQ==" saltValue="o9pvqlC8FY4zFztWSY618A==" spinCount="100000"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I18">
    <cfRule type="expression" dxfId="5" priority="26" stopIfTrue="1">
      <formula>H18&gt;0</formula>
    </cfRule>
  </conditionalFormatting>
  <conditionalFormatting sqref="K18">
    <cfRule type="expression" dxfId="4" priority="25" stopIfTrue="1">
      <formula>J18&gt;0</formula>
    </cfRule>
    <cfRule type="cellIs" dxfId="3" priority="28" stopIfTrue="1" operator="equal">
      <formula>"a"</formula>
    </cfRule>
  </conditionalFormatting>
  <conditionalFormatting sqref="O18">
    <cfRule type="expression" dxfId="2" priority="27" stopIfTrue="1">
      <formula>N18&gt;0</formula>
    </cfRule>
  </conditionalFormatting>
  <dataValidations count="4">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type="whole" operator="greaterThan" allowBlank="1" showInputMessage="1" showErrorMessage="1" sqref="I18"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Header>&amp;C&amp;"Aptos"&amp;12&amp;KFF0000 डेटा वर्गीकरण : प्रतिबंधित/RESTRICTED&amp;1#_x000D_</oddHeader>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D20" sqref="D20"/>
    </sheetView>
  </sheetViews>
  <sheetFormatPr defaultColWidth="10" defaultRowHeight="16.5"/>
  <cols>
    <col min="1" max="1" width="10.625" style="464" customWidth="1"/>
    <col min="2" max="2" width="27.5" style="464" customWidth="1"/>
    <col min="3" max="3" width="21" style="464" customWidth="1"/>
    <col min="4" max="4" width="34.375" style="464" customWidth="1"/>
    <col min="5" max="16384" width="10" style="495"/>
  </cols>
  <sheetData>
    <row r="1" spans="1:6" ht="18" customHeight="1">
      <c r="A1" s="420" t="str">
        <f>Cover!B3</f>
        <v>Specification No: CC/NT/W-OPGW/DOM/A10/26/06343</v>
      </c>
      <c r="B1" s="421"/>
      <c r="C1" s="423"/>
      <c r="D1" s="424" t="s">
        <v>328</v>
      </c>
    </row>
    <row r="2" spans="1:6" ht="18" customHeight="1">
      <c r="A2" s="496"/>
      <c r="B2" s="497"/>
      <c r="C2" s="498"/>
      <c r="D2" s="498"/>
    </row>
    <row r="3" spans="1:6" ht="78.75" customHeight="1">
      <c r="A3" s="1000" t="str">
        <f>Cover!$B$2</f>
        <v>OPGW Package -07: OPGW Supply &amp; Installation Package in WR-I region under Scheme for Installation of OPGW &amp; associated communication systems on the existing ISTS lines in WR Region</v>
      </c>
      <c r="B3" s="1000"/>
      <c r="C3" s="1000"/>
      <c r="D3" s="1000"/>
      <c r="E3" s="499"/>
      <c r="F3" s="499"/>
    </row>
    <row r="4" spans="1:6" ht="21.95" customHeight="1">
      <c r="A4" s="970" t="s">
        <v>179</v>
      </c>
      <c r="B4" s="970"/>
      <c r="C4" s="970"/>
      <c r="D4" s="970"/>
    </row>
    <row r="5" spans="1:6" ht="18" customHeight="1">
      <c r="A5" s="500"/>
    </row>
    <row r="6" spans="1:6" ht="18" customHeight="1">
      <c r="A6" s="433" t="str">
        <f>'Sch-1'!A6</f>
        <v>Bidder’s Name and Address (Sole Bidder) :</v>
      </c>
      <c r="D6" s="465" t="s">
        <v>5</v>
      </c>
    </row>
    <row r="7" spans="1:6" ht="36" customHeight="1">
      <c r="A7" s="950">
        <f>'Sch-1'!A7</f>
        <v>0</v>
      </c>
      <c r="B7" s="950"/>
      <c r="C7" s="950"/>
      <c r="D7" s="467" t="s">
        <v>6</v>
      </c>
    </row>
    <row r="8" spans="1:6" ht="18" customHeight="1">
      <c r="A8" s="468" t="s">
        <v>159</v>
      </c>
      <c r="B8" s="964" t="s">
        <v>49</v>
      </c>
      <c r="C8" s="964"/>
      <c r="D8" s="467" t="s">
        <v>8</v>
      </c>
    </row>
    <row r="9" spans="1:6" ht="18" customHeight="1">
      <c r="A9" s="468" t="s">
        <v>160</v>
      </c>
      <c r="B9" s="964" t="s">
        <v>49</v>
      </c>
      <c r="C9" s="964"/>
      <c r="D9" s="467" t="s">
        <v>10</v>
      </c>
    </row>
    <row r="10" spans="1:6" ht="18" customHeight="1">
      <c r="A10" s="469"/>
      <c r="B10" s="964" t="s">
        <v>49</v>
      </c>
      <c r="C10" s="964"/>
      <c r="D10" s="467" t="s">
        <v>11</v>
      </c>
    </row>
    <row r="11" spans="1:6" ht="18" customHeight="1">
      <c r="A11" s="469"/>
      <c r="B11" s="964" t="s">
        <v>49</v>
      </c>
      <c r="C11" s="964"/>
      <c r="D11" s="467" t="s">
        <v>12</v>
      </c>
    </row>
    <row r="12" spans="1:6" ht="5.25" customHeight="1">
      <c r="A12" s="501"/>
      <c r="B12" s="501"/>
      <c r="C12" s="501"/>
      <c r="D12" s="465"/>
    </row>
    <row r="13" spans="1:6" ht="21.95" customHeight="1">
      <c r="A13" s="709" t="s">
        <v>161</v>
      </c>
      <c r="B13" s="1003" t="s">
        <v>114</v>
      </c>
      <c r="C13" s="1004"/>
      <c r="D13" s="710" t="s">
        <v>163</v>
      </c>
    </row>
    <row r="14" spans="1:6" ht="21.95" customHeight="1">
      <c r="A14" s="471" t="s">
        <v>166</v>
      </c>
      <c r="B14" s="1005" t="s">
        <v>180</v>
      </c>
      <c r="C14" s="1005"/>
      <c r="D14" s="504">
        <f>'Sch-1'!N62</f>
        <v>0</v>
      </c>
    </row>
    <row r="15" spans="1:6" ht="35.1" customHeight="1">
      <c r="A15" s="505"/>
      <c r="B15" s="1006" t="s">
        <v>181</v>
      </c>
      <c r="C15" s="1002"/>
      <c r="D15" s="506"/>
    </row>
    <row r="16" spans="1:6" ht="21.95" customHeight="1">
      <c r="A16" s="471" t="s">
        <v>170</v>
      </c>
      <c r="B16" s="1005" t="s">
        <v>182</v>
      </c>
      <c r="C16" s="1005"/>
      <c r="D16" s="504">
        <f>'Sch-2'!J62</f>
        <v>0</v>
      </c>
    </row>
    <row r="17" spans="1:4" ht="35.1" customHeight="1">
      <c r="A17" s="505"/>
      <c r="B17" s="1001" t="s">
        <v>183</v>
      </c>
      <c r="C17" s="1002"/>
      <c r="D17" s="506"/>
    </row>
    <row r="18" spans="1:4" ht="21.95" customHeight="1">
      <c r="A18" s="471" t="s">
        <v>184</v>
      </c>
      <c r="B18" s="1005" t="s">
        <v>185</v>
      </c>
      <c r="C18" s="1005"/>
      <c r="D18" s="504">
        <f>'Sch-3 '!P29</f>
        <v>0</v>
      </c>
    </row>
    <row r="19" spans="1:4" ht="30" customHeight="1">
      <c r="A19" s="505"/>
      <c r="B19" s="1006" t="s">
        <v>186</v>
      </c>
      <c r="C19" s="1002"/>
      <c r="D19" s="506"/>
    </row>
    <row r="20" spans="1:4" ht="21.95" customHeight="1">
      <c r="A20" s="471" t="s">
        <v>394</v>
      </c>
      <c r="B20" s="1005" t="s">
        <v>395</v>
      </c>
      <c r="C20" s="1005"/>
      <c r="D20" s="507">
        <f>'Sch-4'!P33</f>
        <v>0</v>
      </c>
    </row>
    <row r="21" spans="1:4" ht="30" customHeight="1">
      <c r="A21" s="505"/>
      <c r="B21" s="1006" t="s">
        <v>188</v>
      </c>
      <c r="C21" s="1002"/>
      <c r="D21" s="506"/>
    </row>
    <row r="22" spans="1:4" ht="21.95" hidden="1" customHeight="1">
      <c r="A22" s="471" t="s">
        <v>189</v>
      </c>
      <c r="B22" s="1005" t="s">
        <v>190</v>
      </c>
      <c r="C22" s="1005"/>
      <c r="D22" s="507"/>
    </row>
    <row r="23" spans="1:4" ht="44.25" hidden="1" customHeight="1">
      <c r="A23" s="505"/>
      <c r="B23" s="1001" t="s">
        <v>153</v>
      </c>
      <c r="C23" s="1002"/>
      <c r="D23" s="506"/>
    </row>
    <row r="24" spans="1:4" ht="30" customHeight="1">
      <c r="A24" s="471">
        <v>5</v>
      </c>
      <c r="B24" s="1005" t="s">
        <v>191</v>
      </c>
      <c r="C24" s="1005"/>
      <c r="D24" s="504">
        <f>'Sch-5'!D18:E18</f>
        <v>0</v>
      </c>
    </row>
    <row r="25" spans="1:4" ht="33" customHeight="1">
      <c r="A25" s="505"/>
      <c r="B25" s="1006" t="s">
        <v>192</v>
      </c>
      <c r="C25" s="1002"/>
      <c r="D25" s="508"/>
    </row>
    <row r="26" spans="1:4" ht="21.95" customHeight="1">
      <c r="A26" s="471" t="s">
        <v>193</v>
      </c>
      <c r="B26" s="1005" t="s">
        <v>323</v>
      </c>
      <c r="C26" s="1005"/>
      <c r="D26" s="509" t="str">
        <f>'Sch-8'!M18</f>
        <v>Included</v>
      </c>
    </row>
    <row r="27" spans="1:4" ht="35.1" customHeight="1">
      <c r="A27" s="505"/>
      <c r="B27" s="1006" t="s">
        <v>194</v>
      </c>
      <c r="C27" s="1002"/>
      <c r="D27" s="506"/>
    </row>
    <row r="28" spans="1:4" ht="21.95" customHeight="1">
      <c r="A28" s="471" t="s">
        <v>322</v>
      </c>
      <c r="B28" s="1005" t="s">
        <v>324</v>
      </c>
      <c r="C28" s="1005"/>
      <c r="D28" s="509">
        <f>'Sch-6(buy-back)'!P20</f>
        <v>0</v>
      </c>
    </row>
    <row r="29" spans="1:4" ht="27.75" customHeight="1">
      <c r="A29" s="505"/>
      <c r="B29" s="1001" t="s">
        <v>327</v>
      </c>
      <c r="C29" s="1002"/>
      <c r="D29" s="506"/>
    </row>
    <row r="30" spans="1:4" ht="15.75">
      <c r="A30" s="977">
        <v>8</v>
      </c>
      <c r="B30" s="978" t="s">
        <v>325</v>
      </c>
      <c r="C30" s="979"/>
      <c r="D30" s="510">
        <f>SUM(D14,D16,D18,D20,D22,D24)</f>
        <v>0</v>
      </c>
    </row>
    <row r="31" spans="1:4" ht="24.75" customHeight="1">
      <c r="A31" s="977"/>
      <c r="B31" s="1007"/>
      <c r="C31" s="1008"/>
      <c r="D31" s="715">
        <f>D30-D28</f>
        <v>0</v>
      </c>
    </row>
    <row r="32" spans="1:4" ht="6.75" customHeight="1">
      <c r="A32" s="511"/>
      <c r="B32" s="512"/>
      <c r="C32" s="512"/>
      <c r="D32" s="513"/>
    </row>
    <row r="33" spans="1:6" ht="27.95" hidden="1" customHeight="1">
      <c r="A33" s="511"/>
      <c r="B33" s="512"/>
      <c r="C33" s="514"/>
      <c r="D33" s="513"/>
    </row>
    <row r="34" spans="1:6" ht="27.95" customHeight="1">
      <c r="A34" s="447" t="s">
        <v>43</v>
      </c>
      <c r="B34" s="515" t="str">
        <f>'Sch-5'!B24</f>
        <v>--</v>
      </c>
      <c r="C34" s="514" t="s">
        <v>45</v>
      </c>
      <c r="D34" s="516" t="str">
        <f>'Sch-5'!D24</f>
        <v/>
      </c>
      <c r="F34" s="517"/>
    </row>
    <row r="35" spans="1:6" ht="27.95" customHeight="1">
      <c r="A35" s="447" t="s">
        <v>44</v>
      </c>
      <c r="B35" s="515" t="str">
        <f>'Sch-5'!B25</f>
        <v/>
      </c>
      <c r="C35" s="514" t="s">
        <v>46</v>
      </c>
      <c r="D35" s="516" t="str">
        <f>'Sch-5'!D25</f>
        <v/>
      </c>
      <c r="F35" s="496"/>
    </row>
    <row r="36" spans="1:6" ht="27.95" customHeight="1">
      <c r="A36" s="518"/>
      <c r="B36" s="497"/>
      <c r="C36" s="514"/>
      <c r="F36" s="496"/>
    </row>
    <row r="37" spans="1:6" ht="30" customHeight="1">
      <c r="A37" s="518"/>
      <c r="B37" s="497"/>
      <c r="C37" s="514"/>
      <c r="D37" s="518"/>
      <c r="F37" s="517"/>
    </row>
    <row r="38" spans="1:6" ht="30" customHeight="1">
      <c r="A38" s="519"/>
      <c r="B38" s="519"/>
      <c r="C38" s="520"/>
      <c r="E38" s="521"/>
    </row>
  </sheetData>
  <sheetProtection algorithmName="SHA-512" hashValue="KNmdLC3akY1T0cR7RwL4Hob4VWl74/dkE21HE6boddqMaIW2OZRpRLeZVT+Q36O9mUVLazCLxENw653Ji2L6rw==" saltValue="3WpbNQINznTGUHmdb0/oKA==" spinCount="100000" sheet="1" objects="1" scenarios="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Header>&amp;C&amp;"Aptos"&amp;12&amp;KFF0000 डेटा वर्गीकरण : प्रतिबंधित/RESTRICTED&amp;1#_x000D_</oddHeader>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3" zoomScaleNormal="100" zoomScaleSheetLayoutView="100" workbookViewId="0">
      <selection activeCell="D24" sqref="D24"/>
    </sheetView>
  </sheetViews>
  <sheetFormatPr defaultColWidth="10" defaultRowHeight="16.5"/>
  <cols>
    <col min="1" max="1" width="10.625" style="464" customWidth="1"/>
    <col min="2" max="2" width="27.5" style="464" customWidth="1"/>
    <col min="3" max="3" width="21" style="464" customWidth="1"/>
    <col min="4" max="4" width="34.375" style="464" customWidth="1"/>
    <col min="5" max="16384" width="10" style="495"/>
  </cols>
  <sheetData>
    <row r="1" spans="1:6" ht="18" customHeight="1">
      <c r="A1" s="420" t="str">
        <f>Cover!B3</f>
        <v>Specification No: CC/NT/W-OPGW/DOM/A10/26/06343</v>
      </c>
      <c r="B1" s="421"/>
      <c r="C1" s="423"/>
      <c r="D1" s="424" t="s">
        <v>329</v>
      </c>
    </row>
    <row r="2" spans="1:6" ht="18" customHeight="1">
      <c r="A2" s="496"/>
      <c r="B2" s="497"/>
      <c r="C2" s="498"/>
      <c r="D2" s="498"/>
    </row>
    <row r="3" spans="1:6" ht="76.5" customHeight="1">
      <c r="A3" s="984" t="str">
        <f>Cover!$B$2</f>
        <v>OPGW Package -07: OPGW Supply &amp; Installation Package in WR-I region under Scheme for Installation of OPGW &amp; associated communication systems on the existing ISTS lines in WR Region</v>
      </c>
      <c r="B3" s="984"/>
      <c r="C3" s="984"/>
      <c r="D3" s="984"/>
      <c r="E3" s="499"/>
      <c r="F3" s="499"/>
    </row>
    <row r="4" spans="1:6" ht="21.95" customHeight="1">
      <c r="A4" s="970" t="s">
        <v>179</v>
      </c>
      <c r="B4" s="970"/>
      <c r="C4" s="970"/>
      <c r="D4" s="970"/>
    </row>
    <row r="5" spans="1:6" ht="18" customHeight="1">
      <c r="A5" s="500"/>
    </row>
    <row r="6" spans="1:6" ht="18" customHeight="1">
      <c r="A6" s="433" t="str">
        <f>'Sch-1'!A6</f>
        <v>Bidder’s Name and Address (Sole Bidder) :</v>
      </c>
      <c r="D6" s="465" t="s">
        <v>5</v>
      </c>
    </row>
    <row r="7" spans="1:6" ht="36" customHeight="1">
      <c r="A7" s="950">
        <f>'Sch-1'!A7</f>
        <v>0</v>
      </c>
      <c r="B7" s="950"/>
      <c r="C7" s="950"/>
      <c r="D7" s="467" t="s">
        <v>6</v>
      </c>
    </row>
    <row r="8" spans="1:6" ht="18" customHeight="1">
      <c r="A8" s="468" t="s">
        <v>159</v>
      </c>
      <c r="B8" s="964" t="s">
        <v>49</v>
      </c>
      <c r="C8" s="964"/>
      <c r="D8" s="467" t="s">
        <v>8</v>
      </c>
    </row>
    <row r="9" spans="1:6" ht="18" customHeight="1">
      <c r="A9" s="468" t="s">
        <v>160</v>
      </c>
      <c r="B9" s="964" t="s">
        <v>49</v>
      </c>
      <c r="C9" s="964"/>
      <c r="D9" s="467" t="s">
        <v>10</v>
      </c>
    </row>
    <row r="10" spans="1:6" ht="18" customHeight="1">
      <c r="A10" s="469"/>
      <c r="B10" s="964" t="s">
        <v>49</v>
      </c>
      <c r="C10" s="964"/>
      <c r="D10" s="467" t="s">
        <v>11</v>
      </c>
    </row>
    <row r="11" spans="1:6" ht="18" customHeight="1">
      <c r="A11" s="469"/>
      <c r="B11" s="964" t="s">
        <v>49</v>
      </c>
      <c r="C11" s="964"/>
      <c r="D11" s="467" t="s">
        <v>12</v>
      </c>
    </row>
    <row r="12" spans="1:6" ht="18" customHeight="1">
      <c r="A12" s="501"/>
      <c r="B12" s="501"/>
      <c r="C12" s="501"/>
      <c r="D12" s="465"/>
    </row>
    <row r="13" spans="1:6" ht="21.95" customHeight="1">
      <c r="A13" s="502" t="s">
        <v>161</v>
      </c>
      <c r="B13" s="967" t="s">
        <v>114</v>
      </c>
      <c r="C13" s="968"/>
      <c r="D13" s="503" t="s">
        <v>163</v>
      </c>
    </row>
    <row r="14" spans="1:6" ht="21.95" customHeight="1">
      <c r="A14" s="471" t="s">
        <v>166</v>
      </c>
      <c r="B14" s="1005" t="s">
        <v>180</v>
      </c>
      <c r="C14" s="1005"/>
      <c r="D14" s="504">
        <f>IFERROR('Sch-7'!D14*Discount!L35,0)</f>
        <v>0</v>
      </c>
    </row>
    <row r="15" spans="1:6" ht="35.1" customHeight="1">
      <c r="A15" s="505"/>
      <c r="B15" s="1006" t="s">
        <v>181</v>
      </c>
      <c r="C15" s="1002"/>
      <c r="D15" s="506"/>
    </row>
    <row r="16" spans="1:6" ht="21.95" customHeight="1">
      <c r="A16" s="471" t="s">
        <v>170</v>
      </c>
      <c r="B16" s="1005" t="s">
        <v>182</v>
      </c>
      <c r="C16" s="1005"/>
      <c r="D16" s="504">
        <f>IFERROR('Sch-7'!D16*Discount!L36,0)</f>
        <v>0</v>
      </c>
    </row>
    <row r="17" spans="1:4" ht="35.1" customHeight="1">
      <c r="A17" s="505"/>
      <c r="B17" s="1001" t="s">
        <v>183</v>
      </c>
      <c r="C17" s="1002"/>
      <c r="D17" s="506"/>
    </row>
    <row r="18" spans="1:4" ht="21.95" customHeight="1">
      <c r="A18" s="471" t="s">
        <v>184</v>
      </c>
      <c r="B18" s="1005" t="s">
        <v>185</v>
      </c>
      <c r="C18" s="1005"/>
      <c r="D18" s="504">
        <f>IFERROR('Sch-7'!D18*Discount!L37,0)</f>
        <v>0</v>
      </c>
    </row>
    <row r="19" spans="1:4" ht="30" customHeight="1">
      <c r="A19" s="505"/>
      <c r="B19" s="1006" t="s">
        <v>186</v>
      </c>
      <c r="C19" s="1002"/>
      <c r="D19" s="506"/>
    </row>
    <row r="20" spans="1:4" ht="21.95" customHeight="1">
      <c r="A20" s="471" t="s">
        <v>394</v>
      </c>
      <c r="B20" s="1005" t="s">
        <v>187</v>
      </c>
      <c r="C20" s="1005"/>
      <c r="D20" s="509" t="s">
        <v>330</v>
      </c>
    </row>
    <row r="21" spans="1:4" ht="30" customHeight="1">
      <c r="A21" s="505"/>
      <c r="B21" s="1006" t="s">
        <v>188</v>
      </c>
      <c r="C21" s="1002"/>
      <c r="D21" s="506"/>
    </row>
    <row r="22" spans="1:4" ht="21.95" hidden="1" customHeight="1">
      <c r="A22" s="471" t="s">
        <v>189</v>
      </c>
      <c r="B22" s="1005" t="s">
        <v>190</v>
      </c>
      <c r="C22" s="1005"/>
      <c r="D22" s="509"/>
    </row>
    <row r="23" spans="1:4" ht="38.25" hidden="1" customHeight="1">
      <c r="A23" s="505"/>
      <c r="B23" s="1001" t="s">
        <v>153</v>
      </c>
      <c r="C23" s="1002"/>
      <c r="D23" s="506"/>
    </row>
    <row r="24" spans="1:4" ht="30" customHeight="1">
      <c r="A24" s="471">
        <v>5</v>
      </c>
      <c r="B24" s="1005" t="s">
        <v>191</v>
      </c>
      <c r="C24" s="1005"/>
      <c r="D24" s="700">
        <f>IFERROR('Sch-5 Dis'!D18,0)</f>
        <v>0</v>
      </c>
    </row>
    <row r="25" spans="1:4">
      <c r="A25" s="505"/>
      <c r="B25" s="1006" t="s">
        <v>192</v>
      </c>
      <c r="C25" s="1002"/>
      <c r="D25" s="522"/>
    </row>
    <row r="26" spans="1:4" ht="21.95" customHeight="1">
      <c r="A26" s="471" t="s">
        <v>193</v>
      </c>
      <c r="B26" s="1005" t="s">
        <v>323</v>
      </c>
      <c r="C26" s="1005"/>
      <c r="D26" s="509" t="s">
        <v>330</v>
      </c>
    </row>
    <row r="27" spans="1:4" ht="35.1" customHeight="1">
      <c r="A27" s="505"/>
      <c r="B27" s="1006" t="s">
        <v>194</v>
      </c>
      <c r="C27" s="1002"/>
      <c r="D27" s="506"/>
    </row>
    <row r="28" spans="1:4" ht="21.95" customHeight="1">
      <c r="A28" s="471" t="s">
        <v>322</v>
      </c>
      <c r="B28" s="1005" t="s">
        <v>324</v>
      </c>
      <c r="C28" s="1005"/>
      <c r="D28" s="509">
        <f>'Sch-7'!D28</f>
        <v>0</v>
      </c>
    </row>
    <row r="29" spans="1:4" ht="35.1" customHeight="1">
      <c r="A29" s="505"/>
      <c r="B29" s="1001" t="s">
        <v>326</v>
      </c>
      <c r="C29" s="1002"/>
      <c r="D29" s="506"/>
    </row>
    <row r="30" spans="1:4" ht="15.75" hidden="1">
      <c r="A30" s="977">
        <v>8</v>
      </c>
      <c r="B30" s="1009" t="s">
        <v>325</v>
      </c>
      <c r="C30" s="1010"/>
      <c r="D30" s="510">
        <f>SUM(D14,D16,D18,D20,D22,D24)</f>
        <v>0</v>
      </c>
    </row>
    <row r="31" spans="1:4" ht="33" customHeight="1">
      <c r="A31" s="977"/>
      <c r="B31" s="1011"/>
      <c r="C31" s="1012"/>
      <c r="D31" s="711">
        <f>D30-D28</f>
        <v>0</v>
      </c>
    </row>
    <row r="32" spans="1:4" ht="18.75" customHeight="1">
      <c r="A32" s="511"/>
      <c r="B32" s="512"/>
      <c r="C32" s="512"/>
      <c r="D32" s="513"/>
    </row>
    <row r="33" spans="1:6" ht="27.95" customHeight="1">
      <c r="A33" s="511"/>
      <c r="B33" s="512"/>
      <c r="C33" s="514"/>
      <c r="D33" s="513"/>
    </row>
    <row r="34" spans="1:6" ht="27.95" customHeight="1">
      <c r="A34" s="447" t="s">
        <v>43</v>
      </c>
      <c r="B34" s="515" t="str">
        <f>'Sch-7'!B34</f>
        <v>--</v>
      </c>
      <c r="C34" s="514" t="s">
        <v>45</v>
      </c>
      <c r="D34" s="516" t="str">
        <f>'Sch-7'!D34</f>
        <v/>
      </c>
      <c r="F34" s="517"/>
    </row>
    <row r="35" spans="1:6" ht="27.95" customHeight="1">
      <c r="A35" s="447" t="s">
        <v>44</v>
      </c>
      <c r="B35" s="515" t="str">
        <f>'Sch-7'!B35</f>
        <v/>
      </c>
      <c r="C35" s="514" t="s">
        <v>46</v>
      </c>
      <c r="D35" s="516" t="str">
        <f>'Sch-7'!D35</f>
        <v/>
      </c>
      <c r="F35" s="496"/>
    </row>
    <row r="36" spans="1:6" ht="27.95" customHeight="1">
      <c r="A36" s="518"/>
      <c r="B36" s="497"/>
      <c r="C36" s="514"/>
      <c r="F36" s="496"/>
    </row>
    <row r="37" spans="1:6" ht="30" customHeight="1">
      <c r="A37" s="518"/>
      <c r="B37" s="497"/>
      <c r="C37" s="514"/>
      <c r="D37" s="518"/>
      <c r="F37" s="517"/>
    </row>
    <row r="38" spans="1:6" ht="30" customHeight="1">
      <c r="A38" s="519"/>
      <c r="B38" s="519"/>
      <c r="C38" s="520"/>
      <c r="E38" s="521"/>
    </row>
  </sheetData>
  <sheetProtection algorithmName="SHA-512" hashValue="9KiYrSnWAsJwpSbgGpWKh6lIzIheVz/KrYiDvTgOP6CFH3K4uhOpwcIafRN8mradIgbsA861IoWriHiPNgVCsw==" saltValue="INzfEhcRU9OalXPYDugNxg==" spinCount="100000" sheet="1" objects="1" scenarios="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scale="74" fitToHeight="0" orientation="portrait" r:id="rId5"/>
  <headerFooter alignWithMargins="0">
    <oddHeader>&amp;C&amp;"Aptos"&amp;12&amp;KFF0000 डेटा वर्गीकरण : प्रतिबंधित/RESTRICTED&amp;1#_x000D_</oddHeader>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A8" sqref="A8"/>
    </sheetView>
  </sheetViews>
  <sheetFormatPr defaultRowHeight="16.5"/>
  <cols>
    <col min="1" max="5" width="11.375" style="571" customWidth="1"/>
    <col min="6" max="6" width="15.5" style="571" customWidth="1"/>
    <col min="7" max="7" width="11.375" style="571" customWidth="1"/>
    <col min="8" max="8" width="17.75" style="571" customWidth="1"/>
    <col min="9" max="9" width="31.375" style="531" customWidth="1"/>
    <col min="10" max="10" width="7.625" style="531" customWidth="1"/>
    <col min="11" max="11" width="10.25" style="531" customWidth="1"/>
    <col min="12" max="12" width="15.375" style="531" customWidth="1"/>
    <col min="13" max="13" width="15.75" style="531" customWidth="1"/>
    <col min="14" max="14" width="17" style="523" customWidth="1"/>
    <col min="15" max="15" width="9" style="524" customWidth="1"/>
    <col min="16" max="16" width="0" style="525" hidden="1" customWidth="1"/>
    <col min="17" max="17" width="18.5" style="525" hidden="1" customWidth="1"/>
    <col min="18" max="18" width="34.25" style="525" hidden="1" customWidth="1"/>
    <col min="19" max="32" width="9" style="525"/>
    <col min="33" max="33" width="0" style="525" hidden="1" customWidth="1"/>
    <col min="34" max="34" width="13.875" style="525" hidden="1" customWidth="1"/>
    <col min="35" max="35" width="13.625" style="525" hidden="1" customWidth="1"/>
    <col min="36" max="36" width="21.375" style="525" hidden="1" customWidth="1"/>
    <col min="37" max="37" width="12" style="525" hidden="1" customWidth="1"/>
    <col min="38" max="39" width="0" style="525" hidden="1" customWidth="1"/>
    <col min="40" max="48" width="9" style="525"/>
    <col min="49" max="16384" width="9" style="524"/>
  </cols>
  <sheetData>
    <row r="1" spans="1:48" ht="18" customHeight="1">
      <c r="A1" s="420" t="str">
        <f>Cover!B3</f>
        <v>Specification No: CC/NT/W-OPGW/DOM/A10/26/06343</v>
      </c>
      <c r="B1" s="420"/>
      <c r="C1" s="420"/>
      <c r="D1" s="420"/>
      <c r="E1" s="420"/>
      <c r="F1" s="420"/>
      <c r="G1" s="420"/>
      <c r="H1" s="420"/>
      <c r="I1" s="421"/>
      <c r="J1" s="422"/>
      <c r="K1" s="422"/>
      <c r="L1" s="422"/>
      <c r="M1" s="424" t="s">
        <v>319</v>
      </c>
    </row>
    <row r="2" spans="1:48" ht="3" customHeight="1">
      <c r="A2" s="496"/>
      <c r="B2" s="496"/>
      <c r="C2" s="496"/>
      <c r="D2" s="496"/>
      <c r="E2" s="496"/>
      <c r="F2" s="496"/>
      <c r="G2" s="496"/>
      <c r="H2" s="496"/>
      <c r="I2" s="497"/>
      <c r="J2" s="518"/>
      <c r="K2" s="518"/>
      <c r="L2" s="518"/>
      <c r="M2" s="518"/>
    </row>
    <row r="3" spans="1:48" ht="43.5" customHeight="1">
      <c r="A3" s="1019" t="str">
        <f>Cover!$B$2</f>
        <v>OPGW Package -07: OPGW Supply &amp; Installation Package in WR-I region under Scheme for Installation of OPGW &amp; associated communication systems on the existing ISTS lines in WR Region</v>
      </c>
      <c r="B3" s="1019"/>
      <c r="C3" s="1019"/>
      <c r="D3" s="1019"/>
      <c r="E3" s="1019"/>
      <c r="F3" s="1019"/>
      <c r="G3" s="1019"/>
      <c r="H3" s="1019"/>
      <c r="I3" s="1019"/>
      <c r="J3" s="1019"/>
      <c r="K3" s="1019"/>
      <c r="L3" s="1019"/>
      <c r="M3" s="1019"/>
      <c r="AG3" s="526" t="s">
        <v>125</v>
      </c>
      <c r="AI3" s="527">
        <v>0</v>
      </c>
    </row>
    <row r="4" spans="1:48" ht="21.95" customHeight="1">
      <c r="A4" s="949" t="s">
        <v>126</v>
      </c>
      <c r="B4" s="949"/>
      <c r="C4" s="949"/>
      <c r="D4" s="949"/>
      <c r="E4" s="949"/>
      <c r="F4" s="949"/>
      <c r="G4" s="949"/>
      <c r="H4" s="949"/>
      <c r="I4" s="949"/>
      <c r="J4" s="949"/>
      <c r="K4" s="949"/>
      <c r="L4" s="949"/>
      <c r="M4" s="949"/>
      <c r="AG4" s="526" t="s">
        <v>127</v>
      </c>
      <c r="AI4" s="527" t="e">
        <f>#REF!</f>
        <v>#REF!</v>
      </c>
    </row>
    <row r="5" spans="1:48" ht="18.600000000000001" customHeight="1">
      <c r="A5" s="528"/>
      <c r="B5" s="528"/>
      <c r="C5" s="528"/>
      <c r="D5" s="528"/>
      <c r="E5" s="528"/>
      <c r="F5" s="528"/>
      <c r="G5" s="528"/>
      <c r="H5" s="528"/>
      <c r="I5" s="529"/>
      <c r="J5" s="529"/>
      <c r="K5" s="529"/>
      <c r="L5" s="529"/>
      <c r="M5" s="529"/>
      <c r="AG5" s="526" t="s">
        <v>196</v>
      </c>
      <c r="AI5" s="527">
        <f>IF(ISERROR(#REF!/#REF!),0,#REF! /#REF!)</f>
        <v>0</v>
      </c>
    </row>
    <row r="6" spans="1:48" ht="27.95" customHeight="1">
      <c r="A6" s="433" t="str">
        <f>'Sch-1'!A6</f>
        <v>Bidder’s Name and Address (Sole Bidder) :</v>
      </c>
      <c r="B6" s="433"/>
      <c r="C6" s="433"/>
      <c r="D6" s="433"/>
      <c r="E6" s="433"/>
      <c r="F6" s="433"/>
      <c r="G6" s="433"/>
      <c r="H6" s="433"/>
      <c r="I6" s="464"/>
      <c r="J6" s="464"/>
      <c r="K6" s="530" t="s">
        <v>5</v>
      </c>
      <c r="M6" s="464"/>
      <c r="AG6" s="526" t="s">
        <v>197</v>
      </c>
      <c r="AI6" s="527" t="e">
        <f>#REF!</f>
        <v>#REF!</v>
      </c>
    </row>
    <row r="7" spans="1:48" ht="36" customHeight="1">
      <c r="A7" s="1020">
        <f>'Sch-1'!A7</f>
        <v>0</v>
      </c>
      <c r="B7" s="1020"/>
      <c r="C7" s="1020"/>
      <c r="D7" s="1020"/>
      <c r="E7" s="1020"/>
      <c r="F7" s="1020"/>
      <c r="G7" s="1020"/>
      <c r="H7" s="1020"/>
      <c r="I7" s="1020"/>
      <c r="J7" s="1020"/>
      <c r="K7" s="532" t="s">
        <v>6</v>
      </c>
      <c r="M7" s="533"/>
      <c r="AG7" s="526" t="s">
        <v>130</v>
      </c>
      <c r="AI7" s="527" t="e">
        <f>SUM(AI3:AI6)</f>
        <v>#REF!</v>
      </c>
    </row>
    <row r="8" spans="1:48" ht="27.95" customHeight="1">
      <c r="A8" s="468" t="s">
        <v>159</v>
      </c>
      <c r="B8" s="468"/>
      <c r="C8" s="468"/>
      <c r="D8" s="468"/>
      <c r="E8" s="468"/>
      <c r="F8" s="468"/>
      <c r="G8" s="468"/>
      <c r="H8" s="468"/>
      <c r="I8" s="964" t="s">
        <v>49</v>
      </c>
      <c r="J8" s="964"/>
      <c r="K8" s="532" t="s">
        <v>8</v>
      </c>
      <c r="M8" s="534"/>
    </row>
    <row r="9" spans="1:48" ht="27.95" customHeight="1">
      <c r="A9" s="468" t="s">
        <v>160</v>
      </c>
      <c r="B9" s="468"/>
      <c r="C9" s="468"/>
      <c r="D9" s="468"/>
      <c r="E9" s="468"/>
      <c r="F9" s="468"/>
      <c r="G9" s="468"/>
      <c r="H9" s="468"/>
      <c r="I9" s="964" t="s">
        <v>49</v>
      </c>
      <c r="J9" s="964"/>
      <c r="K9" s="532" t="s">
        <v>10</v>
      </c>
      <c r="M9" s="534"/>
    </row>
    <row r="10" spans="1:48" ht="27.95" customHeight="1">
      <c r="A10" s="469"/>
      <c r="B10" s="469"/>
      <c r="C10" s="469"/>
      <c r="D10" s="469"/>
      <c r="E10" s="469"/>
      <c r="F10" s="469"/>
      <c r="G10" s="469"/>
      <c r="H10" s="469"/>
      <c r="I10" s="964" t="s">
        <v>49</v>
      </c>
      <c r="J10" s="964"/>
      <c r="K10" s="532" t="s">
        <v>11</v>
      </c>
      <c r="M10" s="534"/>
      <c r="AG10" s="526" t="s">
        <v>198</v>
      </c>
      <c r="AI10" s="535" t="e">
        <v>#REF!</v>
      </c>
    </row>
    <row r="11" spans="1:48" ht="27.95" customHeight="1">
      <c r="A11" s="469"/>
      <c r="B11" s="469"/>
      <c r="C11" s="469"/>
      <c r="D11" s="469"/>
      <c r="E11" s="469"/>
      <c r="F11" s="469"/>
      <c r="G11" s="469"/>
      <c r="H11" s="469"/>
      <c r="I11" s="964" t="s">
        <v>49</v>
      </c>
      <c r="J11" s="964"/>
      <c r="K11" s="532" t="s">
        <v>12</v>
      </c>
      <c r="M11" s="534"/>
      <c r="AG11" s="526"/>
      <c r="AI11" s="527"/>
    </row>
    <row r="12" spans="1:48" ht="7.5" customHeight="1">
      <c r="A12" s="469"/>
      <c r="B12" s="469"/>
      <c r="C12" s="469"/>
      <c r="D12" s="469"/>
      <c r="E12" s="469"/>
      <c r="F12" s="469"/>
      <c r="G12" s="469"/>
      <c r="H12" s="469"/>
      <c r="I12" s="534"/>
      <c r="J12" s="534"/>
      <c r="K12" s="534"/>
      <c r="L12" s="534"/>
      <c r="M12" s="534"/>
      <c r="N12" s="536"/>
      <c r="O12" s="525"/>
      <c r="AG12" s="526"/>
      <c r="AI12" s="527"/>
    </row>
    <row r="13" spans="1:48" ht="27.95" customHeight="1" thickBot="1">
      <c r="A13" s="1013" t="s">
        <v>199</v>
      </c>
      <c r="B13" s="1013"/>
      <c r="C13" s="1013"/>
      <c r="D13" s="1013"/>
      <c r="E13" s="1013"/>
      <c r="F13" s="1013"/>
      <c r="G13" s="1013"/>
      <c r="H13" s="1013"/>
      <c r="I13" s="1013"/>
      <c r="J13" s="1013"/>
      <c r="K13" s="1013"/>
      <c r="L13" s="1013"/>
      <c r="M13" s="1013"/>
      <c r="N13" s="536"/>
      <c r="O13" s="525"/>
    </row>
    <row r="14" spans="1:48" ht="116.25" customHeight="1">
      <c r="A14" s="537" t="s">
        <v>200</v>
      </c>
      <c r="B14" s="538" t="s">
        <v>18</v>
      </c>
      <c r="C14" s="538" t="s">
        <v>201</v>
      </c>
      <c r="D14" s="539" t="s">
        <v>202</v>
      </c>
      <c r="E14" s="540" t="s">
        <v>22</v>
      </c>
      <c r="F14" s="540" t="s">
        <v>320</v>
      </c>
      <c r="G14" s="540" t="s">
        <v>24</v>
      </c>
      <c r="H14" s="540" t="s">
        <v>321</v>
      </c>
      <c r="I14" s="541" t="s">
        <v>203</v>
      </c>
      <c r="J14" s="541" t="s">
        <v>27</v>
      </c>
      <c r="K14" s="541" t="s">
        <v>115</v>
      </c>
      <c r="L14" s="541" t="s">
        <v>204</v>
      </c>
      <c r="M14" s="542" t="s">
        <v>205</v>
      </c>
      <c r="N14" s="51" t="s">
        <v>143</v>
      </c>
      <c r="O14" s="525"/>
      <c r="Q14" s="543" t="s">
        <v>206</v>
      </c>
      <c r="R14" s="543" t="s">
        <v>207</v>
      </c>
      <c r="AH14" s="1014" t="s">
        <v>208</v>
      </c>
      <c r="AI14" s="1014"/>
      <c r="AJ14" s="489" t="s">
        <v>134</v>
      </c>
      <c r="AK14" s="1014" t="s">
        <v>209</v>
      </c>
      <c r="AL14" s="1014"/>
    </row>
    <row r="15" spans="1:48" s="548" customFormat="1">
      <c r="A15" s="544">
        <v>1</v>
      </c>
      <c r="B15" s="544">
        <v>2</v>
      </c>
      <c r="C15" s="544">
        <v>3</v>
      </c>
      <c r="D15" s="544">
        <v>4</v>
      </c>
      <c r="E15" s="545">
        <v>5</v>
      </c>
      <c r="F15" s="545">
        <v>6</v>
      </c>
      <c r="G15" s="545">
        <v>7</v>
      </c>
      <c r="H15" s="545">
        <v>8</v>
      </c>
      <c r="I15" s="541">
        <v>9</v>
      </c>
      <c r="J15" s="541">
        <v>10</v>
      </c>
      <c r="K15" s="541">
        <v>11</v>
      </c>
      <c r="L15" s="541">
        <v>12</v>
      </c>
      <c r="M15" s="542" t="s">
        <v>210</v>
      </c>
      <c r="N15" s="311">
        <v>14</v>
      </c>
      <c r="O15" s="546"/>
      <c r="P15" s="546"/>
      <c r="Q15" s="10"/>
      <c r="R15" s="17"/>
      <c r="S15" s="546"/>
      <c r="T15" s="546"/>
      <c r="U15" s="546"/>
      <c r="V15" s="546"/>
      <c r="W15" s="546"/>
      <c r="X15" s="546"/>
      <c r="Y15" s="546"/>
      <c r="Z15" s="546"/>
      <c r="AA15" s="546"/>
      <c r="AB15" s="546"/>
      <c r="AC15" s="546"/>
      <c r="AD15" s="546"/>
      <c r="AE15" s="546"/>
      <c r="AF15" s="546"/>
      <c r="AG15" s="546"/>
      <c r="AH15" s="547"/>
      <c r="AI15" s="547"/>
      <c r="AJ15" s="489"/>
      <c r="AK15" s="547"/>
      <c r="AL15" s="547"/>
      <c r="AM15" s="546"/>
      <c r="AN15" s="546"/>
      <c r="AO15" s="546"/>
      <c r="AP15" s="546"/>
      <c r="AQ15" s="546"/>
      <c r="AR15" s="546"/>
      <c r="AS15" s="546"/>
      <c r="AT15" s="546"/>
      <c r="AU15" s="546"/>
      <c r="AV15" s="546"/>
    </row>
    <row r="16" spans="1:48" s="548" customFormat="1">
      <c r="A16" s="549"/>
      <c r="B16" s="1015"/>
      <c r="C16" s="1016"/>
      <c r="D16" s="1016"/>
      <c r="E16" s="1016"/>
      <c r="F16" s="1016"/>
      <c r="G16" s="1016"/>
      <c r="H16" s="1016"/>
      <c r="I16" s="1016"/>
      <c r="J16" s="1016"/>
      <c r="K16" s="1016"/>
      <c r="L16" s="1016"/>
      <c r="M16" s="1016"/>
      <c r="N16" s="1017"/>
      <c r="O16" s="546"/>
      <c r="P16" s="546"/>
      <c r="Q16" s="10"/>
      <c r="R16" s="17"/>
      <c r="S16" s="546"/>
      <c r="T16" s="546"/>
      <c r="U16" s="546"/>
      <c r="V16" s="546"/>
      <c r="W16" s="546"/>
      <c r="X16" s="546"/>
      <c r="Y16" s="546"/>
      <c r="Z16" s="546"/>
      <c r="AA16" s="546"/>
      <c r="AB16" s="546"/>
      <c r="AC16" s="546"/>
      <c r="AD16" s="546"/>
      <c r="AE16" s="546"/>
      <c r="AF16" s="546"/>
      <c r="AG16" s="546"/>
      <c r="AH16" s="547"/>
      <c r="AI16" s="547"/>
      <c r="AJ16" s="489"/>
      <c r="AK16" s="547"/>
      <c r="AL16" s="547"/>
      <c r="AM16" s="546"/>
      <c r="AN16" s="546"/>
      <c r="AO16" s="546"/>
      <c r="AP16" s="546"/>
      <c r="AQ16" s="546"/>
      <c r="AR16" s="546"/>
      <c r="AS16" s="546"/>
      <c r="AT16" s="546"/>
      <c r="AU16" s="546"/>
      <c r="AV16" s="546"/>
    </row>
    <row r="17" spans="1:48" s="560" customFormat="1" hidden="1">
      <c r="A17" s="550">
        <v>1</v>
      </c>
      <c r="B17" s="551"/>
      <c r="C17" s="551"/>
      <c r="D17" s="551"/>
      <c r="E17" s="550"/>
      <c r="F17" s="552"/>
      <c r="G17" s="66"/>
      <c r="H17" s="60"/>
      <c r="I17" s="553"/>
      <c r="J17" s="554"/>
      <c r="K17" s="555"/>
      <c r="L17" s="556"/>
      <c r="M17" s="557" t="str">
        <f>IF(L17=0, "Included", IF(ISERROR(K17*L17), L17, K17*L17))</f>
        <v>Included</v>
      </c>
      <c r="N17" s="558">
        <f>R17</f>
        <v>0</v>
      </c>
      <c r="O17" s="559"/>
      <c r="P17" s="559"/>
      <c r="Q17" s="10">
        <f>IF(M17="Included",0,M17)</f>
        <v>0</v>
      </c>
      <c r="R17" s="17">
        <f>IF(H17="", G17*Q17,H17*Q17)</f>
        <v>0</v>
      </c>
      <c r="S17" s="559"/>
      <c r="T17" s="559"/>
    </row>
    <row r="18" spans="1:48" s="560" customFormat="1" hidden="1">
      <c r="A18" s="550">
        <v>2</v>
      </c>
      <c r="B18" s="551"/>
      <c r="C18" s="551"/>
      <c r="D18" s="551"/>
      <c r="E18" s="550"/>
      <c r="F18" s="552"/>
      <c r="G18" s="66"/>
      <c r="H18" s="60"/>
      <c r="I18" s="553"/>
      <c r="J18" s="554"/>
      <c r="K18" s="555"/>
      <c r="L18" s="556"/>
      <c r="M18" s="557" t="str">
        <f>IF(L18=0, "Included", IF(ISERROR(K18*L18), L18, K18*L18))</f>
        <v>Included</v>
      </c>
      <c r="N18" s="558">
        <f>R18</f>
        <v>0</v>
      </c>
      <c r="O18" s="559"/>
      <c r="P18" s="559"/>
      <c r="Q18" s="10">
        <f>IF(M18="Included",0,M18)</f>
        <v>0</v>
      </c>
      <c r="R18" s="17">
        <f>IF(H18="", G18*Q18,H18*Q18)</f>
        <v>0</v>
      </c>
      <c r="S18" s="559"/>
      <c r="T18" s="559"/>
    </row>
    <row r="19" spans="1:48" ht="45" customHeight="1">
      <c r="A19" s="469"/>
      <c r="B19" s="469"/>
      <c r="C19" s="469"/>
      <c r="D19" s="469"/>
      <c r="E19" s="469"/>
      <c r="F19" s="1018" t="s">
        <v>211</v>
      </c>
      <c r="G19" s="1018"/>
      <c r="H19" s="1018"/>
      <c r="I19" s="1018"/>
      <c r="J19" s="1018"/>
      <c r="K19" s="1018"/>
      <c r="L19" s="1018"/>
      <c r="M19" s="534"/>
      <c r="N19" s="536"/>
      <c r="O19" s="525"/>
      <c r="AG19" s="526"/>
      <c r="AI19" s="527"/>
    </row>
    <row r="20" spans="1:48" s="560" customFormat="1" ht="24.75" customHeight="1">
      <c r="A20" s="1024"/>
      <c r="B20" s="1025"/>
      <c r="C20" s="1025"/>
      <c r="D20" s="1025"/>
      <c r="E20" s="1025"/>
      <c r="F20" s="1025"/>
      <c r="G20" s="1025"/>
      <c r="H20" s="1026"/>
      <c r="I20" s="561" t="s">
        <v>212</v>
      </c>
      <c r="J20" s="561"/>
      <c r="K20" s="561"/>
      <c r="L20" s="561"/>
      <c r="M20" s="562">
        <f>SUM(M17:M18)</f>
        <v>0</v>
      </c>
      <c r="N20" s="563"/>
      <c r="O20" s="559"/>
      <c r="P20" s="559"/>
      <c r="Q20" s="559"/>
      <c r="R20" s="559"/>
      <c r="S20" s="559"/>
      <c r="T20" s="559"/>
    </row>
    <row r="21" spans="1:48" ht="26.25" customHeight="1">
      <c r="A21" s="1027"/>
      <c r="B21" s="1028"/>
      <c r="C21" s="1028"/>
      <c r="D21" s="1028"/>
      <c r="E21" s="1028"/>
      <c r="F21" s="1028"/>
      <c r="G21" s="1028"/>
      <c r="H21" s="1029"/>
      <c r="I21" s="564" t="s">
        <v>143</v>
      </c>
      <c r="J21" s="564"/>
      <c r="K21" s="564"/>
      <c r="L21" s="564"/>
      <c r="M21" s="564"/>
      <c r="N21" s="562">
        <f>SUM(N17:N18)</f>
        <v>0</v>
      </c>
      <c r="O21" s="525"/>
      <c r="AH21" s="565"/>
      <c r="AI21" s="565"/>
      <c r="AK21" s="565"/>
      <c r="AL21" s="565"/>
      <c r="AM21" s="524"/>
      <c r="AN21" s="524"/>
      <c r="AO21" s="524"/>
      <c r="AP21" s="524"/>
      <c r="AQ21" s="524"/>
      <c r="AR21" s="524"/>
      <c r="AS21" s="524"/>
      <c r="AT21" s="524"/>
      <c r="AU21" s="524"/>
      <c r="AV21" s="524"/>
    </row>
    <row r="22" spans="1:48" ht="26.25" customHeight="1">
      <c r="A22" s="566"/>
      <c r="B22" s="566"/>
      <c r="C22" s="566"/>
      <c r="D22" s="566"/>
      <c r="E22" s="566"/>
      <c r="F22" s="566"/>
      <c r="G22" s="566"/>
      <c r="H22" s="566"/>
      <c r="I22" s="566"/>
      <c r="J22" s="566"/>
      <c r="K22" s="566"/>
      <c r="L22" s="566"/>
      <c r="M22" s="566"/>
      <c r="N22" s="566"/>
      <c r="O22" s="525"/>
      <c r="AH22" s="565"/>
      <c r="AI22" s="565"/>
      <c r="AK22" s="565"/>
      <c r="AL22" s="565"/>
      <c r="AM22" s="524"/>
      <c r="AN22" s="524"/>
      <c r="AO22" s="524"/>
      <c r="AP22" s="524"/>
      <c r="AQ22" s="524"/>
      <c r="AR22" s="524"/>
      <c r="AS22" s="524"/>
      <c r="AT22" s="524"/>
      <c r="AU22" s="524"/>
      <c r="AV22" s="524"/>
    </row>
    <row r="23" spans="1:48" ht="26.25" customHeight="1">
      <c r="A23" s="567" t="s">
        <v>41</v>
      </c>
      <c r="B23" s="1030" t="s">
        <v>42</v>
      </c>
      <c r="C23" s="1030"/>
      <c r="D23" s="1030"/>
      <c r="E23" s="1030"/>
      <c r="F23" s="1030"/>
      <c r="G23" s="1030"/>
      <c r="H23" s="1030"/>
      <c r="I23" s="1030"/>
      <c r="J23" s="1030"/>
      <c r="K23" s="1030"/>
      <c r="L23" s="1030"/>
      <c r="M23" s="1030"/>
      <c r="N23" s="1030"/>
      <c r="O23" s="1030"/>
      <c r="AH23" s="565"/>
      <c r="AI23" s="565"/>
      <c r="AK23" s="565"/>
      <c r="AL23" s="565"/>
      <c r="AM23" s="524"/>
      <c r="AN23" s="524"/>
      <c r="AO23" s="524"/>
      <c r="AP23" s="524"/>
      <c r="AQ23" s="524"/>
      <c r="AR23" s="524"/>
      <c r="AS23" s="524"/>
      <c r="AT23" s="524"/>
      <c r="AU23" s="524"/>
      <c r="AV23" s="524"/>
    </row>
    <row r="24" spans="1:48" ht="19.5" customHeight="1">
      <c r="A24" s="566"/>
      <c r="B24" s="566"/>
      <c r="C24" s="566"/>
      <c r="D24" s="566"/>
      <c r="E24" s="566"/>
      <c r="F24" s="566"/>
      <c r="G24" s="566"/>
      <c r="H24" s="566"/>
      <c r="I24" s="566"/>
      <c r="J24" s="951"/>
      <c r="K24" s="951"/>
      <c r="L24" s="951"/>
      <c r="M24" s="951"/>
      <c r="AH24" s="568"/>
      <c r="AI24" s="569"/>
      <c r="AM24" s="524"/>
      <c r="AN24" s="524"/>
      <c r="AO24" s="524"/>
      <c r="AP24" s="524"/>
      <c r="AQ24" s="524"/>
      <c r="AR24" s="524"/>
      <c r="AS24" s="524"/>
      <c r="AT24" s="524"/>
      <c r="AU24" s="524"/>
      <c r="AV24" s="524"/>
    </row>
    <row r="25" spans="1:48" ht="19.5" customHeight="1">
      <c r="A25" s="447" t="s">
        <v>43</v>
      </c>
      <c r="B25" s="447"/>
      <c r="C25" s="447"/>
      <c r="D25" s="447"/>
      <c r="E25" s="515" t="str">
        <f>'Sch-7 After Discount'!B34</f>
        <v>--</v>
      </c>
      <c r="F25" s="447"/>
      <c r="G25" s="447"/>
      <c r="H25" s="447"/>
      <c r="J25" s="951" t="s">
        <v>365</v>
      </c>
      <c r="K25" s="951"/>
      <c r="L25" s="951"/>
      <c r="M25" s="951"/>
      <c r="N25" s="704" t="str">
        <f>'Sch-7 After Discount'!D34</f>
        <v/>
      </c>
      <c r="AM25" s="524"/>
      <c r="AN25" s="524"/>
      <c r="AO25" s="524"/>
      <c r="AP25" s="524"/>
      <c r="AQ25" s="524"/>
      <c r="AR25" s="524"/>
      <c r="AS25" s="524"/>
      <c r="AT25" s="524"/>
      <c r="AU25" s="524"/>
      <c r="AV25" s="524"/>
    </row>
    <row r="26" spans="1:48" ht="27.75" customHeight="1">
      <c r="A26" s="447" t="s">
        <v>44</v>
      </c>
      <c r="B26" s="447"/>
      <c r="C26" s="447"/>
      <c r="D26" s="447"/>
      <c r="E26" s="516" t="str">
        <f>'Sch-7 After Discount'!B35</f>
        <v/>
      </c>
      <c r="F26" s="447"/>
      <c r="G26" s="447"/>
      <c r="H26" s="447"/>
      <c r="J26" s="951" t="s">
        <v>366</v>
      </c>
      <c r="K26" s="951"/>
      <c r="L26" s="951"/>
      <c r="M26" s="951"/>
      <c r="N26" s="523" t="str">
        <f>'Sch-7 After Discount'!D35</f>
        <v/>
      </c>
      <c r="AM26" s="524"/>
      <c r="AN26" s="524"/>
      <c r="AO26" s="524"/>
      <c r="AP26" s="524"/>
      <c r="AQ26" s="524"/>
      <c r="AR26" s="524"/>
      <c r="AS26" s="524"/>
      <c r="AT26" s="524"/>
      <c r="AU26" s="524"/>
      <c r="AV26" s="524"/>
    </row>
    <row r="27" spans="1:48" ht="36.75" customHeight="1">
      <c r="A27" s="570" t="s">
        <v>213</v>
      </c>
      <c r="B27" s="570"/>
      <c r="C27" s="570"/>
      <c r="D27" s="570"/>
      <c r="E27" s="1021" t="s">
        <v>214</v>
      </c>
      <c r="F27" s="1021"/>
      <c r="G27" s="1021"/>
      <c r="H27" s="1021"/>
      <c r="I27" s="1021"/>
      <c r="J27" s="1021"/>
      <c r="K27" s="1021"/>
      <c r="L27" s="1021"/>
      <c r="M27" s="1021"/>
      <c r="AM27" s="524"/>
      <c r="AN27" s="524"/>
      <c r="AO27" s="524"/>
      <c r="AP27" s="524"/>
      <c r="AQ27" s="524"/>
      <c r="AR27" s="524"/>
      <c r="AS27" s="524"/>
      <c r="AT27" s="524"/>
      <c r="AU27" s="524"/>
      <c r="AV27" s="524"/>
    </row>
    <row r="28" spans="1:48" ht="31.5" customHeight="1">
      <c r="N28" s="572"/>
      <c r="AM28" s="524"/>
      <c r="AN28" s="524"/>
      <c r="AO28" s="524"/>
      <c r="AP28" s="524"/>
      <c r="AQ28" s="524"/>
      <c r="AR28" s="524"/>
      <c r="AS28" s="524"/>
      <c r="AT28" s="524"/>
      <c r="AU28" s="524"/>
      <c r="AV28" s="524"/>
    </row>
    <row r="97" spans="1:38" s="525" customFormat="1">
      <c r="A97" s="573"/>
      <c r="B97" s="573"/>
      <c r="C97" s="573"/>
      <c r="D97" s="573"/>
      <c r="E97" s="573"/>
      <c r="F97" s="573"/>
      <c r="G97" s="573"/>
      <c r="H97" s="573"/>
      <c r="I97" s="574"/>
      <c r="J97" s="574"/>
      <c r="K97" s="574"/>
      <c r="L97" s="574"/>
      <c r="M97" s="574"/>
      <c r="N97" s="523"/>
      <c r="O97" s="524"/>
    </row>
    <row r="98" spans="1:38" s="525" customFormat="1">
      <c r="A98" s="573"/>
      <c r="B98" s="573"/>
      <c r="C98" s="573"/>
      <c r="D98" s="573"/>
      <c r="E98" s="573"/>
      <c r="F98" s="573"/>
      <c r="G98" s="573"/>
      <c r="H98" s="573"/>
      <c r="I98" s="574"/>
      <c r="J98" s="574"/>
      <c r="K98" s="574"/>
      <c r="L98" s="574"/>
      <c r="M98" s="574"/>
      <c r="N98" s="523"/>
      <c r="O98" s="524"/>
    </row>
    <row r="99" spans="1:38" s="525" customFormat="1">
      <c r="A99" s="573"/>
      <c r="B99" s="573"/>
      <c r="C99" s="573"/>
      <c r="D99" s="573"/>
      <c r="E99" s="573"/>
      <c r="F99" s="573"/>
      <c r="G99" s="573"/>
      <c r="H99" s="573"/>
      <c r="I99" s="574"/>
      <c r="J99" s="574"/>
      <c r="K99" s="574"/>
      <c r="L99" s="574"/>
      <c r="M99" s="574"/>
      <c r="N99" s="523"/>
      <c r="O99" s="524"/>
    </row>
    <row r="100" spans="1:38" s="524" customFormat="1" hidden="1">
      <c r="A100" s="450" t="str">
        <f>A1</f>
        <v>Specification No: CC/NT/W-OPGW/DOM/A10/26/06343</v>
      </c>
      <c r="B100" s="450"/>
      <c r="C100" s="450"/>
      <c r="D100" s="450"/>
      <c r="E100" s="450"/>
      <c r="F100" s="450"/>
      <c r="G100" s="450"/>
      <c r="H100" s="450"/>
      <c r="I100" s="447"/>
      <c r="J100" s="575"/>
      <c r="K100" s="575"/>
      <c r="L100" s="575"/>
      <c r="M100" s="575"/>
      <c r="N100" s="576"/>
    </row>
    <row r="101" spans="1:38" s="524" customFormat="1" hidden="1">
      <c r="A101" s="496"/>
      <c r="B101" s="496"/>
      <c r="C101" s="496"/>
      <c r="D101" s="496"/>
      <c r="E101" s="496"/>
      <c r="F101" s="496"/>
      <c r="G101" s="496"/>
      <c r="H101" s="496"/>
      <c r="I101" s="497"/>
      <c r="J101" s="518"/>
      <c r="K101" s="518"/>
      <c r="L101" s="518"/>
      <c r="M101" s="518"/>
      <c r="N101" s="576"/>
    </row>
    <row r="102" spans="1:38" s="524" customFormat="1" ht="35.25" hidden="1" customHeight="1">
      <c r="A102" s="1022" t="str">
        <f>A3</f>
        <v>OPGW Package -07: OPGW Supply &amp; Installation Package in WR-I region under Scheme for Installation of OPGW &amp; associated communication systems on the existing ISTS lines in WR Region</v>
      </c>
      <c r="B102" s="1022"/>
      <c r="C102" s="1022"/>
      <c r="D102" s="1022"/>
      <c r="E102" s="1022"/>
      <c r="F102" s="1022"/>
      <c r="G102" s="1022"/>
      <c r="H102" s="1022"/>
      <c r="I102" s="1022">
        <f>I3</f>
        <v>0</v>
      </c>
      <c r="J102" s="1022">
        <f>J3</f>
        <v>0</v>
      </c>
      <c r="K102" s="1022"/>
      <c r="L102" s="1022"/>
      <c r="M102" s="1022"/>
      <c r="N102" s="576"/>
    </row>
    <row r="103" spans="1:38" s="524" customFormat="1" hidden="1">
      <c r="A103" s="1023" t="str">
        <f>A4</f>
        <v>(SCHEDULE OF RATES AND PRICES )</v>
      </c>
      <c r="B103" s="1023"/>
      <c r="C103" s="1023"/>
      <c r="D103" s="1023"/>
      <c r="E103" s="1023"/>
      <c r="F103" s="1023"/>
      <c r="G103" s="1023"/>
      <c r="H103" s="1023"/>
      <c r="I103" s="1023">
        <f>I4</f>
        <v>0</v>
      </c>
      <c r="J103" s="1023">
        <f>J4</f>
        <v>0</v>
      </c>
      <c r="K103" s="1023"/>
      <c r="L103" s="1023"/>
      <c r="M103" s="1023"/>
      <c r="N103" s="576"/>
    </row>
    <row r="104" spans="1:38" s="524" customFormat="1" hidden="1">
      <c r="A104" s="528"/>
      <c r="B104" s="528"/>
      <c r="C104" s="528"/>
      <c r="D104" s="528"/>
      <c r="E104" s="528"/>
      <c r="F104" s="528"/>
      <c r="G104" s="528"/>
      <c r="H104" s="528"/>
      <c r="I104" s="529"/>
      <c r="J104" s="529"/>
      <c r="K104" s="529"/>
      <c r="L104" s="529"/>
      <c r="M104" s="529"/>
      <c r="N104" s="576"/>
    </row>
    <row r="105" spans="1:38" s="524" customFormat="1" hidden="1">
      <c r="A105" s="433" t="str">
        <f>A6</f>
        <v>Bidder’s Name and Address (Sole Bidder) :</v>
      </c>
      <c r="B105" s="433"/>
      <c r="C105" s="433"/>
      <c r="D105" s="433"/>
      <c r="E105" s="433"/>
      <c r="F105" s="433"/>
      <c r="G105" s="433"/>
      <c r="H105" s="433"/>
      <c r="I105" s="464"/>
      <c r="J105" s="464"/>
      <c r="K105" s="464"/>
      <c r="L105" s="464"/>
      <c r="M105" s="464"/>
      <c r="N105" s="576"/>
    </row>
    <row r="106" spans="1:38" s="524" customFormat="1" hidden="1">
      <c r="A106" s="1020">
        <f>A7</f>
        <v>0</v>
      </c>
      <c r="B106" s="1020"/>
      <c r="C106" s="1020"/>
      <c r="D106" s="1020"/>
      <c r="E106" s="1020"/>
      <c r="F106" s="1020"/>
      <c r="G106" s="1020"/>
      <c r="H106" s="1020"/>
      <c r="I106" s="1020">
        <f t="shared" ref="I106:J110" si="0">I7</f>
        <v>0</v>
      </c>
      <c r="J106" s="1020">
        <f t="shared" si="0"/>
        <v>0</v>
      </c>
      <c r="K106" s="533"/>
      <c r="L106" s="533"/>
      <c r="M106" s="533"/>
      <c r="N106" s="576"/>
    </row>
    <row r="107" spans="1:38" s="524" customFormat="1" hidden="1">
      <c r="A107" s="468" t="str">
        <f>A8</f>
        <v>Name     :</v>
      </c>
      <c r="B107" s="468"/>
      <c r="C107" s="468"/>
      <c r="D107" s="468"/>
      <c r="E107" s="468"/>
      <c r="F107" s="468"/>
      <c r="G107" s="468"/>
      <c r="H107" s="468"/>
      <c r="I107" s="964" t="str">
        <f t="shared" si="0"/>
        <v/>
      </c>
      <c r="J107" s="964">
        <f t="shared" si="0"/>
        <v>0</v>
      </c>
      <c r="K107" s="534"/>
      <c r="L107" s="534"/>
      <c r="M107" s="534"/>
      <c r="N107" s="576"/>
    </row>
    <row r="108" spans="1:38" s="524" customFormat="1" hidden="1">
      <c r="A108" s="468" t="str">
        <f>A9</f>
        <v>Address :</v>
      </c>
      <c r="B108" s="468"/>
      <c r="C108" s="468"/>
      <c r="D108" s="468"/>
      <c r="E108" s="468"/>
      <c r="F108" s="468"/>
      <c r="G108" s="468"/>
      <c r="H108" s="468"/>
      <c r="I108" s="964" t="str">
        <f t="shared" si="0"/>
        <v/>
      </c>
      <c r="J108" s="964">
        <f t="shared" si="0"/>
        <v>0</v>
      </c>
      <c r="K108" s="534"/>
      <c r="L108" s="534"/>
      <c r="M108" s="534"/>
      <c r="N108" s="576"/>
    </row>
    <row r="109" spans="1:38" s="524" customFormat="1" hidden="1">
      <c r="A109" s="469"/>
      <c r="B109" s="469"/>
      <c r="C109" s="469"/>
      <c r="D109" s="469"/>
      <c r="E109" s="469"/>
      <c r="F109" s="469"/>
      <c r="G109" s="469"/>
      <c r="H109" s="469"/>
      <c r="I109" s="964" t="str">
        <f t="shared" si="0"/>
        <v/>
      </c>
      <c r="J109" s="964">
        <f t="shared" si="0"/>
        <v>0</v>
      </c>
      <c r="K109" s="534"/>
      <c r="L109" s="534"/>
      <c r="M109" s="534"/>
      <c r="N109" s="576"/>
    </row>
    <row r="110" spans="1:38" s="524" customFormat="1" hidden="1">
      <c r="A110" s="469"/>
      <c r="B110" s="469"/>
      <c r="C110" s="469"/>
      <c r="D110" s="469"/>
      <c r="E110" s="469"/>
      <c r="F110" s="469"/>
      <c r="G110" s="469"/>
      <c r="H110" s="469"/>
      <c r="I110" s="964" t="str">
        <f t="shared" si="0"/>
        <v/>
      </c>
      <c r="J110" s="964">
        <f t="shared" si="0"/>
        <v>0</v>
      </c>
      <c r="K110" s="534"/>
      <c r="L110" s="534"/>
      <c r="M110" s="534"/>
      <c r="N110" s="576"/>
    </row>
    <row r="111" spans="1:38" s="524" customFormat="1" hidden="1">
      <c r="A111" s="571"/>
      <c r="B111" s="571"/>
      <c r="C111" s="571"/>
      <c r="D111" s="571"/>
      <c r="E111" s="571"/>
      <c r="F111" s="571"/>
      <c r="G111" s="571"/>
      <c r="H111" s="571"/>
      <c r="I111" s="531"/>
      <c r="J111" s="531"/>
      <c r="K111" s="531"/>
      <c r="L111" s="531"/>
      <c r="M111" s="531"/>
      <c r="N111" s="576"/>
    </row>
    <row r="112" spans="1:38" s="524" customFormat="1" ht="33.75" hidden="1" customHeight="1">
      <c r="A112" s="577" t="str">
        <f>A14</f>
        <v>SL. NO.</v>
      </c>
      <c r="B112" s="577"/>
      <c r="C112" s="577"/>
      <c r="D112" s="577"/>
      <c r="E112" s="577"/>
      <c r="F112" s="577"/>
      <c r="G112" s="577"/>
      <c r="H112" s="577"/>
      <c r="I112" s="578" t="str">
        <f>I14</f>
        <v>Description of Test</v>
      </c>
      <c r="J112" s="1033" t="e">
        <f>#REF!</f>
        <v>#REF!</v>
      </c>
      <c r="K112" s="1033"/>
      <c r="L112" s="1033"/>
      <c r="M112" s="1033"/>
      <c r="N112" s="576"/>
      <c r="AH112" s="1033"/>
      <c r="AI112" s="1033"/>
      <c r="AK112" s="1033"/>
      <c r="AL112" s="1033"/>
    </row>
    <row r="113" spans="1:38" s="524" customFormat="1" hidden="1">
      <c r="A113" s="529" t="e">
        <f>#REF!</f>
        <v>#REF!</v>
      </c>
      <c r="B113" s="529"/>
      <c r="C113" s="529"/>
      <c r="D113" s="529"/>
      <c r="E113" s="529"/>
      <c r="F113" s="529"/>
      <c r="G113" s="529"/>
      <c r="H113" s="529"/>
      <c r="I113" s="529" t="e">
        <f>#REF!</f>
        <v>#REF!</v>
      </c>
      <c r="J113" s="1031" t="e">
        <f>#REF!</f>
        <v>#REF!</v>
      </c>
      <c r="K113" s="1031"/>
      <c r="L113" s="1031"/>
      <c r="M113" s="1031"/>
      <c r="N113" s="576"/>
      <c r="AH113" s="1031"/>
      <c r="AI113" s="1031"/>
      <c r="AK113" s="1031"/>
      <c r="AL113" s="1031"/>
    </row>
    <row r="114" spans="1:38" s="524" customFormat="1" hidden="1">
      <c r="A114" s="579" t="e">
        <f>#REF!</f>
        <v>#REF!</v>
      </c>
      <c r="B114" s="579"/>
      <c r="C114" s="579"/>
      <c r="D114" s="579"/>
      <c r="E114" s="579"/>
      <c r="F114" s="579"/>
      <c r="G114" s="579"/>
      <c r="H114" s="579"/>
      <c r="I114" s="580" t="e">
        <f>#REF!</f>
        <v>#REF!</v>
      </c>
      <c r="J114" s="1031"/>
      <c r="K114" s="1031"/>
      <c r="L114" s="1031"/>
      <c r="M114" s="1031"/>
      <c r="N114" s="576"/>
      <c r="AH114" s="1031"/>
      <c r="AI114" s="1031"/>
      <c r="AK114" s="1031"/>
      <c r="AL114" s="1031"/>
    </row>
    <row r="115" spans="1:38" s="524" customFormat="1" hidden="1">
      <c r="A115" s="581" t="e">
        <f>#REF!</f>
        <v>#REF!</v>
      </c>
      <c r="B115" s="581"/>
      <c r="C115" s="581"/>
      <c r="D115" s="581"/>
      <c r="E115" s="581"/>
      <c r="F115" s="581"/>
      <c r="G115" s="581"/>
      <c r="H115" s="581"/>
      <c r="I115" s="582" t="e">
        <f>#REF!</f>
        <v>#REF!</v>
      </c>
      <c r="J115" s="1032" t="e">
        <f>#REF!</f>
        <v>#REF!</v>
      </c>
      <c r="K115" s="1032"/>
      <c r="L115" s="1032"/>
      <c r="M115" s="1032"/>
      <c r="N115" s="450"/>
      <c r="AH115" s="583"/>
      <c r="AI115" s="583"/>
      <c r="AK115" s="583"/>
      <c r="AL115" s="583"/>
    </row>
    <row r="116" spans="1:38" s="524" customFormat="1" hidden="1">
      <c r="A116" s="581" t="e">
        <f>#REF!</f>
        <v>#REF!</v>
      </c>
      <c r="B116" s="581"/>
      <c r="C116" s="581"/>
      <c r="D116" s="581"/>
      <c r="E116" s="581"/>
      <c r="F116" s="581"/>
      <c r="G116" s="581"/>
      <c r="H116" s="581"/>
      <c r="I116" s="582" t="e">
        <f>#REF!</f>
        <v>#REF!</v>
      </c>
      <c r="J116" s="1032" t="e">
        <f>#REF!</f>
        <v>#REF!</v>
      </c>
      <c r="K116" s="1032"/>
      <c r="L116" s="1032"/>
      <c r="M116" s="1032"/>
      <c r="N116" s="450"/>
      <c r="AH116" s="584"/>
      <c r="AI116" s="584"/>
      <c r="AK116" s="583"/>
      <c r="AL116" s="584"/>
    </row>
    <row r="117" spans="1:38" s="524" customFormat="1" ht="20.100000000000001" hidden="1" customHeight="1">
      <c r="A117" s="585"/>
      <c r="B117" s="585"/>
      <c r="C117" s="585"/>
      <c r="D117" s="585"/>
      <c r="E117" s="585"/>
      <c r="F117" s="585"/>
      <c r="G117" s="585"/>
      <c r="H117" s="585"/>
      <c r="I117" s="580" t="e">
        <f>#REF!</f>
        <v>#REF!</v>
      </c>
      <c r="J117" s="1032" t="e">
        <f>#REF!</f>
        <v>#REF!</v>
      </c>
      <c r="K117" s="1032"/>
      <c r="L117" s="1032"/>
      <c r="M117" s="1032"/>
      <c r="N117" s="576"/>
      <c r="AH117" s="584"/>
      <c r="AI117" s="584"/>
      <c r="AK117" s="584"/>
      <c r="AL117" s="584"/>
    </row>
    <row r="118" spans="1:38" s="524" customFormat="1" hidden="1">
      <c r="A118" s="579" t="e">
        <f>#REF!</f>
        <v>#REF!</v>
      </c>
      <c r="B118" s="579"/>
      <c r="C118" s="579"/>
      <c r="D118" s="579"/>
      <c r="E118" s="579"/>
      <c r="F118" s="579"/>
      <c r="G118" s="579"/>
      <c r="H118" s="579"/>
      <c r="I118" s="580" t="e">
        <f>#REF!</f>
        <v>#REF!</v>
      </c>
      <c r="J118" s="1032"/>
      <c r="K118" s="1032"/>
      <c r="L118" s="1032"/>
      <c r="M118" s="1032"/>
      <c r="N118" s="576"/>
      <c r="AH118" s="1032"/>
      <c r="AI118" s="1032"/>
      <c r="AK118" s="1032"/>
      <c r="AL118" s="1032"/>
    </row>
    <row r="119" spans="1:38" s="524" customFormat="1" hidden="1">
      <c r="A119" s="586" t="e">
        <f>#REF!</f>
        <v>#REF!</v>
      </c>
      <c r="B119" s="586"/>
      <c r="C119" s="586"/>
      <c r="D119" s="586"/>
      <c r="E119" s="586"/>
      <c r="F119" s="586"/>
      <c r="G119" s="586"/>
      <c r="H119" s="586"/>
      <c r="I119" s="580" t="e">
        <f>#REF!</f>
        <v>#REF!</v>
      </c>
      <c r="J119" s="1032"/>
      <c r="K119" s="1032"/>
      <c r="L119" s="1032"/>
      <c r="M119" s="1032"/>
      <c r="N119" s="576"/>
      <c r="AH119" s="1032"/>
      <c r="AI119" s="1032"/>
      <c r="AK119" s="1032"/>
      <c r="AL119" s="1032"/>
    </row>
    <row r="120" spans="1:38" s="524" customFormat="1" hidden="1">
      <c r="A120" s="587" t="e">
        <f>#REF!</f>
        <v>#REF!</v>
      </c>
      <c r="B120" s="587"/>
      <c r="C120" s="587"/>
      <c r="D120" s="587"/>
      <c r="E120" s="587"/>
      <c r="F120" s="587"/>
      <c r="G120" s="587"/>
      <c r="H120" s="587"/>
      <c r="I120" s="580" t="e">
        <f>#REF!</f>
        <v>#REF!</v>
      </c>
      <c r="J120" s="1032"/>
      <c r="K120" s="1032"/>
      <c r="L120" s="1032"/>
      <c r="M120" s="1032"/>
      <c r="N120" s="576"/>
      <c r="AH120" s="1032"/>
      <c r="AI120" s="1032"/>
      <c r="AK120" s="1032"/>
      <c r="AL120" s="1032"/>
    </row>
    <row r="121" spans="1:38" s="524" customFormat="1" hidden="1">
      <c r="A121" s="581" t="e">
        <f>#REF!</f>
        <v>#REF!</v>
      </c>
      <c r="B121" s="581"/>
      <c r="C121" s="581"/>
      <c r="D121" s="581"/>
      <c r="E121" s="581"/>
      <c r="F121" s="581"/>
      <c r="G121" s="581"/>
      <c r="H121" s="581"/>
      <c r="I121" s="582" t="e">
        <f>#REF!</f>
        <v>#REF!</v>
      </c>
      <c r="J121" s="1032" t="e">
        <f>#REF!</f>
        <v>#REF!</v>
      </c>
      <c r="K121" s="1032"/>
      <c r="L121" s="1032"/>
      <c r="M121" s="1032"/>
      <c r="N121" s="450"/>
      <c r="AH121" s="584"/>
      <c r="AI121" s="584"/>
      <c r="AK121" s="583"/>
      <c r="AL121" s="584"/>
    </row>
    <row r="122" spans="1:38" s="524" customFormat="1" hidden="1">
      <c r="A122" s="581" t="e">
        <f>#REF!</f>
        <v>#REF!</v>
      </c>
      <c r="B122" s="581"/>
      <c r="C122" s="581"/>
      <c r="D122" s="581"/>
      <c r="E122" s="581"/>
      <c r="F122" s="581"/>
      <c r="G122" s="581"/>
      <c r="H122" s="581"/>
      <c r="I122" s="582" t="e">
        <f>#REF!</f>
        <v>#REF!</v>
      </c>
      <c r="J122" s="1032" t="e">
        <f>#REF!</f>
        <v>#REF!</v>
      </c>
      <c r="K122" s="1032"/>
      <c r="L122" s="1032"/>
      <c r="M122" s="1032"/>
      <c r="N122" s="450"/>
      <c r="AH122" s="584"/>
      <c r="AI122" s="584"/>
      <c r="AK122" s="583"/>
      <c r="AL122" s="584"/>
    </row>
    <row r="123" spans="1:38" s="524" customFormat="1" hidden="1">
      <c r="A123" s="581" t="e">
        <f>#REF!</f>
        <v>#REF!</v>
      </c>
      <c r="B123" s="581"/>
      <c r="C123" s="581"/>
      <c r="D123" s="581"/>
      <c r="E123" s="581"/>
      <c r="F123" s="581"/>
      <c r="G123" s="581"/>
      <c r="H123" s="581"/>
      <c r="I123" s="582" t="e">
        <f>#REF!</f>
        <v>#REF!</v>
      </c>
      <c r="J123" s="1032" t="e">
        <f>#REF!</f>
        <v>#REF!</v>
      </c>
      <c r="K123" s="1032"/>
      <c r="L123" s="1032"/>
      <c r="M123" s="1032"/>
      <c r="N123" s="450"/>
      <c r="AH123" s="584"/>
      <c r="AI123" s="584"/>
      <c r="AK123" s="583"/>
      <c r="AL123" s="584"/>
    </row>
    <row r="124" spans="1:38" s="524" customFormat="1" hidden="1">
      <c r="A124" s="581" t="e">
        <f>#REF!</f>
        <v>#REF!</v>
      </c>
      <c r="B124" s="581"/>
      <c r="C124" s="581"/>
      <c r="D124" s="581"/>
      <c r="E124" s="581"/>
      <c r="F124" s="581"/>
      <c r="G124" s="581"/>
      <c r="H124" s="581"/>
      <c r="I124" s="582" t="e">
        <f>#REF!</f>
        <v>#REF!</v>
      </c>
      <c r="J124" s="1032" t="e">
        <f>#REF!</f>
        <v>#REF!</v>
      </c>
      <c r="K124" s="1032"/>
      <c r="L124" s="1032"/>
      <c r="M124" s="1032"/>
      <c r="N124" s="450"/>
      <c r="AH124" s="584"/>
      <c r="AI124" s="584"/>
      <c r="AK124" s="583"/>
      <c r="AL124" s="584"/>
    </row>
    <row r="125" spans="1:38" s="524" customFormat="1" hidden="1">
      <c r="A125" s="581"/>
      <c r="B125" s="581"/>
      <c r="C125" s="581"/>
      <c r="D125" s="581"/>
      <c r="E125" s="581"/>
      <c r="F125" s="581"/>
      <c r="G125" s="581"/>
      <c r="H125" s="581"/>
      <c r="I125" s="580" t="e">
        <f>#REF!</f>
        <v>#REF!</v>
      </c>
      <c r="J125" s="1032" t="e">
        <f>#REF!</f>
        <v>#REF!</v>
      </c>
      <c r="K125" s="1032"/>
      <c r="L125" s="1032"/>
      <c r="M125" s="1032"/>
      <c r="N125" s="450"/>
      <c r="AH125" s="584"/>
      <c r="AI125" s="584"/>
      <c r="AK125" s="584"/>
      <c r="AL125" s="584"/>
    </row>
    <row r="126" spans="1:38" s="524" customFormat="1" ht="20.100000000000001" hidden="1" customHeight="1">
      <c r="A126" s="587" t="e">
        <f>#REF!</f>
        <v>#REF!</v>
      </c>
      <c r="B126" s="587"/>
      <c r="C126" s="587"/>
      <c r="D126" s="587"/>
      <c r="E126" s="587"/>
      <c r="F126" s="587"/>
      <c r="G126" s="587"/>
      <c r="H126" s="587"/>
      <c r="I126" s="580" t="e">
        <f>#REF!</f>
        <v>#REF!</v>
      </c>
      <c r="J126" s="1032"/>
      <c r="K126" s="1032"/>
      <c r="L126" s="1032"/>
      <c r="M126" s="1032"/>
      <c r="N126" s="450"/>
      <c r="AH126" s="584"/>
      <c r="AI126" s="584"/>
      <c r="AK126" s="584"/>
      <c r="AL126" s="584"/>
    </row>
    <row r="127" spans="1:38" s="524" customFormat="1" hidden="1">
      <c r="A127" s="581" t="e">
        <f>#REF!</f>
        <v>#REF!</v>
      </c>
      <c r="B127" s="581"/>
      <c r="C127" s="581"/>
      <c r="D127" s="581"/>
      <c r="E127" s="581"/>
      <c r="F127" s="581"/>
      <c r="G127" s="581"/>
      <c r="H127" s="581"/>
      <c r="I127" s="582" t="e">
        <f>#REF!</f>
        <v>#REF!</v>
      </c>
      <c r="J127" s="1032" t="e">
        <f>#REF!</f>
        <v>#REF!</v>
      </c>
      <c r="K127" s="1032"/>
      <c r="L127" s="1032"/>
      <c r="M127" s="1032"/>
      <c r="N127" s="450"/>
      <c r="AH127" s="584"/>
      <c r="AI127" s="584"/>
      <c r="AK127" s="583"/>
      <c r="AL127" s="584"/>
    </row>
    <row r="128" spans="1:38" s="524" customFormat="1" hidden="1">
      <c r="A128" s="581" t="e">
        <f>#REF!</f>
        <v>#REF!</v>
      </c>
      <c r="B128" s="581"/>
      <c r="C128" s="581"/>
      <c r="D128" s="581"/>
      <c r="E128" s="581"/>
      <c r="F128" s="581"/>
      <c r="G128" s="581"/>
      <c r="H128" s="581"/>
      <c r="I128" s="582" t="e">
        <f>#REF!</f>
        <v>#REF!</v>
      </c>
      <c r="J128" s="1032" t="e">
        <f>#REF!</f>
        <v>#REF!</v>
      </c>
      <c r="K128" s="1032"/>
      <c r="L128" s="1032"/>
      <c r="M128" s="1032"/>
      <c r="N128" s="450"/>
      <c r="AH128" s="584"/>
      <c r="AI128" s="584"/>
      <c r="AK128" s="583"/>
      <c r="AL128" s="584"/>
    </row>
    <row r="129" spans="1:38" s="524" customFormat="1" ht="20.100000000000001" hidden="1" customHeight="1">
      <c r="A129" s="581" t="e">
        <f>#REF!</f>
        <v>#REF!</v>
      </c>
      <c r="B129" s="581"/>
      <c r="C129" s="581"/>
      <c r="D129" s="581"/>
      <c r="E129" s="581"/>
      <c r="F129" s="581"/>
      <c r="G129" s="581"/>
      <c r="H129" s="581"/>
      <c r="I129" s="582" t="e">
        <f>#REF!</f>
        <v>#REF!</v>
      </c>
      <c r="J129" s="1032" t="e">
        <f>#REF!</f>
        <v>#REF!</v>
      </c>
      <c r="K129" s="1032"/>
      <c r="L129" s="1032"/>
      <c r="M129" s="1032"/>
      <c r="N129" s="450"/>
      <c r="AH129" s="584"/>
      <c r="AI129" s="584"/>
      <c r="AK129" s="583"/>
      <c r="AL129" s="584"/>
    </row>
    <row r="130" spans="1:38" s="524" customFormat="1" hidden="1">
      <c r="A130" s="581" t="e">
        <f>#REF!</f>
        <v>#REF!</v>
      </c>
      <c r="B130" s="581"/>
      <c r="C130" s="581"/>
      <c r="D130" s="581"/>
      <c r="E130" s="581"/>
      <c r="F130" s="581"/>
      <c r="G130" s="581"/>
      <c r="H130" s="581"/>
      <c r="I130" s="582" t="e">
        <f>#REF!</f>
        <v>#REF!</v>
      </c>
      <c r="J130" s="1032" t="e">
        <f>#REF!</f>
        <v>#REF!</v>
      </c>
      <c r="K130" s="1032"/>
      <c r="L130" s="1032"/>
      <c r="M130" s="1032"/>
      <c r="N130" s="450"/>
      <c r="AH130" s="584"/>
      <c r="AI130" s="584"/>
      <c r="AK130" s="583"/>
      <c r="AL130" s="584"/>
    </row>
    <row r="131" spans="1:38" s="589" customFormat="1" ht="20.100000000000001" hidden="1" customHeight="1">
      <c r="A131" s="588"/>
      <c r="B131" s="588"/>
      <c r="C131" s="588"/>
      <c r="D131" s="588"/>
      <c r="E131" s="588"/>
      <c r="F131" s="588"/>
      <c r="G131" s="588"/>
      <c r="H131" s="588"/>
      <c r="I131" s="580" t="e">
        <f>#REF!</f>
        <v>#REF!</v>
      </c>
      <c r="J131" s="1032" t="e">
        <f>#REF!</f>
        <v>#REF!</v>
      </c>
      <c r="K131" s="1032"/>
      <c r="L131" s="1032"/>
      <c r="M131" s="1032"/>
      <c r="N131" s="450"/>
      <c r="AH131" s="584"/>
      <c r="AI131" s="584"/>
      <c r="AK131" s="584"/>
      <c r="AL131" s="584"/>
    </row>
    <row r="132" spans="1:38" s="524" customFormat="1" ht="24" hidden="1" customHeight="1">
      <c r="A132" s="587" t="e">
        <f>#REF!</f>
        <v>#REF!</v>
      </c>
      <c r="B132" s="587"/>
      <c r="C132" s="587"/>
      <c r="D132" s="587"/>
      <c r="E132" s="587"/>
      <c r="F132" s="587"/>
      <c r="G132" s="587"/>
      <c r="H132" s="587"/>
      <c r="I132" s="580" t="e">
        <f>#REF!</f>
        <v>#REF!</v>
      </c>
      <c r="J132" s="1032"/>
      <c r="K132" s="1032"/>
      <c r="L132" s="1032"/>
      <c r="M132" s="1032"/>
      <c r="N132" s="450"/>
      <c r="AH132" s="584"/>
      <c r="AI132" s="584"/>
      <c r="AK132" s="584"/>
      <c r="AL132" s="584"/>
    </row>
    <row r="133" spans="1:38" s="524" customFormat="1" hidden="1">
      <c r="A133" s="581" t="e">
        <f>#REF!</f>
        <v>#REF!</v>
      </c>
      <c r="B133" s="581"/>
      <c r="C133" s="581"/>
      <c r="D133" s="581"/>
      <c r="E133" s="581"/>
      <c r="F133" s="581"/>
      <c r="G133" s="581"/>
      <c r="H133" s="581"/>
      <c r="I133" s="582" t="e">
        <f>#REF!</f>
        <v>#REF!</v>
      </c>
      <c r="J133" s="1032" t="e">
        <f>#REF!</f>
        <v>#REF!</v>
      </c>
      <c r="K133" s="1032"/>
      <c r="L133" s="1032"/>
      <c r="M133" s="1032"/>
      <c r="N133" s="450"/>
      <c r="AH133" s="584"/>
      <c r="AI133" s="584"/>
      <c r="AK133" s="583"/>
      <c r="AL133" s="584"/>
    </row>
    <row r="134" spans="1:38" s="524" customFormat="1" hidden="1">
      <c r="A134" s="581" t="e">
        <f>#REF!</f>
        <v>#REF!</v>
      </c>
      <c r="B134" s="581"/>
      <c r="C134" s="581"/>
      <c r="D134" s="581"/>
      <c r="E134" s="581"/>
      <c r="F134" s="581"/>
      <c r="G134" s="581"/>
      <c r="H134" s="581"/>
      <c r="I134" s="582" t="e">
        <f>#REF!</f>
        <v>#REF!</v>
      </c>
      <c r="J134" s="1032" t="e">
        <f>#REF!</f>
        <v>#REF!</v>
      </c>
      <c r="K134" s="1032"/>
      <c r="L134" s="1032"/>
      <c r="M134" s="1032"/>
      <c r="N134" s="450"/>
      <c r="AH134" s="584"/>
      <c r="AI134" s="584"/>
      <c r="AK134" s="583"/>
      <c r="AL134" s="584"/>
    </row>
    <row r="135" spans="1:38" s="524" customFormat="1" ht="33" hidden="1" customHeight="1">
      <c r="A135" s="581" t="e">
        <f>#REF!</f>
        <v>#REF!</v>
      </c>
      <c r="B135" s="581"/>
      <c r="C135" s="581"/>
      <c r="D135" s="581"/>
      <c r="E135" s="581"/>
      <c r="F135" s="581"/>
      <c r="G135" s="581"/>
      <c r="H135" s="581"/>
      <c r="I135" s="582" t="e">
        <f>#REF!</f>
        <v>#REF!</v>
      </c>
      <c r="J135" s="1032" t="e">
        <f>#REF!</f>
        <v>#REF!</v>
      </c>
      <c r="K135" s="1032"/>
      <c r="L135" s="1032"/>
      <c r="M135" s="1032"/>
      <c r="N135" s="450"/>
      <c r="AH135" s="584"/>
      <c r="AI135" s="584"/>
      <c r="AK135" s="583"/>
      <c r="AL135" s="584"/>
    </row>
    <row r="136" spans="1:38" s="589" customFormat="1" ht="20.100000000000001" hidden="1" customHeight="1">
      <c r="A136" s="581"/>
      <c r="B136" s="581"/>
      <c r="C136" s="581"/>
      <c r="D136" s="581"/>
      <c r="E136" s="581"/>
      <c r="F136" s="581"/>
      <c r="G136" s="581"/>
      <c r="H136" s="581"/>
      <c r="I136" s="580" t="e">
        <f>#REF!</f>
        <v>#REF!</v>
      </c>
      <c r="J136" s="1032" t="e">
        <f>#REF!</f>
        <v>#REF!</v>
      </c>
      <c r="K136" s="1032"/>
      <c r="L136" s="1032"/>
      <c r="M136" s="1032"/>
      <c r="N136" s="450"/>
      <c r="AH136" s="584"/>
      <c r="AI136" s="584"/>
      <c r="AK136" s="584"/>
      <c r="AL136" s="584"/>
    </row>
    <row r="137" spans="1:38" s="524" customFormat="1" ht="20.100000000000001" hidden="1" customHeight="1">
      <c r="A137" s="587" t="e">
        <f>#REF!</f>
        <v>#REF!</v>
      </c>
      <c r="B137" s="587"/>
      <c r="C137" s="587"/>
      <c r="D137" s="587"/>
      <c r="E137" s="587"/>
      <c r="F137" s="587"/>
      <c r="G137" s="587"/>
      <c r="H137" s="587"/>
      <c r="I137" s="580" t="e">
        <f>#REF!</f>
        <v>#REF!</v>
      </c>
      <c r="J137" s="1032"/>
      <c r="K137" s="1032"/>
      <c r="L137" s="1032"/>
      <c r="M137" s="1032"/>
      <c r="N137" s="450"/>
      <c r="AH137" s="584"/>
      <c r="AI137" s="584"/>
      <c r="AK137" s="584"/>
      <c r="AL137" s="584"/>
    </row>
    <row r="138" spans="1:38" s="524" customFormat="1" hidden="1">
      <c r="A138" s="581" t="e">
        <f>#REF!</f>
        <v>#REF!</v>
      </c>
      <c r="B138" s="581"/>
      <c r="C138" s="581"/>
      <c r="D138" s="581"/>
      <c r="E138" s="581"/>
      <c r="F138" s="581"/>
      <c r="G138" s="581"/>
      <c r="H138" s="581"/>
      <c r="I138" s="582" t="e">
        <f>#REF!</f>
        <v>#REF!</v>
      </c>
      <c r="J138" s="1032" t="e">
        <f>#REF!</f>
        <v>#REF!</v>
      </c>
      <c r="K138" s="1032"/>
      <c r="L138" s="1032"/>
      <c r="M138" s="1032"/>
      <c r="N138" s="450"/>
      <c r="AH138" s="584"/>
      <c r="AI138" s="584"/>
      <c r="AK138" s="583"/>
      <c r="AL138" s="584"/>
    </row>
    <row r="139" spans="1:38" s="524" customFormat="1" hidden="1">
      <c r="A139" s="581" t="e">
        <f>#REF!</f>
        <v>#REF!</v>
      </c>
      <c r="B139" s="581"/>
      <c r="C139" s="581"/>
      <c r="D139" s="581"/>
      <c r="E139" s="581"/>
      <c r="F139" s="581"/>
      <c r="G139" s="581"/>
      <c r="H139" s="581"/>
      <c r="I139" s="582" t="e">
        <f>#REF!</f>
        <v>#REF!</v>
      </c>
      <c r="J139" s="1032" t="e">
        <f>#REF!</f>
        <v>#REF!</v>
      </c>
      <c r="K139" s="1032"/>
      <c r="L139" s="1032"/>
      <c r="M139" s="1032"/>
      <c r="N139" s="450"/>
      <c r="AH139" s="584"/>
      <c r="AI139" s="584"/>
      <c r="AK139" s="583"/>
      <c r="AL139" s="584"/>
    </row>
    <row r="140" spans="1:38" s="524" customFormat="1" hidden="1">
      <c r="A140" s="581" t="e">
        <f>#REF!</f>
        <v>#REF!</v>
      </c>
      <c r="B140" s="581"/>
      <c r="C140" s="581"/>
      <c r="D140" s="581"/>
      <c r="E140" s="581"/>
      <c r="F140" s="581"/>
      <c r="G140" s="581"/>
      <c r="H140" s="581"/>
      <c r="I140" s="582" t="e">
        <f>#REF!</f>
        <v>#REF!</v>
      </c>
      <c r="J140" s="1032" t="e">
        <f>#REF!</f>
        <v>#REF!</v>
      </c>
      <c r="K140" s="1032"/>
      <c r="L140" s="1032"/>
      <c r="M140" s="1032"/>
      <c r="N140" s="450"/>
      <c r="AH140" s="584"/>
      <c r="AI140" s="584"/>
      <c r="AK140" s="583"/>
      <c r="AL140" s="584"/>
    </row>
    <row r="141" spans="1:38" s="524" customFormat="1" hidden="1">
      <c r="A141" s="581"/>
      <c r="B141" s="581"/>
      <c r="C141" s="581"/>
      <c r="D141" s="581"/>
      <c r="E141" s="581"/>
      <c r="F141" s="581"/>
      <c r="G141" s="581"/>
      <c r="H141" s="581"/>
      <c r="I141" s="580" t="e">
        <f>#REF!</f>
        <v>#REF!</v>
      </c>
      <c r="J141" s="1032" t="e">
        <f>#REF!</f>
        <v>#REF!</v>
      </c>
      <c r="K141" s="1032"/>
      <c r="L141" s="1032"/>
      <c r="M141" s="1032"/>
      <c r="N141" s="450"/>
      <c r="AH141" s="584"/>
      <c r="AI141" s="584"/>
      <c r="AK141" s="584"/>
      <c r="AL141" s="584"/>
    </row>
    <row r="142" spans="1:38" s="524" customFormat="1" ht="20.100000000000001" hidden="1" customHeight="1">
      <c r="A142" s="587" t="e">
        <f>#REF!</f>
        <v>#REF!</v>
      </c>
      <c r="B142" s="587"/>
      <c r="C142" s="587"/>
      <c r="D142" s="587"/>
      <c r="E142" s="587"/>
      <c r="F142" s="587"/>
      <c r="G142" s="587"/>
      <c r="H142" s="587"/>
      <c r="I142" s="580" t="e">
        <f>#REF!</f>
        <v>#REF!</v>
      </c>
      <c r="J142" s="1032"/>
      <c r="K142" s="1032"/>
      <c r="L142" s="1032"/>
      <c r="M142" s="1032"/>
      <c r="N142" s="450"/>
      <c r="AH142" s="584"/>
      <c r="AI142" s="584"/>
      <c r="AK142" s="584"/>
      <c r="AL142" s="584"/>
    </row>
    <row r="143" spans="1:38" s="524" customFormat="1" hidden="1">
      <c r="A143" s="581" t="e">
        <f>#REF!</f>
        <v>#REF!</v>
      </c>
      <c r="B143" s="581"/>
      <c r="C143" s="581"/>
      <c r="D143" s="581"/>
      <c r="E143" s="581"/>
      <c r="F143" s="581"/>
      <c r="G143" s="581"/>
      <c r="H143" s="581"/>
      <c r="I143" s="582" t="e">
        <f>#REF!</f>
        <v>#REF!</v>
      </c>
      <c r="J143" s="1032" t="e">
        <f>#REF!</f>
        <v>#REF!</v>
      </c>
      <c r="K143" s="1032"/>
      <c r="L143" s="1032"/>
      <c r="M143" s="1032"/>
      <c r="N143" s="450"/>
      <c r="AH143" s="584"/>
      <c r="AI143" s="584"/>
      <c r="AK143" s="583"/>
      <c r="AL143" s="584"/>
    </row>
    <row r="144" spans="1:38" s="524" customFormat="1" hidden="1">
      <c r="A144" s="581" t="e">
        <f>#REF!</f>
        <v>#REF!</v>
      </c>
      <c r="B144" s="581"/>
      <c r="C144" s="581"/>
      <c r="D144" s="581"/>
      <c r="E144" s="581"/>
      <c r="F144" s="581"/>
      <c r="G144" s="581"/>
      <c r="H144" s="581"/>
      <c r="I144" s="582" t="e">
        <f>#REF!</f>
        <v>#REF!</v>
      </c>
      <c r="J144" s="1032" t="e">
        <f>#REF!</f>
        <v>#REF!</v>
      </c>
      <c r="K144" s="1032"/>
      <c r="L144" s="1032"/>
      <c r="M144" s="1032"/>
      <c r="N144" s="450"/>
      <c r="AH144" s="584"/>
      <c r="AI144" s="584"/>
      <c r="AK144" s="583"/>
      <c r="AL144" s="584"/>
    </row>
    <row r="145" spans="1:38" s="524" customFormat="1" hidden="1">
      <c r="A145" s="581" t="e">
        <f>#REF!</f>
        <v>#REF!</v>
      </c>
      <c r="B145" s="581"/>
      <c r="C145" s="581"/>
      <c r="D145" s="581"/>
      <c r="E145" s="581"/>
      <c r="F145" s="581"/>
      <c r="G145" s="581"/>
      <c r="H145" s="581"/>
      <c r="I145" s="582" t="e">
        <f>#REF!</f>
        <v>#REF!</v>
      </c>
      <c r="J145" s="1032" t="e">
        <f>#REF!</f>
        <v>#REF!</v>
      </c>
      <c r="K145" s="1032"/>
      <c r="L145" s="1032"/>
      <c r="M145" s="1032"/>
      <c r="N145" s="450"/>
      <c r="AH145" s="584"/>
      <c r="AI145" s="584"/>
      <c r="AK145" s="583"/>
      <c r="AL145" s="584"/>
    </row>
    <row r="146" spans="1:38" s="524" customFormat="1" hidden="1">
      <c r="A146" s="581" t="e">
        <f>#REF!</f>
        <v>#REF!</v>
      </c>
      <c r="B146" s="581"/>
      <c r="C146" s="581"/>
      <c r="D146" s="581"/>
      <c r="E146" s="581"/>
      <c r="F146" s="581"/>
      <c r="G146" s="581"/>
      <c r="H146" s="581"/>
      <c r="I146" s="582" t="e">
        <f>#REF!</f>
        <v>#REF!</v>
      </c>
      <c r="J146" s="1032" t="e">
        <f>#REF!</f>
        <v>#REF!</v>
      </c>
      <c r="K146" s="1032"/>
      <c r="L146" s="1032"/>
      <c r="M146" s="1032"/>
      <c r="N146" s="450"/>
      <c r="AH146" s="584"/>
      <c r="AI146" s="584"/>
      <c r="AK146" s="583"/>
      <c r="AL146" s="584"/>
    </row>
    <row r="147" spans="1:38" s="589" customFormat="1" ht="20.100000000000001" hidden="1" customHeight="1">
      <c r="A147" s="581"/>
      <c r="B147" s="581"/>
      <c r="C147" s="581"/>
      <c r="D147" s="581"/>
      <c r="E147" s="581"/>
      <c r="F147" s="581"/>
      <c r="G147" s="581"/>
      <c r="H147" s="581"/>
      <c r="I147" s="580" t="e">
        <f>#REF!</f>
        <v>#REF!</v>
      </c>
      <c r="J147" s="1032" t="e">
        <f>#REF!</f>
        <v>#REF!</v>
      </c>
      <c r="K147" s="1032"/>
      <c r="L147" s="1032"/>
      <c r="M147" s="1032"/>
      <c r="N147" s="450"/>
      <c r="AH147" s="584"/>
      <c r="AI147" s="584"/>
      <c r="AK147" s="584"/>
      <c r="AL147" s="584"/>
    </row>
    <row r="148" spans="1:38" s="524" customFormat="1" ht="20.100000000000001" hidden="1" customHeight="1">
      <c r="A148" s="590"/>
      <c r="B148" s="590"/>
      <c r="C148" s="590"/>
      <c r="D148" s="590"/>
      <c r="E148" s="590"/>
      <c r="F148" s="590"/>
      <c r="G148" s="590"/>
      <c r="H148" s="590"/>
      <c r="I148" s="580" t="e">
        <f>#REF!</f>
        <v>#REF!</v>
      </c>
      <c r="J148" s="1032" t="e">
        <f>#REF!</f>
        <v>#REF!</v>
      </c>
      <c r="K148" s="1032"/>
      <c r="L148" s="1032"/>
      <c r="M148" s="1032"/>
      <c r="N148" s="450"/>
      <c r="AH148" s="584"/>
      <c r="AI148" s="584"/>
      <c r="AK148" s="584"/>
      <c r="AL148" s="584"/>
    </row>
    <row r="149" spans="1:38" s="524" customFormat="1" hidden="1">
      <c r="A149" s="590"/>
      <c r="B149" s="590"/>
      <c r="C149" s="590"/>
      <c r="D149" s="590"/>
      <c r="E149" s="590"/>
      <c r="F149" s="590"/>
      <c r="G149" s="590"/>
      <c r="H149" s="590"/>
      <c r="I149" s="580"/>
      <c r="J149" s="1032"/>
      <c r="K149" s="1032"/>
      <c r="L149" s="1032"/>
      <c r="M149" s="1032"/>
      <c r="N149" s="450"/>
      <c r="AH149" s="584"/>
      <c r="AI149" s="584"/>
      <c r="AK149" s="584"/>
      <c r="AL149" s="584"/>
    </row>
    <row r="150" spans="1:38" s="524" customFormat="1" ht="20.100000000000001" hidden="1" customHeight="1">
      <c r="A150" s="586" t="e">
        <f>#REF!</f>
        <v>#REF!</v>
      </c>
      <c r="B150" s="586"/>
      <c r="C150" s="586"/>
      <c r="D150" s="586"/>
      <c r="E150" s="586"/>
      <c r="F150" s="586"/>
      <c r="G150" s="586"/>
      <c r="H150" s="586"/>
      <c r="I150" s="580" t="e">
        <f>#REF!</f>
        <v>#REF!</v>
      </c>
      <c r="J150" s="1032"/>
      <c r="K150" s="1032"/>
      <c r="L150" s="1032"/>
      <c r="M150" s="1032"/>
      <c r="N150" s="450"/>
      <c r="AH150" s="584"/>
      <c r="AI150" s="584"/>
      <c r="AK150" s="584"/>
      <c r="AL150" s="584"/>
    </row>
    <row r="151" spans="1:38" s="524" customFormat="1" ht="30" hidden="1" customHeight="1">
      <c r="A151" s="587" t="e">
        <f>#REF!</f>
        <v>#REF!</v>
      </c>
      <c r="B151" s="587"/>
      <c r="C151" s="587"/>
      <c r="D151" s="587"/>
      <c r="E151" s="587"/>
      <c r="F151" s="587"/>
      <c r="G151" s="587"/>
      <c r="H151" s="587"/>
      <c r="I151" s="580" t="e">
        <f>#REF!</f>
        <v>#REF!</v>
      </c>
      <c r="J151" s="1032"/>
      <c r="K151" s="1032"/>
      <c r="L151" s="1032"/>
      <c r="M151" s="1032"/>
      <c r="N151" s="450"/>
      <c r="AH151" s="584"/>
      <c r="AI151" s="584"/>
      <c r="AK151" s="584"/>
      <c r="AL151" s="584"/>
    </row>
    <row r="152" spans="1:38" s="524" customFormat="1" hidden="1">
      <c r="A152" s="581" t="e">
        <f>#REF!</f>
        <v>#REF!</v>
      </c>
      <c r="B152" s="581"/>
      <c r="C152" s="581"/>
      <c r="D152" s="581"/>
      <c r="E152" s="581"/>
      <c r="F152" s="581"/>
      <c r="G152" s="581"/>
      <c r="H152" s="581"/>
      <c r="I152" s="582" t="e">
        <f>#REF!</f>
        <v>#REF!</v>
      </c>
      <c r="J152" s="1032" t="e">
        <f>#REF!</f>
        <v>#REF!</v>
      </c>
      <c r="K152" s="1032"/>
      <c r="L152" s="1032"/>
      <c r="M152" s="1032"/>
      <c r="N152" s="450"/>
      <c r="AH152" s="584"/>
      <c r="AI152" s="584"/>
      <c r="AK152" s="583"/>
      <c r="AL152" s="584"/>
    </row>
    <row r="153" spans="1:38" s="524" customFormat="1" hidden="1">
      <c r="A153" s="581" t="e">
        <f>#REF!</f>
        <v>#REF!</v>
      </c>
      <c r="B153" s="581"/>
      <c r="C153" s="581"/>
      <c r="D153" s="581"/>
      <c r="E153" s="581"/>
      <c r="F153" s="581"/>
      <c r="G153" s="581"/>
      <c r="H153" s="581"/>
      <c r="I153" s="582" t="e">
        <f>#REF!</f>
        <v>#REF!</v>
      </c>
      <c r="J153" s="1032" t="e">
        <f>#REF!</f>
        <v>#REF!</v>
      </c>
      <c r="K153" s="1032"/>
      <c r="L153" s="1032"/>
      <c r="M153" s="1032"/>
      <c r="N153" s="450"/>
      <c r="AH153" s="584"/>
      <c r="AI153" s="584"/>
      <c r="AK153" s="583"/>
      <c r="AL153" s="584"/>
    </row>
    <row r="154" spans="1:38" s="524" customFormat="1" hidden="1">
      <c r="A154" s="581" t="e">
        <f>#REF!</f>
        <v>#REF!</v>
      </c>
      <c r="B154" s="581"/>
      <c r="C154" s="581"/>
      <c r="D154" s="581"/>
      <c r="E154" s="581"/>
      <c r="F154" s="581"/>
      <c r="G154" s="581"/>
      <c r="H154" s="581"/>
      <c r="I154" s="582" t="e">
        <f>#REF!</f>
        <v>#REF!</v>
      </c>
      <c r="J154" s="1032" t="e">
        <f>#REF!</f>
        <v>#REF!</v>
      </c>
      <c r="K154" s="1032"/>
      <c r="L154" s="1032"/>
      <c r="M154" s="1032"/>
      <c r="N154" s="450"/>
      <c r="AH154" s="584"/>
      <c r="AI154" s="584"/>
      <c r="AK154" s="583"/>
      <c r="AL154" s="584"/>
    </row>
    <row r="155" spans="1:38" s="524" customFormat="1" ht="20.100000000000001" hidden="1" customHeight="1">
      <c r="A155" s="591"/>
      <c r="B155" s="591"/>
      <c r="C155" s="591"/>
      <c r="D155" s="591"/>
      <c r="E155" s="591"/>
      <c r="F155" s="591"/>
      <c r="G155" s="591"/>
      <c r="H155" s="591"/>
      <c r="I155" s="580" t="e">
        <f>#REF!</f>
        <v>#REF!</v>
      </c>
      <c r="J155" s="1032" t="e">
        <f>#REF!</f>
        <v>#REF!</v>
      </c>
      <c r="K155" s="1032"/>
      <c r="L155" s="1032"/>
      <c r="M155" s="1032"/>
      <c r="N155" s="450"/>
      <c r="AH155" s="584"/>
      <c r="AI155" s="584"/>
      <c r="AK155" s="584"/>
      <c r="AL155" s="584"/>
    </row>
    <row r="156" spans="1:38" s="524" customFormat="1" ht="20.100000000000001" hidden="1" customHeight="1">
      <c r="A156" s="590"/>
      <c r="B156" s="590"/>
      <c r="C156" s="590"/>
      <c r="D156" s="590"/>
      <c r="E156" s="590"/>
      <c r="F156" s="590"/>
      <c r="G156" s="590"/>
      <c r="H156" s="590"/>
      <c r="I156" s="580" t="e">
        <f>#REF!</f>
        <v>#REF!</v>
      </c>
      <c r="J156" s="1032" t="e">
        <f>#REF!</f>
        <v>#REF!</v>
      </c>
      <c r="K156" s="1032"/>
      <c r="L156" s="1032"/>
      <c r="M156" s="1032"/>
      <c r="N156" s="450"/>
      <c r="AH156" s="584"/>
      <c r="AI156" s="584"/>
      <c r="AK156" s="584"/>
      <c r="AL156" s="584"/>
    </row>
    <row r="157" spans="1:38" s="524" customFormat="1" ht="20.100000000000001" hidden="1" customHeight="1">
      <c r="A157" s="579" t="e">
        <f>#REF!</f>
        <v>#REF!</v>
      </c>
      <c r="B157" s="579"/>
      <c r="C157" s="579"/>
      <c r="D157" s="579"/>
      <c r="E157" s="579"/>
      <c r="F157" s="579"/>
      <c r="G157" s="579"/>
      <c r="H157" s="579"/>
      <c r="I157" s="580" t="e">
        <f>#REF!</f>
        <v>#REF!</v>
      </c>
      <c r="J157" s="1032"/>
      <c r="K157" s="1032"/>
      <c r="L157" s="1032"/>
      <c r="M157" s="1032"/>
      <c r="N157" s="450"/>
      <c r="AH157" s="584"/>
      <c r="AI157" s="584"/>
      <c r="AK157" s="584"/>
      <c r="AL157" s="584"/>
    </row>
    <row r="158" spans="1:38" s="524" customFormat="1" ht="30" hidden="1" customHeight="1">
      <c r="A158" s="586" t="e">
        <f>#REF!</f>
        <v>#REF!</v>
      </c>
      <c r="B158" s="586"/>
      <c r="C158" s="586"/>
      <c r="D158" s="586"/>
      <c r="E158" s="586"/>
      <c r="F158" s="586"/>
      <c r="G158" s="586"/>
      <c r="H158" s="586"/>
      <c r="I158" s="580" t="e">
        <f>#REF!</f>
        <v>#REF!</v>
      </c>
      <c r="J158" s="1032"/>
      <c r="K158" s="1032"/>
      <c r="L158" s="1032"/>
      <c r="M158" s="1032"/>
      <c r="N158" s="450"/>
      <c r="AH158" s="584"/>
      <c r="AI158" s="584"/>
      <c r="AK158" s="584"/>
      <c r="AL158" s="584"/>
    </row>
    <row r="159" spans="1:38" s="524" customFormat="1" ht="20.100000000000001" hidden="1" customHeight="1">
      <c r="A159" s="581" t="e">
        <f>#REF!</f>
        <v>#REF!</v>
      </c>
      <c r="B159" s="581"/>
      <c r="C159" s="581"/>
      <c r="D159" s="581"/>
      <c r="E159" s="581"/>
      <c r="F159" s="581"/>
      <c r="G159" s="581"/>
      <c r="H159" s="581"/>
      <c r="I159" s="582" t="e">
        <f>#REF!</f>
        <v>#REF!</v>
      </c>
      <c r="J159" s="1032" t="e">
        <f>#REF!</f>
        <v>#REF!</v>
      </c>
      <c r="K159" s="1032"/>
      <c r="L159" s="1032"/>
      <c r="M159" s="1032"/>
      <c r="N159" s="450"/>
      <c r="AH159" s="584"/>
      <c r="AI159" s="584"/>
      <c r="AK159" s="583"/>
      <c r="AL159" s="584"/>
    </row>
    <row r="160" spans="1:38" s="524" customFormat="1" ht="20.100000000000001" hidden="1" customHeight="1">
      <c r="A160" s="581" t="e">
        <f>#REF!</f>
        <v>#REF!</v>
      </c>
      <c r="B160" s="581"/>
      <c r="C160" s="581"/>
      <c r="D160" s="581"/>
      <c r="E160" s="581"/>
      <c r="F160" s="581"/>
      <c r="G160" s="581"/>
      <c r="H160" s="581"/>
      <c r="I160" s="582" t="e">
        <f>#REF!</f>
        <v>#REF!</v>
      </c>
      <c r="J160" s="1032" t="e">
        <f>#REF!</f>
        <v>#REF!</v>
      </c>
      <c r="K160" s="1032"/>
      <c r="L160" s="1032"/>
      <c r="M160" s="1032"/>
      <c r="N160" s="450"/>
      <c r="AH160" s="584"/>
      <c r="AI160" s="584"/>
      <c r="AK160" s="583"/>
      <c r="AL160" s="584"/>
    </row>
    <row r="161" spans="1:38" s="524" customFormat="1" ht="20.100000000000001" hidden="1" customHeight="1">
      <c r="A161" s="581" t="e">
        <f>#REF!</f>
        <v>#REF!</v>
      </c>
      <c r="B161" s="581"/>
      <c r="C161" s="581"/>
      <c r="D161" s="581"/>
      <c r="E161" s="581"/>
      <c r="F161" s="581"/>
      <c r="G161" s="581"/>
      <c r="H161" s="581"/>
      <c r="I161" s="582" t="e">
        <f>#REF!</f>
        <v>#REF!</v>
      </c>
      <c r="J161" s="1032" t="e">
        <f>#REF!</f>
        <v>#REF!</v>
      </c>
      <c r="K161" s="1032"/>
      <c r="L161" s="1032"/>
      <c r="M161" s="1032"/>
      <c r="N161" s="450"/>
      <c r="AH161" s="584"/>
      <c r="AI161" s="584"/>
      <c r="AK161" s="583"/>
      <c r="AL161" s="584"/>
    </row>
    <row r="162" spans="1:38" s="524" customFormat="1" ht="20.100000000000001" hidden="1" customHeight="1">
      <c r="A162" s="581" t="e">
        <f>#REF!</f>
        <v>#REF!</v>
      </c>
      <c r="B162" s="581"/>
      <c r="C162" s="581"/>
      <c r="D162" s="581"/>
      <c r="E162" s="581"/>
      <c r="F162" s="581"/>
      <c r="G162" s="581"/>
      <c r="H162" s="581"/>
      <c r="I162" s="582" t="e">
        <f>#REF!</f>
        <v>#REF!</v>
      </c>
      <c r="J162" s="1032" t="e">
        <f>#REF!</f>
        <v>#REF!</v>
      </c>
      <c r="K162" s="1032"/>
      <c r="L162" s="1032"/>
      <c r="M162" s="1032"/>
      <c r="N162" s="450"/>
      <c r="AH162" s="584"/>
      <c r="AI162" s="584"/>
      <c r="AK162" s="583"/>
      <c r="AL162" s="584"/>
    </row>
    <row r="163" spans="1:38" s="524" customFormat="1" ht="20.100000000000001" hidden="1" customHeight="1">
      <c r="A163" s="581" t="e">
        <f>#REF!</f>
        <v>#REF!</v>
      </c>
      <c r="B163" s="581"/>
      <c r="C163" s="581"/>
      <c r="D163" s="581"/>
      <c r="E163" s="581"/>
      <c r="F163" s="581"/>
      <c r="G163" s="581"/>
      <c r="H163" s="581"/>
      <c r="I163" s="582" t="e">
        <f>#REF!</f>
        <v>#REF!</v>
      </c>
      <c r="J163" s="1032" t="e">
        <f>#REF!</f>
        <v>#REF!</v>
      </c>
      <c r="K163" s="1032"/>
      <c r="L163" s="1032"/>
      <c r="M163" s="1032"/>
      <c r="N163" s="450"/>
      <c r="AH163" s="584"/>
      <c r="AI163" s="584"/>
      <c r="AK163" s="583"/>
      <c r="AL163" s="584"/>
    </row>
    <row r="164" spans="1:38" s="524" customFormat="1" ht="20.100000000000001" hidden="1" customHeight="1">
      <c r="A164" s="585"/>
      <c r="B164" s="585"/>
      <c r="C164" s="585"/>
      <c r="D164" s="585"/>
      <c r="E164" s="585"/>
      <c r="F164" s="585"/>
      <c r="G164" s="585"/>
      <c r="H164" s="585"/>
      <c r="I164" s="580" t="e">
        <f>#REF!</f>
        <v>#REF!</v>
      </c>
      <c r="J164" s="1032" t="e">
        <f>#REF!</f>
        <v>#REF!</v>
      </c>
      <c r="K164" s="1032"/>
      <c r="L164" s="1032"/>
      <c r="M164" s="1032"/>
      <c r="N164" s="450"/>
      <c r="AH164" s="584"/>
      <c r="AI164" s="584"/>
      <c r="AK164" s="584"/>
      <c r="AL164" s="584"/>
    </row>
    <row r="165" spans="1:38" s="524" customFormat="1" ht="20.100000000000001" hidden="1" customHeight="1">
      <c r="A165" s="586" t="e">
        <f>#REF!</f>
        <v>#REF!</v>
      </c>
      <c r="B165" s="586"/>
      <c r="C165" s="586"/>
      <c r="D165" s="586"/>
      <c r="E165" s="586"/>
      <c r="F165" s="586"/>
      <c r="G165" s="586"/>
      <c r="H165" s="586"/>
      <c r="I165" s="580" t="e">
        <f>#REF!</f>
        <v>#REF!</v>
      </c>
      <c r="J165" s="1032"/>
      <c r="K165" s="1032"/>
      <c r="L165" s="1032"/>
      <c r="M165" s="1032"/>
      <c r="N165" s="450"/>
      <c r="AH165" s="584"/>
      <c r="AI165" s="584"/>
      <c r="AK165" s="584"/>
      <c r="AL165" s="584"/>
    </row>
    <row r="166" spans="1:38" s="524" customFormat="1" ht="20.100000000000001" hidden="1" customHeight="1">
      <c r="A166" s="581" t="e">
        <f>#REF!</f>
        <v>#REF!</v>
      </c>
      <c r="B166" s="581"/>
      <c r="C166" s="581"/>
      <c r="D166" s="581"/>
      <c r="E166" s="581"/>
      <c r="F166" s="581"/>
      <c r="G166" s="581"/>
      <c r="H166" s="581"/>
      <c r="I166" s="592" t="e">
        <f>#REF!</f>
        <v>#REF!</v>
      </c>
      <c r="J166" s="1032" t="e">
        <f>#REF!</f>
        <v>#REF!</v>
      </c>
      <c r="K166" s="1032"/>
      <c r="L166" s="1032"/>
      <c r="M166" s="1032"/>
      <c r="N166" s="450"/>
      <c r="AH166" s="584"/>
      <c r="AI166" s="584"/>
      <c r="AK166" s="583"/>
      <c r="AL166" s="584"/>
    </row>
    <row r="167" spans="1:38" s="524" customFormat="1" ht="20.100000000000001" hidden="1" customHeight="1">
      <c r="A167" s="581" t="e">
        <f>#REF!</f>
        <v>#REF!</v>
      </c>
      <c r="B167" s="581"/>
      <c r="C167" s="581"/>
      <c r="D167" s="581"/>
      <c r="E167" s="581"/>
      <c r="F167" s="581"/>
      <c r="G167" s="581"/>
      <c r="H167" s="581"/>
      <c r="I167" s="592" t="e">
        <f>#REF!</f>
        <v>#REF!</v>
      </c>
      <c r="J167" s="1032" t="e">
        <f>#REF!</f>
        <v>#REF!</v>
      </c>
      <c r="K167" s="1032"/>
      <c r="L167" s="1032"/>
      <c r="M167" s="1032"/>
      <c r="N167" s="450"/>
      <c r="AH167" s="584"/>
      <c r="AI167" s="584"/>
      <c r="AK167" s="583"/>
      <c r="AL167" s="584"/>
    </row>
    <row r="168" spans="1:38" s="524" customFormat="1" ht="20.100000000000001" hidden="1" customHeight="1">
      <c r="A168" s="581" t="e">
        <f>#REF!</f>
        <v>#REF!</v>
      </c>
      <c r="B168" s="581"/>
      <c r="C168" s="581"/>
      <c r="D168" s="581"/>
      <c r="E168" s="581"/>
      <c r="F168" s="581"/>
      <c r="G168" s="581"/>
      <c r="H168" s="581"/>
      <c r="I168" s="592" t="e">
        <f>#REF!</f>
        <v>#REF!</v>
      </c>
      <c r="J168" s="1032" t="e">
        <f>#REF!</f>
        <v>#REF!</v>
      </c>
      <c r="K168" s="1032"/>
      <c r="L168" s="1032"/>
      <c r="M168" s="1032"/>
      <c r="N168" s="450"/>
      <c r="AH168" s="584"/>
      <c r="AI168" s="584"/>
      <c r="AK168" s="583"/>
      <c r="AL168" s="584"/>
    </row>
    <row r="169" spans="1:38" s="524" customFormat="1" ht="20.100000000000001" hidden="1" customHeight="1">
      <c r="A169" s="581" t="e">
        <f>#REF!</f>
        <v>#REF!</v>
      </c>
      <c r="B169" s="581"/>
      <c r="C169" s="581"/>
      <c r="D169" s="581"/>
      <c r="E169" s="581"/>
      <c r="F169" s="581"/>
      <c r="G169" s="581"/>
      <c r="H169" s="581"/>
      <c r="I169" s="592" t="e">
        <f>#REF!</f>
        <v>#REF!</v>
      </c>
      <c r="J169" s="1032" t="e">
        <f>#REF!</f>
        <v>#REF!</v>
      </c>
      <c r="K169" s="1032"/>
      <c r="L169" s="1032"/>
      <c r="M169" s="1032"/>
      <c r="N169" s="450"/>
      <c r="AH169" s="584"/>
      <c r="AI169" s="584"/>
      <c r="AK169" s="583"/>
      <c r="AL169" s="584"/>
    </row>
    <row r="170" spans="1:38" s="524" customFormat="1" ht="20.100000000000001" hidden="1" customHeight="1">
      <c r="A170" s="581" t="e">
        <f>#REF!</f>
        <v>#REF!</v>
      </c>
      <c r="B170" s="581"/>
      <c r="C170" s="581"/>
      <c r="D170" s="581"/>
      <c r="E170" s="581"/>
      <c r="F170" s="581"/>
      <c r="G170" s="581"/>
      <c r="H170" s="581"/>
      <c r="I170" s="592" t="e">
        <f>#REF!</f>
        <v>#REF!</v>
      </c>
      <c r="J170" s="1032" t="e">
        <f>#REF!</f>
        <v>#REF!</v>
      </c>
      <c r="K170" s="1032"/>
      <c r="L170" s="1032"/>
      <c r="M170" s="1032"/>
      <c r="N170" s="450"/>
      <c r="AH170" s="584"/>
      <c r="AI170" s="584"/>
      <c r="AK170" s="583"/>
      <c r="AL170" s="584"/>
    </row>
    <row r="171" spans="1:38" s="524" customFormat="1" ht="20.100000000000001" hidden="1" customHeight="1">
      <c r="A171" s="581" t="e">
        <f>#REF!</f>
        <v>#REF!</v>
      </c>
      <c r="B171" s="581"/>
      <c r="C171" s="581"/>
      <c r="D171" s="581"/>
      <c r="E171" s="581"/>
      <c r="F171" s="581"/>
      <c r="G171" s="581"/>
      <c r="H171" s="581"/>
      <c r="I171" s="592" t="e">
        <f>#REF!</f>
        <v>#REF!</v>
      </c>
      <c r="J171" s="1032" t="e">
        <f>#REF!</f>
        <v>#REF!</v>
      </c>
      <c r="K171" s="1032"/>
      <c r="L171" s="1032"/>
      <c r="M171" s="1032"/>
      <c r="N171" s="450"/>
      <c r="AH171" s="584"/>
      <c r="AI171" s="584"/>
      <c r="AK171" s="583"/>
      <c r="AL171" s="584"/>
    </row>
    <row r="172" spans="1:38" s="524" customFormat="1" ht="20.100000000000001" hidden="1" customHeight="1">
      <c r="A172" s="593"/>
      <c r="B172" s="593"/>
      <c r="C172" s="593"/>
      <c r="D172" s="593"/>
      <c r="E172" s="593"/>
      <c r="F172" s="593"/>
      <c r="G172" s="593"/>
      <c r="H172" s="593"/>
      <c r="I172" s="580" t="e">
        <f>#REF!</f>
        <v>#REF!</v>
      </c>
      <c r="J172" s="1032" t="e">
        <f>#REF!</f>
        <v>#REF!</v>
      </c>
      <c r="K172" s="1032"/>
      <c r="L172" s="1032"/>
      <c r="M172" s="1032"/>
      <c r="N172" s="450"/>
      <c r="AH172" s="584"/>
      <c r="AI172" s="584"/>
      <c r="AK172" s="584"/>
      <c r="AL172" s="584"/>
    </row>
    <row r="173" spans="1:38" s="524" customFormat="1" ht="35.25" hidden="1" customHeight="1">
      <c r="A173" s="586" t="e">
        <f>#REF!</f>
        <v>#REF!</v>
      </c>
      <c r="B173" s="586"/>
      <c r="C173" s="586"/>
      <c r="D173" s="586"/>
      <c r="E173" s="586"/>
      <c r="F173" s="586"/>
      <c r="G173" s="586"/>
      <c r="H173" s="586"/>
      <c r="I173" s="580" t="e">
        <f>#REF!</f>
        <v>#REF!</v>
      </c>
      <c r="J173" s="1032"/>
      <c r="K173" s="1032"/>
      <c r="L173" s="1032"/>
      <c r="M173" s="1032"/>
      <c r="N173" s="450"/>
      <c r="AH173" s="584"/>
      <c r="AI173" s="584"/>
      <c r="AK173" s="584"/>
      <c r="AL173" s="584"/>
    </row>
    <row r="174" spans="1:38" s="524" customFormat="1" ht="19.5" hidden="1" customHeight="1">
      <c r="A174" s="581" t="e">
        <f>#REF!</f>
        <v>#REF!</v>
      </c>
      <c r="B174" s="581"/>
      <c r="C174" s="581"/>
      <c r="D174" s="581"/>
      <c r="E174" s="581"/>
      <c r="F174" s="581"/>
      <c r="G174" s="581"/>
      <c r="H174" s="581"/>
      <c r="I174" s="592" t="e">
        <f>#REF!</f>
        <v>#REF!</v>
      </c>
      <c r="J174" s="1032" t="e">
        <f>#REF!</f>
        <v>#REF!</v>
      </c>
      <c r="K174" s="1032"/>
      <c r="L174" s="1032"/>
      <c r="M174" s="1032"/>
      <c r="N174" s="450"/>
      <c r="AH174" s="584"/>
      <c r="AI174" s="584"/>
      <c r="AK174" s="583"/>
      <c r="AL174" s="584"/>
    </row>
    <row r="175" spans="1:38" s="524" customFormat="1" ht="19.5" hidden="1" customHeight="1">
      <c r="A175" s="581" t="e">
        <f>#REF!</f>
        <v>#REF!</v>
      </c>
      <c r="B175" s="581"/>
      <c r="C175" s="581"/>
      <c r="D175" s="581"/>
      <c r="E175" s="581"/>
      <c r="F175" s="581"/>
      <c r="G175" s="581"/>
      <c r="H175" s="581"/>
      <c r="I175" s="592" t="e">
        <f>#REF!</f>
        <v>#REF!</v>
      </c>
      <c r="J175" s="1032" t="e">
        <f>#REF!</f>
        <v>#REF!</v>
      </c>
      <c r="K175" s="1032"/>
      <c r="L175" s="1032"/>
      <c r="M175" s="1032"/>
      <c r="N175" s="450"/>
      <c r="AH175" s="584"/>
      <c r="AI175" s="584"/>
      <c r="AK175" s="583"/>
      <c r="AL175" s="584"/>
    </row>
    <row r="176" spans="1:38" s="524" customFormat="1" ht="19.5" hidden="1" customHeight="1">
      <c r="A176" s="581" t="e">
        <f>#REF!</f>
        <v>#REF!</v>
      </c>
      <c r="B176" s="581"/>
      <c r="C176" s="581"/>
      <c r="D176" s="581"/>
      <c r="E176" s="581"/>
      <c r="F176" s="581"/>
      <c r="G176" s="581"/>
      <c r="H176" s="581"/>
      <c r="I176" s="592" t="e">
        <f>#REF!</f>
        <v>#REF!</v>
      </c>
      <c r="J176" s="1032" t="e">
        <f>#REF!</f>
        <v>#REF!</v>
      </c>
      <c r="K176" s="1032"/>
      <c r="L176" s="1032"/>
      <c r="M176" s="1032"/>
      <c r="N176" s="450"/>
      <c r="AH176" s="584"/>
      <c r="AI176" s="584"/>
      <c r="AK176" s="583"/>
      <c r="AL176" s="584"/>
    </row>
    <row r="177" spans="1:38" s="524" customFormat="1" ht="19.5" hidden="1" customHeight="1">
      <c r="A177" s="581" t="e">
        <f>#REF!</f>
        <v>#REF!</v>
      </c>
      <c r="B177" s="581"/>
      <c r="C177" s="581"/>
      <c r="D177" s="581"/>
      <c r="E177" s="581"/>
      <c r="F177" s="581"/>
      <c r="G177" s="581"/>
      <c r="H177" s="581"/>
      <c r="I177" s="592" t="e">
        <f>#REF!</f>
        <v>#REF!</v>
      </c>
      <c r="J177" s="1032" t="e">
        <f>#REF!</f>
        <v>#REF!</v>
      </c>
      <c r="K177" s="1032"/>
      <c r="L177" s="1032"/>
      <c r="M177" s="1032"/>
      <c r="N177" s="450"/>
      <c r="AH177" s="584"/>
      <c r="AI177" s="584"/>
      <c r="AK177" s="583"/>
      <c r="AL177" s="584"/>
    </row>
    <row r="178" spans="1:38" s="524" customFormat="1" ht="33" hidden="1" customHeight="1">
      <c r="A178" s="581" t="e">
        <f>#REF!</f>
        <v>#REF!</v>
      </c>
      <c r="B178" s="581"/>
      <c r="C178" s="581"/>
      <c r="D178" s="581"/>
      <c r="E178" s="581"/>
      <c r="F178" s="581"/>
      <c r="G178" s="581"/>
      <c r="H178" s="581"/>
      <c r="I178" s="592" t="e">
        <f>#REF!</f>
        <v>#REF!</v>
      </c>
      <c r="J178" s="1032" t="e">
        <f>#REF!</f>
        <v>#REF!</v>
      </c>
      <c r="K178" s="1032"/>
      <c r="L178" s="1032"/>
      <c r="M178" s="1032"/>
      <c r="N178" s="450"/>
      <c r="AH178" s="584"/>
      <c r="AI178" s="584"/>
      <c r="AK178" s="583"/>
      <c r="AL178" s="584"/>
    </row>
    <row r="179" spans="1:38" s="524" customFormat="1" ht="19.5" hidden="1" customHeight="1">
      <c r="A179" s="581" t="e">
        <f>#REF!</f>
        <v>#REF!</v>
      </c>
      <c r="B179" s="581"/>
      <c r="C179" s="581"/>
      <c r="D179" s="581"/>
      <c r="E179" s="581"/>
      <c r="F179" s="581"/>
      <c r="G179" s="581"/>
      <c r="H179" s="581"/>
      <c r="I179" s="592" t="e">
        <f>#REF!</f>
        <v>#REF!</v>
      </c>
      <c r="J179" s="1032" t="e">
        <f>#REF!</f>
        <v>#REF!</v>
      </c>
      <c r="K179" s="1032"/>
      <c r="L179" s="1032"/>
      <c r="M179" s="1032"/>
      <c r="N179" s="450"/>
      <c r="AH179" s="584"/>
      <c r="AI179" s="584"/>
      <c r="AK179" s="583"/>
      <c r="AL179" s="584"/>
    </row>
    <row r="180" spans="1:38" s="524" customFormat="1" ht="19.5" hidden="1" customHeight="1">
      <c r="A180" s="581" t="e">
        <f>#REF!</f>
        <v>#REF!</v>
      </c>
      <c r="B180" s="581"/>
      <c r="C180" s="581"/>
      <c r="D180" s="581"/>
      <c r="E180" s="581"/>
      <c r="F180" s="581"/>
      <c r="G180" s="581"/>
      <c r="H180" s="581"/>
      <c r="I180" s="592" t="e">
        <f>#REF!</f>
        <v>#REF!</v>
      </c>
      <c r="J180" s="1032" t="e">
        <f>#REF!</f>
        <v>#REF!</v>
      </c>
      <c r="K180" s="1032"/>
      <c r="L180" s="1032"/>
      <c r="M180" s="1032"/>
      <c r="N180" s="450"/>
      <c r="AH180" s="584"/>
      <c r="AI180" s="584"/>
      <c r="AK180" s="583"/>
      <c r="AL180" s="584"/>
    </row>
    <row r="181" spans="1:38" s="524" customFormat="1" ht="19.5" hidden="1" customHeight="1">
      <c r="A181" s="581" t="e">
        <f>#REF!</f>
        <v>#REF!</v>
      </c>
      <c r="B181" s="581"/>
      <c r="C181" s="581"/>
      <c r="D181" s="581"/>
      <c r="E181" s="581"/>
      <c r="F181" s="581"/>
      <c r="G181" s="581"/>
      <c r="H181" s="581"/>
      <c r="I181" s="592" t="e">
        <f>#REF!</f>
        <v>#REF!</v>
      </c>
      <c r="J181" s="1032" t="e">
        <f>#REF!</f>
        <v>#REF!</v>
      </c>
      <c r="K181" s="1032"/>
      <c r="L181" s="1032"/>
      <c r="M181" s="1032"/>
      <c r="N181" s="450"/>
      <c r="AH181" s="584"/>
      <c r="AI181" s="584"/>
      <c r="AK181" s="583"/>
      <c r="AL181" s="584"/>
    </row>
    <row r="182" spans="1:38" s="524" customFormat="1" ht="19.5" hidden="1" customHeight="1">
      <c r="A182" s="581" t="e">
        <f>#REF!</f>
        <v>#REF!</v>
      </c>
      <c r="B182" s="581"/>
      <c r="C182" s="581"/>
      <c r="D182" s="581"/>
      <c r="E182" s="581"/>
      <c r="F182" s="581"/>
      <c r="G182" s="581"/>
      <c r="H182" s="581"/>
      <c r="I182" s="592" t="e">
        <f>#REF!</f>
        <v>#REF!</v>
      </c>
      <c r="J182" s="1032" t="e">
        <f>#REF!</f>
        <v>#REF!</v>
      </c>
      <c r="K182" s="1032"/>
      <c r="L182" s="1032"/>
      <c r="M182" s="1032"/>
      <c r="N182" s="450"/>
      <c r="AH182" s="584"/>
      <c r="AI182" s="584"/>
      <c r="AK182" s="583"/>
      <c r="AL182" s="584"/>
    </row>
    <row r="183" spans="1:38" s="524" customFormat="1" ht="19.5" hidden="1" customHeight="1">
      <c r="A183" s="593"/>
      <c r="B183" s="593"/>
      <c r="C183" s="593"/>
      <c r="D183" s="593"/>
      <c r="E183" s="593"/>
      <c r="F183" s="593"/>
      <c r="G183" s="593"/>
      <c r="H183" s="593"/>
      <c r="I183" s="580" t="e">
        <f>#REF!</f>
        <v>#REF!</v>
      </c>
      <c r="J183" s="1032" t="e">
        <f>#REF!</f>
        <v>#REF!</v>
      </c>
      <c r="K183" s="1032"/>
      <c r="L183" s="1032"/>
      <c r="M183" s="1032"/>
      <c r="N183" s="450"/>
      <c r="AH183" s="584"/>
      <c r="AI183" s="584"/>
      <c r="AK183" s="584"/>
      <c r="AL183" s="584"/>
    </row>
    <row r="184" spans="1:38" s="524" customFormat="1" ht="19.5" hidden="1" customHeight="1">
      <c r="A184" s="586" t="e">
        <f>#REF!</f>
        <v>#REF!</v>
      </c>
      <c r="B184" s="586"/>
      <c r="C184" s="586"/>
      <c r="D184" s="586"/>
      <c r="E184" s="586"/>
      <c r="F184" s="586"/>
      <c r="G184" s="586"/>
      <c r="H184" s="586"/>
      <c r="I184" s="580" t="e">
        <f>#REF!</f>
        <v>#REF!</v>
      </c>
      <c r="J184" s="1032"/>
      <c r="K184" s="1032"/>
      <c r="L184" s="1032"/>
      <c r="M184" s="1032"/>
      <c r="N184" s="450"/>
      <c r="AH184" s="584"/>
      <c r="AI184" s="584"/>
      <c r="AK184" s="584"/>
      <c r="AL184" s="584"/>
    </row>
    <row r="185" spans="1:38" s="524" customFormat="1" ht="19.5" hidden="1" customHeight="1">
      <c r="A185" s="581" t="e">
        <f>#REF!</f>
        <v>#REF!</v>
      </c>
      <c r="B185" s="581"/>
      <c r="C185" s="581"/>
      <c r="D185" s="581"/>
      <c r="E185" s="581"/>
      <c r="F185" s="581"/>
      <c r="G185" s="581"/>
      <c r="H185" s="581"/>
      <c r="I185" s="582" t="e">
        <f>#REF!</f>
        <v>#REF!</v>
      </c>
      <c r="J185" s="1032" t="e">
        <f>#REF!</f>
        <v>#REF!</v>
      </c>
      <c r="K185" s="1032"/>
      <c r="L185" s="1032"/>
      <c r="M185" s="1032"/>
      <c r="N185" s="450"/>
      <c r="AH185" s="584"/>
      <c r="AI185" s="584"/>
      <c r="AK185" s="583"/>
      <c r="AL185" s="584"/>
    </row>
    <row r="186" spans="1:38" s="524" customFormat="1" ht="19.5" hidden="1" customHeight="1">
      <c r="A186" s="581" t="e">
        <f>#REF!</f>
        <v>#REF!</v>
      </c>
      <c r="B186" s="581"/>
      <c r="C186" s="581"/>
      <c r="D186" s="581"/>
      <c r="E186" s="581"/>
      <c r="F186" s="581"/>
      <c r="G186" s="581"/>
      <c r="H186" s="581"/>
      <c r="I186" s="582" t="e">
        <f>#REF!</f>
        <v>#REF!</v>
      </c>
      <c r="J186" s="1032" t="e">
        <f>#REF!</f>
        <v>#REF!</v>
      </c>
      <c r="K186" s="1032"/>
      <c r="L186" s="1032"/>
      <c r="M186" s="1032"/>
      <c r="N186" s="450"/>
      <c r="AH186" s="584"/>
      <c r="AI186" s="584"/>
      <c r="AK186" s="583"/>
      <c r="AL186" s="584"/>
    </row>
    <row r="187" spans="1:38" s="524" customFormat="1" ht="19.5" hidden="1" customHeight="1">
      <c r="A187" s="581" t="e">
        <f>#REF!</f>
        <v>#REF!</v>
      </c>
      <c r="B187" s="581"/>
      <c r="C187" s="581"/>
      <c r="D187" s="581"/>
      <c r="E187" s="581"/>
      <c r="F187" s="581"/>
      <c r="G187" s="581"/>
      <c r="H187" s="581"/>
      <c r="I187" s="582" t="e">
        <f>#REF!</f>
        <v>#REF!</v>
      </c>
      <c r="J187" s="1032" t="e">
        <f>#REF!</f>
        <v>#REF!</v>
      </c>
      <c r="K187" s="1032"/>
      <c r="L187" s="1032"/>
      <c r="M187" s="1032"/>
      <c r="N187" s="450"/>
      <c r="AH187" s="584"/>
      <c r="AI187" s="584"/>
      <c r="AK187" s="583"/>
      <c r="AL187" s="584"/>
    </row>
    <row r="188" spans="1:38" s="524" customFormat="1" ht="19.5" hidden="1" customHeight="1">
      <c r="A188" s="593"/>
      <c r="B188" s="593"/>
      <c r="C188" s="593"/>
      <c r="D188" s="593"/>
      <c r="E188" s="593"/>
      <c r="F188" s="593"/>
      <c r="G188" s="593"/>
      <c r="H188" s="593"/>
      <c r="I188" s="580" t="e">
        <f>#REF!</f>
        <v>#REF!</v>
      </c>
      <c r="J188" s="1032" t="e">
        <f>#REF!</f>
        <v>#REF!</v>
      </c>
      <c r="K188" s="1032"/>
      <c r="L188" s="1032"/>
      <c r="M188" s="1032"/>
      <c r="N188" s="450"/>
      <c r="AH188" s="584"/>
      <c r="AI188" s="584"/>
      <c r="AK188" s="584"/>
      <c r="AL188" s="584"/>
    </row>
    <row r="189" spans="1:38" s="524" customFormat="1" ht="33" hidden="1" customHeight="1">
      <c r="A189" s="586" t="e">
        <f>#REF!</f>
        <v>#REF!</v>
      </c>
      <c r="B189" s="586"/>
      <c r="C189" s="586"/>
      <c r="D189" s="586"/>
      <c r="E189" s="586"/>
      <c r="F189" s="586"/>
      <c r="G189" s="586"/>
      <c r="H189" s="586"/>
      <c r="I189" s="580" t="e">
        <f>#REF!</f>
        <v>#REF!</v>
      </c>
      <c r="J189" s="1032"/>
      <c r="K189" s="1032"/>
      <c r="L189" s="1032"/>
      <c r="M189" s="1032"/>
      <c r="N189" s="450"/>
      <c r="AH189" s="584"/>
      <c r="AI189" s="584"/>
      <c r="AK189" s="584"/>
      <c r="AL189" s="584"/>
    </row>
    <row r="190" spans="1:38" s="524" customFormat="1" ht="19.5" hidden="1" customHeight="1">
      <c r="A190" s="593" t="e">
        <f>#REF!</f>
        <v>#REF!</v>
      </c>
      <c r="B190" s="593"/>
      <c r="C190" s="593"/>
      <c r="D190" s="593"/>
      <c r="E190" s="593"/>
      <c r="F190" s="593"/>
      <c r="G190" s="593"/>
      <c r="H190" s="593"/>
      <c r="I190" s="582" t="e">
        <f>#REF!</f>
        <v>#REF!</v>
      </c>
      <c r="J190" s="1032" t="e">
        <f>#REF!</f>
        <v>#REF!</v>
      </c>
      <c r="K190" s="1032"/>
      <c r="L190" s="1032"/>
      <c r="M190" s="1032"/>
      <c r="N190" s="450"/>
      <c r="AH190" s="584"/>
      <c r="AI190" s="584"/>
      <c r="AK190" s="583"/>
      <c r="AL190" s="584"/>
    </row>
    <row r="191" spans="1:38" s="524" customFormat="1" ht="19.5" hidden="1" customHeight="1">
      <c r="A191" s="593" t="e">
        <f>#REF!</f>
        <v>#REF!</v>
      </c>
      <c r="B191" s="593"/>
      <c r="C191" s="593"/>
      <c r="D191" s="593"/>
      <c r="E191" s="593"/>
      <c r="F191" s="593"/>
      <c r="G191" s="593"/>
      <c r="H191" s="593"/>
      <c r="I191" s="582" t="e">
        <f>#REF!</f>
        <v>#REF!</v>
      </c>
      <c r="J191" s="1032" t="e">
        <f>#REF!</f>
        <v>#REF!</v>
      </c>
      <c r="K191" s="1032"/>
      <c r="L191" s="1032"/>
      <c r="M191" s="1032"/>
      <c r="N191" s="450"/>
      <c r="AH191" s="584"/>
      <c r="AI191" s="584"/>
      <c r="AK191" s="583"/>
      <c r="AL191" s="584"/>
    </row>
    <row r="192" spans="1:38" s="524" customFormat="1" ht="19.5" hidden="1" customHeight="1">
      <c r="A192" s="593" t="e">
        <f>#REF!</f>
        <v>#REF!</v>
      </c>
      <c r="B192" s="593"/>
      <c r="C192" s="593"/>
      <c r="D192" s="593"/>
      <c r="E192" s="593"/>
      <c r="F192" s="593"/>
      <c r="G192" s="593"/>
      <c r="H192" s="593"/>
      <c r="I192" s="582" t="e">
        <f>#REF!</f>
        <v>#REF!</v>
      </c>
      <c r="J192" s="1032" t="e">
        <f>#REF!</f>
        <v>#REF!</v>
      </c>
      <c r="K192" s="1032"/>
      <c r="L192" s="1032"/>
      <c r="M192" s="1032"/>
      <c r="N192" s="450"/>
      <c r="AH192" s="584"/>
      <c r="AI192" s="584"/>
      <c r="AK192" s="583"/>
      <c r="AL192" s="584"/>
    </row>
    <row r="193" spans="1:38" s="524" customFormat="1" ht="19.5" hidden="1" customHeight="1">
      <c r="A193" s="593"/>
      <c r="B193" s="593"/>
      <c r="C193" s="593"/>
      <c r="D193" s="593"/>
      <c r="E193" s="593"/>
      <c r="F193" s="593"/>
      <c r="G193" s="593"/>
      <c r="H193" s="593"/>
      <c r="I193" s="580" t="e">
        <f>#REF!</f>
        <v>#REF!</v>
      </c>
      <c r="J193" s="1032" t="e">
        <f>#REF!</f>
        <v>#REF!</v>
      </c>
      <c r="K193" s="1032"/>
      <c r="L193" s="1032"/>
      <c r="M193" s="1032"/>
      <c r="N193" s="450"/>
      <c r="AH193" s="584"/>
      <c r="AI193" s="584"/>
      <c r="AK193" s="584"/>
      <c r="AL193" s="584"/>
    </row>
    <row r="194" spans="1:38" s="524" customFormat="1" ht="19.5" hidden="1" customHeight="1">
      <c r="A194" s="586" t="e">
        <f>#REF!</f>
        <v>#REF!</v>
      </c>
      <c r="B194" s="586"/>
      <c r="C194" s="586"/>
      <c r="D194" s="586"/>
      <c r="E194" s="586"/>
      <c r="F194" s="586"/>
      <c r="G194" s="586"/>
      <c r="H194" s="586"/>
      <c r="I194" s="580" t="e">
        <f>#REF!</f>
        <v>#REF!</v>
      </c>
      <c r="J194" s="1032"/>
      <c r="K194" s="1032"/>
      <c r="L194" s="1032"/>
      <c r="M194" s="1032"/>
      <c r="N194" s="450"/>
      <c r="AH194" s="584"/>
      <c r="AI194" s="584"/>
      <c r="AK194" s="584"/>
      <c r="AL194" s="584"/>
    </row>
    <row r="195" spans="1:38" s="524" customFormat="1" ht="19.5" hidden="1" customHeight="1">
      <c r="A195" s="581" t="e">
        <f>#REF!</f>
        <v>#REF!</v>
      </c>
      <c r="B195" s="581"/>
      <c r="C195" s="581"/>
      <c r="D195" s="581"/>
      <c r="E195" s="581"/>
      <c r="F195" s="581"/>
      <c r="G195" s="581"/>
      <c r="H195" s="581"/>
      <c r="I195" s="582" t="e">
        <f>#REF!</f>
        <v>#REF!</v>
      </c>
      <c r="J195" s="1032" t="e">
        <f>#REF!</f>
        <v>#REF!</v>
      </c>
      <c r="K195" s="1032"/>
      <c r="L195" s="1032"/>
      <c r="M195" s="1032"/>
      <c r="N195" s="450"/>
      <c r="AH195" s="584"/>
      <c r="AI195" s="584"/>
      <c r="AK195" s="583"/>
      <c r="AL195" s="584"/>
    </row>
    <row r="196" spans="1:38" s="524" customFormat="1" ht="19.5" hidden="1" customHeight="1">
      <c r="A196" s="581" t="e">
        <f>#REF!</f>
        <v>#REF!</v>
      </c>
      <c r="B196" s="581"/>
      <c r="C196" s="581"/>
      <c r="D196" s="581"/>
      <c r="E196" s="581"/>
      <c r="F196" s="581"/>
      <c r="G196" s="581"/>
      <c r="H196" s="581"/>
      <c r="I196" s="582" t="e">
        <f>#REF!</f>
        <v>#REF!</v>
      </c>
      <c r="J196" s="1032" t="e">
        <f>#REF!</f>
        <v>#REF!</v>
      </c>
      <c r="K196" s="1032"/>
      <c r="L196" s="1032"/>
      <c r="M196" s="1032"/>
      <c r="N196" s="450"/>
      <c r="AH196" s="584"/>
      <c r="AI196" s="584"/>
      <c r="AK196" s="583"/>
      <c r="AL196" s="584"/>
    </row>
    <row r="197" spans="1:38" s="524" customFormat="1" ht="19.5" hidden="1" customHeight="1">
      <c r="A197" s="593"/>
      <c r="B197" s="593"/>
      <c r="C197" s="593"/>
      <c r="D197" s="593"/>
      <c r="E197" s="593"/>
      <c r="F197" s="593"/>
      <c r="G197" s="593"/>
      <c r="H197" s="593"/>
      <c r="I197" s="580" t="e">
        <f>#REF!</f>
        <v>#REF!</v>
      </c>
      <c r="J197" s="1032" t="e">
        <f>#REF!</f>
        <v>#REF!</v>
      </c>
      <c r="K197" s="1032"/>
      <c r="L197" s="1032"/>
      <c r="M197" s="1032"/>
      <c r="N197" s="450"/>
      <c r="AH197" s="584"/>
      <c r="AI197" s="584"/>
      <c r="AK197" s="584"/>
      <c r="AL197" s="584"/>
    </row>
    <row r="198" spans="1:38" s="524" customFormat="1" ht="33" hidden="1" customHeight="1">
      <c r="A198" s="586" t="e">
        <f>#REF!</f>
        <v>#REF!</v>
      </c>
      <c r="B198" s="586"/>
      <c r="C198" s="586"/>
      <c r="D198" s="586"/>
      <c r="E198" s="586"/>
      <c r="F198" s="586"/>
      <c r="G198" s="586"/>
      <c r="H198" s="586"/>
      <c r="I198" s="580" t="e">
        <f>#REF!</f>
        <v>#REF!</v>
      </c>
      <c r="J198" s="1032"/>
      <c r="K198" s="1032"/>
      <c r="L198" s="1032"/>
      <c r="M198" s="1032"/>
      <c r="N198" s="450"/>
      <c r="AH198" s="584"/>
      <c r="AI198" s="584"/>
      <c r="AK198" s="584"/>
      <c r="AL198" s="584"/>
    </row>
    <row r="199" spans="1:38" s="524" customFormat="1" ht="19.5" hidden="1" customHeight="1">
      <c r="A199" s="581" t="e">
        <f>#REF!</f>
        <v>#REF!</v>
      </c>
      <c r="B199" s="581"/>
      <c r="C199" s="581"/>
      <c r="D199" s="581"/>
      <c r="E199" s="581"/>
      <c r="F199" s="581"/>
      <c r="G199" s="581"/>
      <c r="H199" s="581"/>
      <c r="I199" s="582" t="e">
        <f>#REF!</f>
        <v>#REF!</v>
      </c>
      <c r="J199" s="1032" t="e">
        <f>#REF!</f>
        <v>#REF!</v>
      </c>
      <c r="K199" s="1032"/>
      <c r="L199" s="1032"/>
      <c r="M199" s="1032"/>
      <c r="N199" s="450"/>
      <c r="AH199" s="584"/>
      <c r="AI199" s="584"/>
      <c r="AK199" s="583"/>
      <c r="AL199" s="584"/>
    </row>
    <row r="200" spans="1:38" s="524" customFormat="1" ht="19.5" hidden="1" customHeight="1">
      <c r="A200" s="581" t="e">
        <f>#REF!</f>
        <v>#REF!</v>
      </c>
      <c r="B200" s="581"/>
      <c r="C200" s="581"/>
      <c r="D200" s="581"/>
      <c r="E200" s="581"/>
      <c r="F200" s="581"/>
      <c r="G200" s="581"/>
      <c r="H200" s="581"/>
      <c r="I200" s="582" t="e">
        <f>#REF!</f>
        <v>#REF!</v>
      </c>
      <c r="J200" s="1032" t="e">
        <f>#REF!</f>
        <v>#REF!</v>
      </c>
      <c r="K200" s="1032"/>
      <c r="L200" s="1032"/>
      <c r="M200" s="1032"/>
      <c r="N200" s="450"/>
      <c r="AH200" s="584"/>
      <c r="AI200" s="584"/>
      <c r="AK200" s="583"/>
      <c r="AL200" s="584"/>
    </row>
    <row r="201" spans="1:38" s="524" customFormat="1" ht="19.5" hidden="1" customHeight="1">
      <c r="A201" s="581" t="e">
        <f>#REF!</f>
        <v>#REF!</v>
      </c>
      <c r="B201" s="581"/>
      <c r="C201" s="581"/>
      <c r="D201" s="581"/>
      <c r="E201" s="581"/>
      <c r="F201" s="581"/>
      <c r="G201" s="581"/>
      <c r="H201" s="581"/>
      <c r="I201" s="582" t="e">
        <f>#REF!</f>
        <v>#REF!</v>
      </c>
      <c r="J201" s="1032" t="e">
        <f>#REF!</f>
        <v>#REF!</v>
      </c>
      <c r="K201" s="1032"/>
      <c r="L201" s="1032"/>
      <c r="M201" s="1032"/>
      <c r="N201" s="450"/>
      <c r="AH201" s="584"/>
      <c r="AI201" s="584"/>
      <c r="AK201" s="583"/>
      <c r="AL201" s="584"/>
    </row>
    <row r="202" spans="1:38" s="524" customFormat="1" ht="19.5" hidden="1" customHeight="1">
      <c r="A202" s="581" t="e">
        <f>#REF!</f>
        <v>#REF!</v>
      </c>
      <c r="B202" s="581"/>
      <c r="C202" s="581"/>
      <c r="D202" s="581"/>
      <c r="E202" s="581"/>
      <c r="F202" s="581"/>
      <c r="G202" s="581"/>
      <c r="H202" s="581"/>
      <c r="I202" s="582" t="e">
        <f>#REF!</f>
        <v>#REF!</v>
      </c>
      <c r="J202" s="1032" t="e">
        <f>#REF!</f>
        <v>#REF!</v>
      </c>
      <c r="K202" s="1032"/>
      <c r="L202" s="1032"/>
      <c r="M202" s="1032"/>
      <c r="N202" s="450"/>
      <c r="AH202" s="584"/>
      <c r="AI202" s="584"/>
      <c r="AK202" s="583"/>
      <c r="AL202" s="584"/>
    </row>
    <row r="203" spans="1:38" s="524" customFormat="1" ht="19.5" hidden="1" customHeight="1">
      <c r="A203" s="581" t="e">
        <f>#REF!</f>
        <v>#REF!</v>
      </c>
      <c r="B203" s="581"/>
      <c r="C203" s="581"/>
      <c r="D203" s="581"/>
      <c r="E203" s="581"/>
      <c r="F203" s="581"/>
      <c r="G203" s="581"/>
      <c r="H203" s="581"/>
      <c r="I203" s="582" t="e">
        <f>#REF!</f>
        <v>#REF!</v>
      </c>
      <c r="J203" s="1032" t="e">
        <f>#REF!</f>
        <v>#REF!</v>
      </c>
      <c r="K203" s="1032"/>
      <c r="L203" s="1032"/>
      <c r="M203" s="1032"/>
      <c r="N203" s="450"/>
      <c r="AH203" s="584"/>
      <c r="AI203" s="584"/>
      <c r="AK203" s="583"/>
      <c r="AL203" s="584"/>
    </row>
    <row r="204" spans="1:38" s="524" customFormat="1" ht="19.5" hidden="1" customHeight="1">
      <c r="A204" s="581" t="e">
        <f>#REF!</f>
        <v>#REF!</v>
      </c>
      <c r="B204" s="581"/>
      <c r="C204" s="581"/>
      <c r="D204" s="581"/>
      <c r="E204" s="581"/>
      <c r="F204" s="581"/>
      <c r="G204" s="581"/>
      <c r="H204" s="581"/>
      <c r="I204" s="582" t="e">
        <f>#REF!</f>
        <v>#REF!</v>
      </c>
      <c r="J204" s="1032" t="e">
        <f>#REF!</f>
        <v>#REF!</v>
      </c>
      <c r="K204" s="1032"/>
      <c r="L204" s="1032"/>
      <c r="M204" s="1032"/>
      <c r="N204" s="450"/>
      <c r="AH204" s="584"/>
      <c r="AI204" s="584"/>
      <c r="AK204" s="583"/>
      <c r="AL204" s="584"/>
    </row>
    <row r="205" spans="1:38" s="524" customFormat="1" ht="19.5" hidden="1" customHeight="1">
      <c r="A205" s="593"/>
      <c r="B205" s="593"/>
      <c r="C205" s="593"/>
      <c r="D205" s="593"/>
      <c r="E205" s="593"/>
      <c r="F205" s="593"/>
      <c r="G205" s="593"/>
      <c r="H205" s="593"/>
      <c r="I205" s="580" t="e">
        <f>#REF!</f>
        <v>#REF!</v>
      </c>
      <c r="J205" s="1032" t="e">
        <f>#REF!</f>
        <v>#REF!</v>
      </c>
      <c r="K205" s="1032"/>
      <c r="L205" s="1032"/>
      <c r="M205" s="1032"/>
      <c r="N205" s="450"/>
      <c r="AH205" s="584"/>
      <c r="AI205" s="584"/>
      <c r="AK205" s="584"/>
      <c r="AL205" s="584"/>
    </row>
    <row r="206" spans="1:38" s="524" customFormat="1" ht="33" hidden="1" customHeight="1">
      <c r="A206" s="586" t="e">
        <f>#REF!</f>
        <v>#REF!</v>
      </c>
      <c r="B206" s="586"/>
      <c r="C206" s="586"/>
      <c r="D206" s="586"/>
      <c r="E206" s="586"/>
      <c r="F206" s="586"/>
      <c r="G206" s="586"/>
      <c r="H206" s="586"/>
      <c r="I206" s="580" t="e">
        <f>#REF!</f>
        <v>#REF!</v>
      </c>
      <c r="J206" s="1032"/>
      <c r="K206" s="1032"/>
      <c r="L206" s="1032"/>
      <c r="M206" s="1032"/>
      <c r="N206" s="450"/>
      <c r="AH206" s="584"/>
      <c r="AI206" s="584"/>
      <c r="AK206" s="584"/>
      <c r="AL206" s="584"/>
    </row>
    <row r="207" spans="1:38" s="524" customFormat="1" ht="33" hidden="1" customHeight="1">
      <c r="A207" s="581" t="e">
        <f>#REF!</f>
        <v>#REF!</v>
      </c>
      <c r="B207" s="581"/>
      <c r="C207" s="581"/>
      <c r="D207" s="581"/>
      <c r="E207" s="581"/>
      <c r="F207" s="581"/>
      <c r="G207" s="581"/>
      <c r="H207" s="581"/>
      <c r="I207" s="582" t="e">
        <f>#REF!</f>
        <v>#REF!</v>
      </c>
      <c r="J207" s="1032" t="e">
        <f>#REF!</f>
        <v>#REF!</v>
      </c>
      <c r="K207" s="1032"/>
      <c r="L207" s="1032"/>
      <c r="M207" s="1032"/>
      <c r="N207" s="450"/>
      <c r="AH207" s="584"/>
      <c r="AI207" s="584"/>
      <c r="AK207" s="583"/>
      <c r="AL207" s="584"/>
    </row>
    <row r="208" spans="1:38" s="524" customFormat="1" ht="19.5" hidden="1" customHeight="1">
      <c r="A208" s="581" t="e">
        <f>#REF!</f>
        <v>#REF!</v>
      </c>
      <c r="B208" s="581"/>
      <c r="C208" s="581"/>
      <c r="D208" s="581"/>
      <c r="E208" s="581"/>
      <c r="F208" s="581"/>
      <c r="G208" s="581"/>
      <c r="H208" s="581"/>
      <c r="I208" s="582" t="e">
        <f>#REF!</f>
        <v>#REF!</v>
      </c>
      <c r="J208" s="1032" t="e">
        <f>#REF!</f>
        <v>#REF!</v>
      </c>
      <c r="K208" s="1032"/>
      <c r="L208" s="1032"/>
      <c r="M208" s="1032"/>
      <c r="N208" s="450"/>
      <c r="AH208" s="584"/>
      <c r="AI208" s="584"/>
      <c r="AK208" s="583"/>
      <c r="AL208" s="584"/>
    </row>
    <row r="209" spans="1:38" s="524" customFormat="1" ht="19.5" hidden="1" customHeight="1">
      <c r="A209" s="581" t="e">
        <f>#REF!</f>
        <v>#REF!</v>
      </c>
      <c r="B209" s="581"/>
      <c r="C209" s="581"/>
      <c r="D209" s="581"/>
      <c r="E209" s="581"/>
      <c r="F209" s="581"/>
      <c r="G209" s="581"/>
      <c r="H209" s="581"/>
      <c r="I209" s="582" t="e">
        <f>#REF!</f>
        <v>#REF!</v>
      </c>
      <c r="J209" s="1032" t="e">
        <f>#REF!</f>
        <v>#REF!</v>
      </c>
      <c r="K209" s="1032"/>
      <c r="L209" s="1032"/>
      <c r="M209" s="1032"/>
      <c r="N209" s="450"/>
      <c r="AH209" s="584"/>
      <c r="AI209" s="584"/>
      <c r="AK209" s="583"/>
      <c r="AL209" s="584"/>
    </row>
    <row r="210" spans="1:38" s="524" customFormat="1" ht="19.5" hidden="1" customHeight="1">
      <c r="A210" s="593" t="e">
        <f>#REF!</f>
        <v>#REF!</v>
      </c>
      <c r="B210" s="593"/>
      <c r="C210" s="593"/>
      <c r="D210" s="593"/>
      <c r="E210" s="593"/>
      <c r="F210" s="593"/>
      <c r="G210" s="593"/>
      <c r="H210" s="593"/>
      <c r="I210" s="580" t="e">
        <f>#REF!</f>
        <v>#REF!</v>
      </c>
      <c r="J210" s="1032" t="e">
        <f>#REF!</f>
        <v>#REF!</v>
      </c>
      <c r="K210" s="1032"/>
      <c r="L210" s="1032"/>
      <c r="M210" s="1032"/>
      <c r="N210" s="450"/>
      <c r="AH210" s="584"/>
      <c r="AI210" s="584"/>
      <c r="AK210" s="584"/>
      <c r="AL210" s="584"/>
    </row>
    <row r="211" spans="1:38" s="524" customFormat="1" ht="33" hidden="1" customHeight="1">
      <c r="A211" s="586" t="e">
        <f>#REF!</f>
        <v>#REF!</v>
      </c>
      <c r="B211" s="586"/>
      <c r="C211" s="586"/>
      <c r="D211" s="586"/>
      <c r="E211" s="586"/>
      <c r="F211" s="586"/>
      <c r="G211" s="586"/>
      <c r="H211" s="586"/>
      <c r="I211" s="580" t="e">
        <f>#REF!</f>
        <v>#REF!</v>
      </c>
      <c r="J211" s="1032"/>
      <c r="K211" s="1032"/>
      <c r="L211" s="1032"/>
      <c r="M211" s="1032"/>
      <c r="N211" s="450"/>
      <c r="AH211" s="584"/>
      <c r="AI211" s="584"/>
      <c r="AK211" s="584"/>
      <c r="AL211" s="584"/>
    </row>
    <row r="212" spans="1:38" s="524" customFormat="1" ht="19.5" hidden="1" customHeight="1">
      <c r="A212" s="581" t="e">
        <f>#REF!</f>
        <v>#REF!</v>
      </c>
      <c r="B212" s="581"/>
      <c r="C212" s="581"/>
      <c r="D212" s="581"/>
      <c r="E212" s="581"/>
      <c r="F212" s="581"/>
      <c r="G212" s="581"/>
      <c r="H212" s="581"/>
      <c r="I212" s="582" t="e">
        <f>#REF!</f>
        <v>#REF!</v>
      </c>
      <c r="J212" s="1032" t="e">
        <f>#REF!</f>
        <v>#REF!</v>
      </c>
      <c r="K212" s="1032"/>
      <c r="L212" s="1032"/>
      <c r="M212" s="1032"/>
      <c r="N212" s="450"/>
      <c r="AH212" s="584"/>
      <c r="AI212" s="584"/>
      <c r="AK212" s="583"/>
      <c r="AL212" s="584"/>
    </row>
    <row r="213" spans="1:38" s="524" customFormat="1" ht="19.5" hidden="1" customHeight="1">
      <c r="A213" s="581" t="e">
        <f>#REF!</f>
        <v>#REF!</v>
      </c>
      <c r="B213" s="581"/>
      <c r="C213" s="581"/>
      <c r="D213" s="581"/>
      <c r="E213" s="581"/>
      <c r="F213" s="581"/>
      <c r="G213" s="581"/>
      <c r="H213" s="581"/>
      <c r="I213" s="582" t="e">
        <f>#REF!</f>
        <v>#REF!</v>
      </c>
      <c r="J213" s="1032" t="e">
        <f>#REF!</f>
        <v>#REF!</v>
      </c>
      <c r="K213" s="1032"/>
      <c r="L213" s="1032"/>
      <c r="M213" s="1032"/>
      <c r="N213" s="450"/>
      <c r="AH213" s="584"/>
      <c r="AI213" s="584"/>
      <c r="AK213" s="583"/>
      <c r="AL213" s="584"/>
    </row>
    <row r="214" spans="1:38" s="524" customFormat="1" ht="32.25" hidden="1" customHeight="1">
      <c r="A214" s="581" t="e">
        <f>#REF!</f>
        <v>#REF!</v>
      </c>
      <c r="B214" s="581"/>
      <c r="C214" s="581"/>
      <c r="D214" s="581"/>
      <c r="E214" s="581"/>
      <c r="F214" s="581"/>
      <c r="G214" s="581"/>
      <c r="H214" s="581"/>
      <c r="I214" s="582" t="e">
        <f>#REF!</f>
        <v>#REF!</v>
      </c>
      <c r="J214" s="1032" t="e">
        <f>#REF!</f>
        <v>#REF!</v>
      </c>
      <c r="K214" s="1032"/>
      <c r="L214" s="1032"/>
      <c r="M214" s="1032"/>
      <c r="N214" s="450"/>
      <c r="AH214" s="584"/>
      <c r="AI214" s="584"/>
      <c r="AK214" s="583"/>
      <c r="AL214" s="584"/>
    </row>
    <row r="215" spans="1:38" s="524" customFormat="1" ht="19.5" hidden="1" customHeight="1">
      <c r="A215" s="581" t="e">
        <f>#REF!</f>
        <v>#REF!</v>
      </c>
      <c r="B215" s="581"/>
      <c r="C215" s="581"/>
      <c r="D215" s="581"/>
      <c r="E215" s="581"/>
      <c r="F215" s="581"/>
      <c r="G215" s="581"/>
      <c r="H215" s="581"/>
      <c r="I215" s="582" t="e">
        <f>#REF!</f>
        <v>#REF!</v>
      </c>
      <c r="J215" s="1032" t="e">
        <f>#REF!</f>
        <v>#REF!</v>
      </c>
      <c r="K215" s="1032"/>
      <c r="L215" s="1032"/>
      <c r="M215" s="1032"/>
      <c r="N215" s="450"/>
      <c r="AH215" s="584"/>
      <c r="AI215" s="584"/>
      <c r="AK215" s="583"/>
      <c r="AL215" s="584"/>
    </row>
    <row r="216" spans="1:38" s="524" customFormat="1" ht="19.5" hidden="1" customHeight="1">
      <c r="A216" s="585"/>
      <c r="B216" s="585"/>
      <c r="C216" s="585"/>
      <c r="D216" s="585"/>
      <c r="E216" s="585"/>
      <c r="F216" s="585"/>
      <c r="G216" s="585"/>
      <c r="H216" s="585"/>
      <c r="I216" s="580" t="e">
        <f>#REF!</f>
        <v>#REF!</v>
      </c>
      <c r="J216" s="1032" t="e">
        <f>#REF!</f>
        <v>#REF!</v>
      </c>
      <c r="K216" s="1032"/>
      <c r="L216" s="1032"/>
      <c r="M216" s="1032"/>
      <c r="N216" s="576"/>
      <c r="AH216" s="584"/>
      <c r="AI216" s="584"/>
      <c r="AK216" s="584"/>
      <c r="AL216" s="584"/>
    </row>
    <row r="217" spans="1:38" s="524" customFormat="1" hidden="1">
      <c r="A217" s="588"/>
      <c r="B217" s="588"/>
      <c r="C217" s="588"/>
      <c r="D217" s="588"/>
      <c r="E217" s="588"/>
      <c r="F217" s="588"/>
      <c r="G217" s="588"/>
      <c r="H217" s="588"/>
      <c r="I217" s="580" t="e">
        <f>#REF!</f>
        <v>#REF!</v>
      </c>
      <c r="J217" s="1032" t="e">
        <f>#REF!</f>
        <v>#REF!</v>
      </c>
      <c r="K217" s="1032"/>
      <c r="L217" s="1032"/>
      <c r="M217" s="1032"/>
      <c r="N217" s="576"/>
      <c r="AH217" s="584"/>
      <c r="AI217" s="584"/>
      <c r="AK217" s="584"/>
      <c r="AL217" s="584"/>
    </row>
    <row r="218" spans="1:38" s="524" customFormat="1" ht="19.5" hidden="1" customHeight="1">
      <c r="A218" s="590"/>
      <c r="B218" s="590"/>
      <c r="C218" s="590"/>
      <c r="D218" s="590"/>
      <c r="E218" s="590"/>
      <c r="F218" s="590"/>
      <c r="G218" s="590"/>
      <c r="H218" s="590"/>
      <c r="I218" s="580" t="e">
        <f>#REF!</f>
        <v>#REF!</v>
      </c>
      <c r="J218" s="1032" t="e">
        <f>#REF!</f>
        <v>#REF!</v>
      </c>
      <c r="K218" s="1032"/>
      <c r="L218" s="1032"/>
      <c r="M218" s="1032"/>
      <c r="N218" s="576"/>
      <c r="AH218" s="584"/>
      <c r="AI218" s="584"/>
      <c r="AK218" s="584"/>
      <c r="AL218" s="584"/>
    </row>
    <row r="219" spans="1:38" s="525" customFormat="1">
      <c r="A219" s="594"/>
      <c r="B219" s="594"/>
      <c r="C219" s="594"/>
      <c r="D219" s="594"/>
      <c r="E219" s="594"/>
      <c r="F219" s="594"/>
      <c r="G219" s="594"/>
      <c r="H219" s="594"/>
      <c r="I219" s="595"/>
      <c r="J219" s="1014"/>
      <c r="K219" s="1014"/>
      <c r="L219" s="1014"/>
      <c r="M219" s="1014"/>
      <c r="N219" s="523"/>
      <c r="O219" s="524"/>
    </row>
    <row r="220" spans="1:38" s="525" customFormat="1">
      <c r="A220" s="573"/>
      <c r="B220" s="573"/>
      <c r="C220" s="573"/>
      <c r="D220" s="573"/>
      <c r="E220" s="573"/>
      <c r="F220" s="573"/>
      <c r="G220" s="573"/>
      <c r="H220" s="573"/>
      <c r="I220" s="574"/>
      <c r="J220" s="574"/>
      <c r="K220" s="574"/>
      <c r="L220" s="574"/>
      <c r="M220" s="574"/>
      <c r="N220" s="523"/>
      <c r="O220" s="524"/>
    </row>
    <row r="221" spans="1:38" s="525" customFormat="1">
      <c r="A221" s="573"/>
      <c r="B221" s="573"/>
      <c r="C221" s="573"/>
      <c r="D221" s="573"/>
      <c r="E221" s="573"/>
      <c r="F221" s="573"/>
      <c r="G221" s="573"/>
      <c r="H221" s="573"/>
      <c r="I221" s="574"/>
      <c r="J221" s="574"/>
      <c r="K221" s="574"/>
      <c r="L221" s="574"/>
      <c r="M221" s="574"/>
      <c r="N221" s="523"/>
      <c r="O221" s="524"/>
    </row>
  </sheetData>
  <sheetProtection algorithmName="SHA-512" hashValue="sXgiJHbXkdg4u+BmVNIYjk9P6mBBIomve9WyxN1WFEVbAW8VY/dJRcI8Ey4K4CpXOKCuOdQX1OZWl568CnChyw==" saltValue="ewGcvWJTXsJv+6ATT7717Q==" spinCount="100000" sheet="1" objects="1" scenarios="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Header>&amp;C&amp;"Aptos"&amp;12&amp;KFF0000 डेटा वर्गीकरण : प्रतिबंधित/RESTRICTED&amp;1#_x000D_</oddHeader>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6" sqref="G16"/>
    </sheetView>
  </sheetViews>
  <sheetFormatPr defaultRowHeight="16.5"/>
  <cols>
    <col min="1" max="2" width="6.625" style="612" customWidth="1"/>
    <col min="3" max="3" width="21.625" style="612" customWidth="1"/>
    <col min="4" max="4" width="13.375" style="612" customWidth="1"/>
    <col min="5" max="5" width="23.625" style="612" customWidth="1"/>
    <col min="6" max="6" width="11.875" style="612" customWidth="1"/>
    <col min="7" max="7" width="14.375" style="612" customWidth="1"/>
    <col min="8" max="8" width="15.625" style="601" hidden="1" customWidth="1"/>
    <col min="9" max="9" width="15.625" style="602" hidden="1" customWidth="1"/>
    <col min="10" max="10" width="12.375" style="602" hidden="1" customWidth="1"/>
    <col min="11" max="11" width="12" style="602" hidden="1" customWidth="1"/>
    <col min="12" max="12" width="10.75" style="602" hidden="1" customWidth="1"/>
    <col min="13" max="13" width="14.25" style="602" customWidth="1"/>
    <col min="14" max="14" width="12.375" style="603" bestFit="1" customWidth="1"/>
    <col min="15" max="15" width="12" style="603" bestFit="1" customWidth="1"/>
    <col min="16" max="16" width="5.625" style="603" bestFit="1" customWidth="1"/>
    <col min="17" max="19" width="9" style="604"/>
    <col min="20" max="21" width="9" style="605"/>
    <col min="22" max="16384" width="9" style="606"/>
  </cols>
  <sheetData>
    <row r="1" spans="1:21" s="600" customFormat="1" ht="39.950000000000003" customHeight="1">
      <c r="A1" s="1037" t="s">
        <v>215</v>
      </c>
      <c r="B1" s="1037"/>
      <c r="C1" s="1037"/>
      <c r="D1" s="1037"/>
      <c r="E1" s="1037"/>
      <c r="F1" s="1037"/>
      <c r="G1" s="1037"/>
      <c r="H1" s="596"/>
      <c r="I1" s="597"/>
      <c r="J1" s="597"/>
      <c r="K1" s="597"/>
      <c r="L1" s="597"/>
      <c r="M1" s="597"/>
      <c r="N1" s="597"/>
      <c r="O1" s="597"/>
      <c r="P1" s="597"/>
      <c r="Q1" s="598"/>
      <c r="R1" s="598"/>
      <c r="S1" s="598"/>
      <c r="T1" s="599"/>
      <c r="U1" s="599"/>
    </row>
    <row r="2" spans="1:21" ht="18" customHeight="1">
      <c r="A2" s="420" t="str">
        <f>Cover!B3</f>
        <v>Specification No: CC/NT/W-OPGW/DOM/A10/26/06343</v>
      </c>
      <c r="B2" s="420"/>
      <c r="C2" s="421"/>
      <c r="D2" s="422"/>
      <c r="E2" s="422"/>
      <c r="F2" s="422"/>
      <c r="G2" s="424" t="s">
        <v>216</v>
      </c>
    </row>
    <row r="3" spans="1:21" ht="18" customHeight="1">
      <c r="A3" s="496"/>
      <c r="B3" s="496"/>
      <c r="C3" s="497"/>
      <c r="D3" s="518"/>
      <c r="E3" s="518"/>
      <c r="F3" s="518"/>
      <c r="G3" s="498"/>
    </row>
    <row r="4" spans="1:21" ht="18.95" customHeight="1">
      <c r="A4" s="1023" t="s">
        <v>217</v>
      </c>
      <c r="B4" s="1023"/>
      <c r="C4" s="1023"/>
      <c r="D4" s="1023"/>
      <c r="E4" s="1023"/>
      <c r="F4" s="1023"/>
      <c r="G4" s="1023"/>
    </row>
    <row r="5" spans="1:21" ht="21" customHeight="1">
      <c r="A5" s="607" t="s">
        <v>5</v>
      </c>
      <c r="B5" s="607"/>
      <c r="C5" s="575"/>
      <c r="D5" s="575"/>
      <c r="E5" s="575"/>
      <c r="F5" s="575"/>
      <c r="G5" s="575"/>
    </row>
    <row r="6" spans="1:21" ht="21" customHeight="1">
      <c r="A6" s="608" t="s">
        <v>218</v>
      </c>
      <c r="B6" s="608"/>
      <c r="C6" s="575"/>
      <c r="D6" s="575"/>
      <c r="E6" s="575"/>
      <c r="F6" s="575"/>
      <c r="G6" s="575"/>
    </row>
    <row r="7" spans="1:21" ht="21" customHeight="1">
      <c r="A7" s="608" t="s">
        <v>8</v>
      </c>
      <c r="B7" s="608"/>
      <c r="C7" s="575"/>
      <c r="D7" s="575"/>
      <c r="E7" s="575"/>
      <c r="F7" s="575"/>
      <c r="G7" s="575"/>
    </row>
    <row r="8" spans="1:21" ht="21" customHeight="1">
      <c r="A8" s="608" t="s">
        <v>10</v>
      </c>
      <c r="B8" s="608"/>
      <c r="C8" s="575"/>
      <c r="D8" s="575"/>
      <c r="E8" s="575"/>
      <c r="F8" s="575"/>
      <c r="G8" s="575"/>
    </row>
    <row r="9" spans="1:21" ht="21" customHeight="1">
      <c r="A9" s="608" t="s">
        <v>219</v>
      </c>
      <c r="B9" s="608"/>
      <c r="C9" s="575"/>
      <c r="D9" s="575"/>
      <c r="E9" s="575"/>
      <c r="F9" s="575"/>
      <c r="G9" s="575"/>
    </row>
    <row r="10" spans="1:21" ht="21" customHeight="1">
      <c r="A10" s="608" t="s">
        <v>220</v>
      </c>
      <c r="B10" s="608"/>
      <c r="C10" s="575"/>
      <c r="D10" s="575"/>
      <c r="E10" s="575"/>
      <c r="F10" s="575"/>
      <c r="G10" s="575"/>
    </row>
    <row r="11" spans="1:21" ht="21" customHeight="1">
      <c r="A11" s="575"/>
      <c r="B11" s="575"/>
      <c r="C11" s="575"/>
      <c r="D11" s="575"/>
      <c r="E11" s="575"/>
      <c r="F11" s="575"/>
      <c r="G11" s="575"/>
    </row>
    <row r="12" spans="1:21" ht="87.75" customHeight="1">
      <c r="A12" s="609" t="s">
        <v>221</v>
      </c>
      <c r="B12" s="609"/>
      <c r="C12" s="1038" t="str">
        <f>Cover!$B$2</f>
        <v>OPGW Package -07: OPGW Supply &amp; Installation Package in WR-I region under Scheme for Installation of OPGW &amp; associated communication systems on the existing ISTS lines in WR Region</v>
      </c>
      <c r="D12" s="1038"/>
      <c r="E12" s="1038"/>
      <c r="F12" s="1038"/>
      <c r="G12" s="1038"/>
    </row>
    <row r="13" spans="1:21" ht="21" customHeight="1">
      <c r="A13" s="610" t="s">
        <v>222</v>
      </c>
      <c r="B13" s="610"/>
      <c r="C13" s="611"/>
      <c r="D13" s="610"/>
      <c r="E13" s="610"/>
      <c r="F13" s="610"/>
      <c r="G13" s="610"/>
    </row>
    <row r="14" spans="1:21" ht="55.5" customHeight="1">
      <c r="A14" s="1039" t="s">
        <v>223</v>
      </c>
      <c r="B14" s="1039"/>
      <c r="C14" s="1039"/>
      <c r="D14" s="1039"/>
      <c r="E14" s="1039"/>
      <c r="F14" s="1039"/>
      <c r="G14" s="1039"/>
      <c r="H14" s="807"/>
      <c r="I14" s="809"/>
      <c r="J14" s="810"/>
      <c r="K14" s="811"/>
      <c r="L14" s="812"/>
      <c r="M14" s="812"/>
    </row>
    <row r="15" spans="1:21" ht="69.95" customHeight="1">
      <c r="B15" s="613">
        <v>1</v>
      </c>
      <c r="C15" s="1034" t="s">
        <v>400</v>
      </c>
      <c r="D15" s="1035"/>
      <c r="E15" s="1035"/>
      <c r="F15" s="1036"/>
      <c r="G15" s="614"/>
      <c r="H15" s="807"/>
      <c r="I15" s="808"/>
      <c r="J15" s="811"/>
      <c r="K15" s="811"/>
      <c r="L15" s="812"/>
      <c r="M15" s="812"/>
    </row>
    <row r="16" spans="1:21" ht="69.95" customHeight="1">
      <c r="B16" s="613">
        <v>2</v>
      </c>
      <c r="C16" s="1034" t="s">
        <v>301</v>
      </c>
      <c r="D16" s="1035"/>
      <c r="E16" s="1035"/>
      <c r="F16" s="1036"/>
      <c r="G16" s="615"/>
      <c r="H16" s="807"/>
      <c r="I16" s="811"/>
      <c r="J16" s="811"/>
      <c r="K16" s="811"/>
      <c r="L16" s="812"/>
      <c r="M16" s="812"/>
    </row>
    <row r="17" spans="1:21" s="616" customFormat="1" ht="54.95" customHeight="1">
      <c r="B17" s="617">
        <v>3</v>
      </c>
      <c r="C17" s="1041" t="s">
        <v>224</v>
      </c>
      <c r="D17" s="1042"/>
      <c r="E17" s="1042"/>
      <c r="F17" s="1043"/>
      <c r="G17" s="618"/>
      <c r="H17" s="808"/>
      <c r="I17" s="811"/>
      <c r="J17" s="813"/>
      <c r="K17" s="813"/>
      <c r="L17" s="814"/>
      <c r="M17" s="814"/>
      <c r="N17" s="619"/>
      <c r="O17" s="619"/>
      <c r="P17" s="619"/>
      <c r="Q17" s="620"/>
      <c r="R17" s="620"/>
      <c r="S17" s="620"/>
      <c r="T17" s="621"/>
      <c r="U17" s="621"/>
    </row>
    <row r="18" spans="1:21" s="616" customFormat="1" ht="21" customHeight="1">
      <c r="B18" s="622"/>
      <c r="C18" s="623" t="s">
        <v>225</v>
      </c>
      <c r="D18" s="624"/>
      <c r="E18" s="625"/>
      <c r="F18" s="626" t="s">
        <v>226</v>
      </c>
      <c r="G18" s="627"/>
      <c r="H18" s="808"/>
      <c r="I18" s="813"/>
      <c r="J18" s="815"/>
      <c r="K18" s="823"/>
      <c r="L18" s="814"/>
      <c r="M18" s="814"/>
      <c r="N18" s="619"/>
      <c r="O18" s="619"/>
      <c r="P18" s="619"/>
      <c r="Q18" s="620"/>
      <c r="R18" s="620"/>
      <c r="S18" s="620"/>
      <c r="T18" s="621"/>
      <c r="U18" s="621"/>
    </row>
    <row r="19" spans="1:21" s="616" customFormat="1" ht="21" customHeight="1">
      <c r="B19" s="622"/>
      <c r="C19" s="628" t="s">
        <v>227</v>
      </c>
      <c r="D19" s="624"/>
      <c r="E19" s="625"/>
      <c r="F19" s="626" t="s">
        <v>226</v>
      </c>
      <c r="G19" s="627"/>
      <c r="H19" s="808"/>
      <c r="I19" s="816" t="s">
        <v>401</v>
      </c>
      <c r="J19" s="816" t="s">
        <v>402</v>
      </c>
      <c r="K19" s="816" t="s">
        <v>403</v>
      </c>
      <c r="L19" s="816" t="s">
        <v>404</v>
      </c>
      <c r="M19" s="814"/>
      <c r="N19" s="619"/>
      <c r="O19" s="619"/>
      <c r="P19" s="619"/>
      <c r="Q19" s="620"/>
      <c r="R19" s="620"/>
      <c r="S19" s="620"/>
      <c r="T19" s="621"/>
      <c r="U19" s="621"/>
    </row>
    <row r="20" spans="1:21" s="616" customFormat="1" ht="21" customHeight="1">
      <c r="B20" s="622"/>
      <c r="C20" s="628" t="s">
        <v>228</v>
      </c>
      <c r="D20" s="624"/>
      <c r="E20" s="625"/>
      <c r="F20" s="626" t="s">
        <v>226</v>
      </c>
      <c r="G20" s="627"/>
      <c r="H20" s="808"/>
      <c r="I20" s="816"/>
      <c r="J20" s="816"/>
      <c r="K20" s="824"/>
      <c r="L20" s="824"/>
      <c r="M20" s="814"/>
      <c r="N20" s="619"/>
      <c r="O20" s="619"/>
      <c r="P20" s="619"/>
      <c r="Q20" s="620"/>
      <c r="R20" s="620"/>
      <c r="S20" s="620"/>
      <c r="T20" s="621"/>
      <c r="U20" s="621"/>
    </row>
    <row r="21" spans="1:21" s="616" customFormat="1" ht="21" hidden="1" customHeight="1">
      <c r="B21" s="622"/>
      <c r="C21" s="623" t="s">
        <v>229</v>
      </c>
      <c r="D21" s="624"/>
      <c r="E21" s="625"/>
      <c r="F21" s="626" t="s">
        <v>226</v>
      </c>
      <c r="G21" s="806"/>
      <c r="H21" s="808"/>
      <c r="I21" s="816"/>
      <c r="J21" s="816"/>
      <c r="K21" s="824"/>
      <c r="L21" s="824"/>
      <c r="M21" s="814"/>
      <c r="N21" s="619"/>
      <c r="O21" s="619"/>
      <c r="P21" s="619"/>
      <c r="Q21" s="620"/>
      <c r="R21" s="620"/>
      <c r="S21" s="620"/>
      <c r="T21" s="621"/>
      <c r="U21" s="621"/>
    </row>
    <row r="22" spans="1:21" s="616" customFormat="1" ht="21" hidden="1" customHeight="1">
      <c r="B22" s="622"/>
      <c r="C22" s="623"/>
      <c r="D22" s="624"/>
      <c r="E22" s="625"/>
      <c r="F22" s="626"/>
      <c r="G22" s="806"/>
      <c r="H22" s="808"/>
      <c r="I22" s="816"/>
      <c r="J22" s="816"/>
      <c r="K22" s="824"/>
      <c r="L22" s="824"/>
      <c r="M22" s="814"/>
      <c r="N22" s="619"/>
      <c r="O22" s="619"/>
      <c r="P22" s="619"/>
      <c r="Q22" s="620"/>
      <c r="R22" s="620"/>
      <c r="S22" s="620"/>
      <c r="T22" s="621"/>
      <c r="U22" s="621"/>
    </row>
    <row r="23" spans="1:21" s="616" customFormat="1" ht="23.25" hidden="1" customHeight="1">
      <c r="B23" s="629"/>
      <c r="C23" s="630" t="s">
        <v>231</v>
      </c>
      <c r="D23" s="631"/>
      <c r="E23" s="625"/>
      <c r="F23" s="632" t="s">
        <v>226</v>
      </c>
      <c r="G23" s="633"/>
      <c r="H23" s="808"/>
      <c r="I23" s="816" t="e">
        <f>$G$15*I35/SUM($I$35:$I$37)</f>
        <v>#DIV/0!</v>
      </c>
      <c r="J23" s="816">
        <f>$G$16*I35</f>
        <v>0</v>
      </c>
      <c r="K23" s="824">
        <f>G18</f>
        <v>0</v>
      </c>
      <c r="L23" s="824">
        <f>G25*I35</f>
        <v>0</v>
      </c>
      <c r="M23" s="814"/>
      <c r="N23" s="619"/>
      <c r="O23" s="619"/>
      <c r="P23" s="619"/>
      <c r="Q23" s="620"/>
      <c r="R23" s="620"/>
      <c r="S23" s="620"/>
      <c r="T23" s="621"/>
      <c r="U23" s="621"/>
    </row>
    <row r="24" spans="1:21" s="616" customFormat="1" ht="54.95" customHeight="1">
      <c r="B24" s="617">
        <v>4</v>
      </c>
      <c r="C24" s="1044" t="s">
        <v>302</v>
      </c>
      <c r="D24" s="1045"/>
      <c r="E24" s="1045"/>
      <c r="F24" s="1046"/>
      <c r="G24" s="618"/>
      <c r="H24" s="808"/>
      <c r="I24" s="816" t="e">
        <f>$G$15*I36/SUM($I$35:$I$37)</f>
        <v>#DIV/0!</v>
      </c>
      <c r="J24" s="816">
        <f>$G$16*I36</f>
        <v>0</v>
      </c>
      <c r="K24" s="824">
        <f>G19</f>
        <v>0</v>
      </c>
      <c r="L24" s="824">
        <f>G26*I36</f>
        <v>0</v>
      </c>
      <c r="M24" s="814"/>
      <c r="N24" s="619"/>
      <c r="O24" s="619"/>
      <c r="P24" s="619"/>
      <c r="Q24" s="620"/>
      <c r="R24" s="620"/>
      <c r="S24" s="620"/>
      <c r="T24" s="621"/>
      <c r="U24" s="621"/>
    </row>
    <row r="25" spans="1:21" s="616" customFormat="1" ht="21" customHeight="1">
      <c r="A25" s="634"/>
      <c r="B25" s="622"/>
      <c r="C25" s="623" t="s">
        <v>232</v>
      </c>
      <c r="D25" s="624"/>
      <c r="E25" s="635"/>
      <c r="F25" s="626" t="s">
        <v>233</v>
      </c>
      <c r="G25" s="636"/>
      <c r="H25" s="808"/>
      <c r="I25" s="816" t="e">
        <f>$G$15*I37/SUM($I$35:$I$37)</f>
        <v>#DIV/0!</v>
      </c>
      <c r="J25" s="816">
        <f>$G$16*I37</f>
        <v>0</v>
      </c>
      <c r="K25" s="824">
        <f>G20</f>
        <v>0</v>
      </c>
      <c r="L25" s="824">
        <f>G27*I37</f>
        <v>0</v>
      </c>
      <c r="M25" s="814"/>
      <c r="N25" s="619"/>
      <c r="O25" s="619"/>
      <c r="P25" s="619"/>
      <c r="Q25" s="620"/>
      <c r="R25" s="620"/>
      <c r="S25" s="620"/>
      <c r="T25" s="621"/>
      <c r="U25" s="621"/>
    </row>
    <row r="26" spans="1:21" s="616" customFormat="1" ht="21" customHeight="1">
      <c r="A26" s="634"/>
      <c r="B26" s="622"/>
      <c r="C26" s="628" t="s">
        <v>227</v>
      </c>
      <c r="D26" s="624"/>
      <c r="E26" s="635"/>
      <c r="F26" s="626" t="s">
        <v>233</v>
      </c>
      <c r="G26" s="636"/>
      <c r="H26" s="808"/>
      <c r="I26" s="813"/>
      <c r="J26" s="813"/>
      <c r="K26" s="813"/>
      <c r="L26" s="814"/>
      <c r="M26" s="814"/>
      <c r="N26" s="619"/>
      <c r="O26" s="619"/>
      <c r="P26" s="619"/>
      <c r="Q26" s="620"/>
      <c r="R26" s="620"/>
      <c r="S26" s="620"/>
      <c r="T26" s="621"/>
      <c r="U26" s="621"/>
    </row>
    <row r="27" spans="1:21" s="616" customFormat="1" ht="21" customHeight="1">
      <c r="A27" s="634"/>
      <c r="B27" s="622"/>
      <c r="C27" s="628" t="s">
        <v>228</v>
      </c>
      <c r="D27" s="624"/>
      <c r="E27" s="635"/>
      <c r="F27" s="626" t="s">
        <v>233</v>
      </c>
      <c r="G27" s="636"/>
      <c r="H27" s="808"/>
      <c r="I27" s="813"/>
      <c r="J27" s="813"/>
      <c r="K27" s="813"/>
      <c r="L27" s="814"/>
      <c r="M27" s="814"/>
      <c r="N27" s="619"/>
      <c r="O27" s="619"/>
      <c r="P27" s="619"/>
      <c r="Q27" s="620"/>
      <c r="R27" s="620"/>
      <c r="S27" s="620"/>
      <c r="T27" s="621"/>
      <c r="U27" s="621"/>
    </row>
    <row r="28" spans="1:21" s="616" customFormat="1" ht="21" hidden="1" customHeight="1">
      <c r="A28" s="634"/>
      <c r="B28" s="622"/>
      <c r="C28" s="623" t="s">
        <v>229</v>
      </c>
      <c r="D28" s="624"/>
      <c r="E28" s="635"/>
      <c r="F28" s="626" t="s">
        <v>233</v>
      </c>
      <c r="G28" s="805"/>
      <c r="H28" s="808">
        <f>'Sch-4'!P33</f>
        <v>0</v>
      </c>
      <c r="I28" s="813">
        <f t="shared" ref="I28:I30" si="0">G28</f>
        <v>0</v>
      </c>
      <c r="J28" s="813"/>
      <c r="K28" s="813"/>
      <c r="L28" s="814"/>
      <c r="M28" s="814"/>
      <c r="N28" s="619"/>
      <c r="O28" s="619"/>
      <c r="P28" s="619"/>
      <c r="Q28" s="620"/>
      <c r="R28" s="620"/>
      <c r="S28" s="620"/>
      <c r="T28" s="621"/>
      <c r="U28" s="621"/>
    </row>
    <row r="29" spans="1:21" s="616" customFormat="1" ht="21" hidden="1" customHeight="1">
      <c r="A29" s="634"/>
      <c r="B29" s="622"/>
      <c r="C29" s="623" t="s">
        <v>230</v>
      </c>
      <c r="D29" s="624"/>
      <c r="E29" s="635"/>
      <c r="F29" s="626" t="s">
        <v>233</v>
      </c>
      <c r="G29" s="805"/>
      <c r="H29" s="808">
        <f>'Sch-4b'!P35</f>
        <v>0</v>
      </c>
      <c r="I29" s="813">
        <f t="shared" si="0"/>
        <v>0</v>
      </c>
      <c r="J29" s="813"/>
      <c r="K29" s="813"/>
      <c r="L29" s="814"/>
      <c r="M29" s="814"/>
      <c r="N29" s="619"/>
      <c r="O29" s="619"/>
      <c r="P29" s="619"/>
      <c r="Q29" s="620"/>
      <c r="R29" s="620"/>
      <c r="S29" s="620"/>
      <c r="T29" s="621"/>
      <c r="U29" s="621"/>
    </row>
    <row r="30" spans="1:21" s="616" customFormat="1" ht="21" hidden="1" customHeight="1">
      <c r="A30" s="634"/>
      <c r="B30" s="629"/>
      <c r="C30" s="630" t="s">
        <v>231</v>
      </c>
      <c r="D30" s="631"/>
      <c r="E30" s="637"/>
      <c r="F30" s="632" t="s">
        <v>233</v>
      </c>
      <c r="G30" s="633"/>
      <c r="H30" s="808">
        <v>0</v>
      </c>
      <c r="I30" s="813">
        <f t="shared" si="0"/>
        <v>0</v>
      </c>
      <c r="J30" s="813"/>
      <c r="K30" s="813"/>
      <c r="L30" s="814"/>
      <c r="M30" s="814"/>
      <c r="N30" s="619"/>
      <c r="O30" s="619"/>
      <c r="P30" s="619"/>
      <c r="Q30" s="620"/>
      <c r="R30" s="620"/>
      <c r="S30" s="620"/>
      <c r="T30" s="621"/>
      <c r="U30" s="621"/>
    </row>
    <row r="31" spans="1:21" s="616" customFormat="1" ht="38.25" customHeight="1">
      <c r="A31" s="634"/>
      <c r="B31" s="638"/>
      <c r="C31" s="1047" t="s">
        <v>234</v>
      </c>
      <c r="D31" s="1048"/>
      <c r="E31" s="1048"/>
      <c r="F31" s="1048"/>
      <c r="G31" s="1048"/>
      <c r="H31" s="817"/>
      <c r="I31" s="816" t="s">
        <v>399</v>
      </c>
      <c r="J31" s="818" t="s">
        <v>130</v>
      </c>
      <c r="K31" s="818" t="s">
        <v>405</v>
      </c>
      <c r="L31" s="818" t="s">
        <v>406</v>
      </c>
      <c r="Q31" s="620"/>
      <c r="R31" s="620"/>
      <c r="S31" s="620"/>
      <c r="T31" s="621"/>
      <c r="U31" s="621"/>
    </row>
    <row r="32" spans="1:21" s="616" customFormat="1" ht="48.75" hidden="1" customHeight="1">
      <c r="A32" s="634"/>
      <c r="B32" s="639">
        <v>5</v>
      </c>
      <c r="C32" s="1049" t="s">
        <v>235</v>
      </c>
      <c r="D32" s="1049"/>
      <c r="E32" s="1049"/>
      <c r="F32" s="1049"/>
      <c r="G32" s="1049"/>
      <c r="H32" s="817"/>
      <c r="I32" s="816"/>
      <c r="J32" s="818"/>
      <c r="K32" s="818"/>
      <c r="L32" s="818"/>
      <c r="Q32" s="620"/>
      <c r="R32" s="620"/>
      <c r="S32" s="620"/>
      <c r="T32" s="621"/>
      <c r="U32" s="621"/>
    </row>
    <row r="33" spans="1:21" s="616" customFormat="1" ht="48.75" hidden="1" customHeight="1">
      <c r="A33" s="634"/>
      <c r="B33" s="1050"/>
      <c r="C33" s="1050"/>
      <c r="D33" s="1050"/>
      <c r="E33" s="1050"/>
      <c r="F33" s="1050"/>
      <c r="G33" s="1050"/>
      <c r="H33" s="817"/>
      <c r="I33" s="816"/>
      <c r="J33" s="818"/>
      <c r="K33" s="818"/>
      <c r="L33" s="818"/>
      <c r="Q33" s="620"/>
      <c r="R33" s="620"/>
      <c r="S33" s="620"/>
      <c r="T33" s="621"/>
      <c r="U33" s="621"/>
    </row>
    <row r="34" spans="1:21" s="616" customFormat="1" ht="48.75" hidden="1" customHeight="1">
      <c r="A34" s="634"/>
      <c r="B34" s="640"/>
      <c r="C34" s="1049" t="s">
        <v>236</v>
      </c>
      <c r="D34" s="1051"/>
      <c r="E34" s="1051"/>
      <c r="F34" s="1051"/>
      <c r="G34" s="1051"/>
      <c r="H34" s="817"/>
      <c r="I34" s="816"/>
      <c r="J34" s="818"/>
      <c r="K34" s="818"/>
      <c r="L34" s="818"/>
      <c r="Q34" s="620"/>
      <c r="R34" s="620"/>
      <c r="S34" s="620"/>
      <c r="T34" s="621"/>
      <c r="U34" s="621"/>
    </row>
    <row r="35" spans="1:21" s="616" customFormat="1" ht="33" customHeight="1">
      <c r="A35" s="610" t="s">
        <v>237</v>
      </c>
      <c r="B35" s="640"/>
      <c r="C35" s="641"/>
      <c r="E35" s="642"/>
      <c r="F35" s="642"/>
      <c r="G35" s="643"/>
      <c r="H35" s="817" t="s">
        <v>271</v>
      </c>
      <c r="I35" s="819">
        <f>'Sch-7'!D14</f>
        <v>0</v>
      </c>
      <c r="J35" s="820" t="e">
        <f>SUM(I23:L23)</f>
        <v>#DIV/0!</v>
      </c>
      <c r="K35" s="821" t="e">
        <f>MAX(I35-J35,0)</f>
        <v>#DIV/0!</v>
      </c>
      <c r="L35" s="818" t="e">
        <f>K35/I35</f>
        <v>#DIV/0!</v>
      </c>
      <c r="Q35" s="620"/>
      <c r="R35" s="620"/>
      <c r="S35" s="620"/>
      <c r="T35" s="621"/>
      <c r="U35" s="621"/>
    </row>
    <row r="36" spans="1:21" s="616" customFormat="1" ht="33" customHeight="1">
      <c r="A36" s="498" t="s">
        <v>238</v>
      </c>
      <c r="B36" s="640"/>
      <c r="C36" s="641"/>
      <c r="E36" s="642"/>
      <c r="F36" s="642"/>
      <c r="G36" s="643"/>
      <c r="H36" s="817" t="s">
        <v>273</v>
      </c>
      <c r="I36" s="816">
        <f>'Sch-7'!D16</f>
        <v>0</v>
      </c>
      <c r="J36" s="820" t="e">
        <f>SUM(I24:L24)</f>
        <v>#DIV/0!</v>
      </c>
      <c r="K36" s="821" t="e">
        <f>MAX(I36-J36,0)</f>
        <v>#DIV/0!</v>
      </c>
      <c r="L36" s="818" t="e">
        <f>K36/I36</f>
        <v>#DIV/0!</v>
      </c>
      <c r="Q36" s="620"/>
      <c r="R36" s="620"/>
      <c r="S36" s="620"/>
      <c r="T36" s="621"/>
      <c r="U36" s="621"/>
    </row>
    <row r="37" spans="1:21" s="616" customFormat="1" ht="33" customHeight="1">
      <c r="B37" s="498"/>
      <c r="D37" s="644"/>
      <c r="E37" s="497"/>
      <c r="F37" s="497"/>
      <c r="G37" s="497"/>
      <c r="H37" s="817" t="s">
        <v>275</v>
      </c>
      <c r="I37" s="822">
        <f>'Sch-7'!D18</f>
        <v>0</v>
      </c>
      <c r="J37" s="820" t="e">
        <f>SUM(I25:L25)</f>
        <v>#DIV/0!</v>
      </c>
      <c r="K37" s="821" t="e">
        <f>MAX(I37-J37,0)</f>
        <v>#DIV/0!</v>
      </c>
      <c r="L37" s="818" t="e">
        <f>K37/I37</f>
        <v>#DIV/0!</v>
      </c>
      <c r="Q37" s="620"/>
      <c r="R37" s="620"/>
      <c r="S37" s="620"/>
      <c r="T37" s="621"/>
      <c r="U37" s="621"/>
    </row>
    <row r="38" spans="1:21" ht="33" customHeight="1">
      <c r="A38" s="645"/>
      <c r="B38" s="645"/>
      <c r="C38" s="646"/>
      <c r="D38" s="497"/>
      <c r="E38" s="498"/>
      <c r="F38" s="498"/>
      <c r="G38" s="517" t="s">
        <v>239</v>
      </c>
    </row>
    <row r="39" spans="1:21" ht="33" customHeight="1">
      <c r="A39" s="645"/>
      <c r="B39" s="645"/>
      <c r="C39" s="646"/>
      <c r="D39" s="497"/>
      <c r="E39" s="498"/>
      <c r="F39" s="498"/>
      <c r="G39" s="517" t="s">
        <v>367</v>
      </c>
    </row>
    <row r="40" spans="1:21" ht="33" customHeight="1">
      <c r="A40" s="647"/>
      <c r="B40" s="647"/>
      <c r="C40" s="647"/>
      <c r="D40" s="648"/>
      <c r="E40" s="649"/>
      <c r="F40" s="649"/>
      <c r="G40" s="606"/>
    </row>
    <row r="41" spans="1:21" ht="33" customHeight="1">
      <c r="A41" s="650" t="s">
        <v>240</v>
      </c>
      <c r="B41" s="650"/>
      <c r="C41" s="648" t="str">
        <f>'Sch-8'!E25</f>
        <v>--</v>
      </c>
      <c r="D41" s="648"/>
      <c r="E41" s="649" t="s">
        <v>241</v>
      </c>
      <c r="F41" s="1040" t="str">
        <f>'Sch-8'!N25</f>
        <v/>
      </c>
      <c r="G41" s="1040"/>
    </row>
    <row r="42" spans="1:21" ht="33" customHeight="1">
      <c r="A42" s="650" t="s">
        <v>242</v>
      </c>
      <c r="B42" s="650"/>
      <c r="C42" s="648" t="str">
        <f>'Sch-8'!E26</f>
        <v/>
      </c>
      <c r="D42" s="651"/>
      <c r="E42" s="649" t="s">
        <v>243</v>
      </c>
      <c r="F42" s="1040" t="str">
        <f>'Sch-8'!N26</f>
        <v/>
      </c>
      <c r="G42" s="1040"/>
    </row>
    <row r="43" spans="1:21" ht="33" customHeight="1">
      <c r="A43" s="645"/>
      <c r="B43" s="645"/>
      <c r="C43" s="645"/>
      <c r="D43" s="645"/>
      <c r="E43" s="649"/>
      <c r="F43" s="649"/>
      <c r="G43" s="606"/>
    </row>
  </sheetData>
  <sheetProtection algorithmName="SHA-512" hashValue="Yazg3j23m0G85RpVG1tkUkuaWvBY3rAtPti2/E41UT1BSfWJ9RNSviGpFzzxlymdWHQ18hDDdk7KDLTZYxTo9g==" saltValue="Rxk/wtngL7BPzGmh2gZ4wA==" spinCount="100000" sheet="1" objects="1" scenarios="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phoneticPr fontId="70" type="noConversion"/>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Header>&amp;C&amp;"Aptos"&amp;12&amp;KFF0000 डेटा वर्गीकरण : प्रतिबंधित/RESTRICTED&amp;1#_x000D_</oddHeader>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D51" sqref="D51:F51"/>
    </sheetView>
  </sheetViews>
  <sheetFormatPr defaultColWidth="8" defaultRowHeight="16.5"/>
  <cols>
    <col min="1" max="1" width="9.375" style="655" customWidth="1"/>
    <col min="2" max="2" width="10.5" style="660" customWidth="1"/>
    <col min="3" max="3" width="12.875" style="655" customWidth="1"/>
    <col min="4" max="4" width="18.125" style="655" customWidth="1"/>
    <col min="5" max="5" width="11.125" style="655" customWidth="1"/>
    <col min="6" max="6" width="29" style="655" customWidth="1"/>
    <col min="7" max="8" width="8" style="655" hidden="1" customWidth="1"/>
    <col min="9" max="27" width="8" style="656" hidden="1" customWidth="1"/>
    <col min="28" max="28" width="17.5" style="656" hidden="1" customWidth="1"/>
    <col min="29" max="29" width="12.125" style="656" hidden="1" customWidth="1"/>
    <col min="30" max="30" width="8" style="657" hidden="1" customWidth="1"/>
    <col min="31" max="31" width="8" style="658" hidden="1" customWidth="1"/>
    <col min="32" max="32" width="12" style="658" hidden="1" customWidth="1"/>
    <col min="33" max="35" width="8" style="657" hidden="1" customWidth="1"/>
    <col min="36" max="36" width="9.125" style="657" hidden="1" customWidth="1"/>
    <col min="37" max="40" width="8" style="657" hidden="1" customWidth="1"/>
    <col min="41" max="41" width="8" style="657" customWidth="1"/>
    <col min="42" max="16384" width="8" style="656"/>
  </cols>
  <sheetData>
    <row r="1" spans="1:36" ht="17.25">
      <c r="A1" s="652" t="str">
        <f>Cover!B3</f>
        <v>Specification No: CC/NT/W-OPGW/DOM/A10/26/06343</v>
      </c>
      <c r="B1" s="652"/>
      <c r="C1" s="653"/>
      <c r="D1" s="653"/>
      <c r="E1" s="653"/>
      <c r="F1" s="654" t="s">
        <v>244</v>
      </c>
      <c r="Z1" s="656" t="s">
        <v>97</v>
      </c>
      <c r="AE1" s="658">
        <v>1</v>
      </c>
      <c r="AF1" s="658" t="s">
        <v>245</v>
      </c>
      <c r="AI1" s="658">
        <v>1</v>
      </c>
      <c r="AJ1" s="657" t="s">
        <v>246</v>
      </c>
    </row>
    <row r="2" spans="1:36">
      <c r="B2" s="655"/>
      <c r="Z2" s="656">
        <v>0</v>
      </c>
      <c r="AE2" s="658">
        <v>2</v>
      </c>
      <c r="AF2" s="658" t="s">
        <v>247</v>
      </c>
      <c r="AI2" s="658">
        <v>2</v>
      </c>
      <c r="AJ2" s="657" t="s">
        <v>248</v>
      </c>
    </row>
    <row r="3" spans="1:36">
      <c r="A3" s="1053" t="s">
        <v>249</v>
      </c>
      <c r="B3" s="1053"/>
      <c r="C3" s="1053"/>
      <c r="D3" s="1053"/>
      <c r="E3" s="1053"/>
      <c r="F3" s="1053"/>
      <c r="AE3" s="658">
        <v>3</v>
      </c>
      <c r="AF3" s="658" t="s">
        <v>250</v>
      </c>
      <c r="AI3" s="658">
        <v>3</v>
      </c>
      <c r="AJ3" s="657" t="s">
        <v>251</v>
      </c>
    </row>
    <row r="4" spans="1:36">
      <c r="A4" s="659"/>
      <c r="B4" s="659"/>
      <c r="C4" s="659"/>
      <c r="D4" s="659"/>
      <c r="E4" s="659"/>
      <c r="F4" s="659"/>
      <c r="AE4" s="658">
        <v>4</v>
      </c>
      <c r="AF4" s="658" t="s">
        <v>252</v>
      </c>
      <c r="AI4" s="658">
        <v>4</v>
      </c>
      <c r="AJ4" s="657" t="s">
        <v>253</v>
      </c>
    </row>
    <row r="5" spans="1:36">
      <c r="A5" s="660" t="s">
        <v>254</v>
      </c>
      <c r="C5" s="1054"/>
      <c r="D5" s="1054"/>
      <c r="E5" s="1054"/>
      <c r="F5" s="1054"/>
      <c r="AE5" s="658">
        <v>5</v>
      </c>
      <c r="AF5" s="658" t="s">
        <v>252</v>
      </c>
      <c r="AI5" s="658">
        <v>5</v>
      </c>
      <c r="AJ5" s="657" t="s">
        <v>255</v>
      </c>
    </row>
    <row r="6" spans="1:36">
      <c r="A6" s="660" t="s">
        <v>256</v>
      </c>
      <c r="B6" s="1055" t="s">
        <v>364</v>
      </c>
      <c r="C6" s="1055"/>
      <c r="AE6" s="658">
        <v>6</v>
      </c>
      <c r="AF6" s="658" t="s">
        <v>252</v>
      </c>
      <c r="AG6" s="661" t="e">
        <f>DAY(B6)</f>
        <v>#VALUE!</v>
      </c>
      <c r="AI6" s="658">
        <v>6</v>
      </c>
      <c r="AJ6" s="657" t="s">
        <v>257</v>
      </c>
    </row>
    <row r="7" spans="1:36">
      <c r="A7" s="660"/>
      <c r="B7" s="662"/>
      <c r="C7" s="662"/>
      <c r="AE7" s="658">
        <v>7</v>
      </c>
      <c r="AF7" s="658" t="s">
        <v>252</v>
      </c>
      <c r="AG7" s="661" t="e">
        <f>MONTH(B6)</f>
        <v>#VALUE!</v>
      </c>
      <c r="AI7" s="658">
        <v>7</v>
      </c>
      <c r="AJ7" s="657" t="s">
        <v>258</v>
      </c>
    </row>
    <row r="8" spans="1:36">
      <c r="A8" s="663" t="s">
        <v>5</v>
      </c>
      <c r="B8" s="664"/>
      <c r="F8" s="665"/>
      <c r="AE8" s="658">
        <v>8</v>
      </c>
      <c r="AF8" s="658" t="s">
        <v>252</v>
      </c>
      <c r="AG8" s="661" t="e">
        <f>LOOKUP(AG7,AI1:AI12,AJ1:AJ12)</f>
        <v>#VALUE!</v>
      </c>
      <c r="AI8" s="658">
        <v>8</v>
      </c>
      <c r="AJ8" s="657" t="s">
        <v>259</v>
      </c>
    </row>
    <row r="9" spans="1:36">
      <c r="A9" s="666" t="s">
        <v>6</v>
      </c>
      <c r="B9" s="666"/>
      <c r="F9" s="665"/>
      <c r="AE9" s="658">
        <v>9</v>
      </c>
      <c r="AF9" s="658" t="s">
        <v>252</v>
      </c>
      <c r="AG9" s="661" t="e">
        <f>YEAR(B6)</f>
        <v>#VALUE!</v>
      </c>
      <c r="AI9" s="658">
        <v>9</v>
      </c>
      <c r="AJ9" s="657" t="s">
        <v>260</v>
      </c>
    </row>
    <row r="10" spans="1:36">
      <c r="A10" s="666" t="s">
        <v>8</v>
      </c>
      <c r="B10" s="666"/>
      <c r="F10" s="665"/>
      <c r="AE10" s="658">
        <v>10</v>
      </c>
      <c r="AF10" s="658" t="s">
        <v>252</v>
      </c>
      <c r="AI10" s="658">
        <v>10</v>
      </c>
      <c r="AJ10" s="657" t="s">
        <v>261</v>
      </c>
    </row>
    <row r="11" spans="1:36">
      <c r="A11" s="666" t="s">
        <v>10</v>
      </c>
      <c r="B11" s="666"/>
      <c r="F11" s="665"/>
      <c r="AE11" s="658">
        <v>11</v>
      </c>
      <c r="AF11" s="658" t="s">
        <v>252</v>
      </c>
      <c r="AI11" s="658">
        <v>11</v>
      </c>
      <c r="AJ11" s="657" t="s">
        <v>262</v>
      </c>
    </row>
    <row r="12" spans="1:36">
      <c r="A12" s="666" t="s">
        <v>11</v>
      </c>
      <c r="B12" s="666"/>
      <c r="F12" s="665"/>
      <c r="AE12" s="658">
        <v>12</v>
      </c>
      <c r="AF12" s="658" t="s">
        <v>252</v>
      </c>
      <c r="AI12" s="658">
        <v>12</v>
      </c>
      <c r="AJ12" s="657" t="s">
        <v>263</v>
      </c>
    </row>
    <row r="13" spans="1:36">
      <c r="A13" s="666" t="s">
        <v>12</v>
      </c>
      <c r="B13" s="666"/>
      <c r="F13" s="665"/>
      <c r="AE13" s="658">
        <v>13</v>
      </c>
      <c r="AF13" s="658" t="s">
        <v>252</v>
      </c>
    </row>
    <row r="14" spans="1:36" ht="22.5" customHeight="1">
      <c r="A14" s="660"/>
      <c r="F14" s="665"/>
      <c r="AE14" s="658">
        <v>14</v>
      </c>
      <c r="AF14" s="658" t="s">
        <v>252</v>
      </c>
    </row>
    <row r="15" spans="1:36" ht="90.75" customHeight="1">
      <c r="A15" s="667" t="s">
        <v>264</v>
      </c>
      <c r="B15" s="668"/>
      <c r="C15" s="1056" t="str">
        <f>Cover!B2</f>
        <v>OPGW Package -07: OPGW Supply &amp; Installation Package in WR-I region under Scheme for Installation of OPGW &amp; associated communication systems on the existing ISTS lines in WR Region</v>
      </c>
      <c r="D15" s="1056"/>
      <c r="E15" s="1056"/>
      <c r="F15" s="1056"/>
      <c r="AE15" s="658">
        <v>15</v>
      </c>
      <c r="AF15" s="658" t="s">
        <v>252</v>
      </c>
    </row>
    <row r="16" spans="1:36" ht="27.75" customHeight="1">
      <c r="A16" s="655" t="s">
        <v>265</v>
      </c>
      <c r="B16" s="655"/>
      <c r="C16" s="665"/>
      <c r="D16" s="665"/>
      <c r="E16" s="665"/>
      <c r="F16" s="665"/>
      <c r="AE16" s="658">
        <v>16</v>
      </c>
      <c r="AF16" s="658" t="s">
        <v>252</v>
      </c>
    </row>
    <row r="17" spans="1:41" ht="152.25" customHeight="1">
      <c r="A17" s="668">
        <v>1</v>
      </c>
      <c r="B17" s="105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7"/>
      <c r="D17" s="1057"/>
      <c r="E17" s="1057"/>
      <c r="F17" s="1057"/>
      <c r="Z17" s="669" t="s">
        <v>266</v>
      </c>
      <c r="AA17" s="670" t="s">
        <v>267</v>
      </c>
      <c r="AB17" s="671">
        <f>'Sch-7 After Discount'!D31</f>
        <v>0</v>
      </c>
      <c r="AC17" s="672"/>
      <c r="AE17" s="658">
        <v>17</v>
      </c>
      <c r="AF17" s="658" t="s">
        <v>252</v>
      </c>
    </row>
    <row r="18" spans="1:41" ht="39" customHeight="1">
      <c r="B18" s="1058" t="s">
        <v>268</v>
      </c>
      <c r="C18" s="1058"/>
      <c r="D18" s="1058"/>
      <c r="E18" s="1058"/>
      <c r="F18" s="1058"/>
      <c r="AE18" s="658">
        <v>18</v>
      </c>
      <c r="AF18" s="658" t="s">
        <v>252</v>
      </c>
    </row>
    <row r="19" spans="1:41" s="655" customFormat="1" ht="27.75" customHeight="1">
      <c r="A19" s="673">
        <v>2</v>
      </c>
      <c r="B19" s="1059" t="s">
        <v>269</v>
      </c>
      <c r="C19" s="1059"/>
      <c r="D19" s="1059"/>
      <c r="E19" s="1059"/>
      <c r="F19" s="1059"/>
      <c r="AD19" s="674"/>
      <c r="AE19" s="658">
        <v>19</v>
      </c>
      <c r="AF19" s="658" t="s">
        <v>252</v>
      </c>
      <c r="AG19" s="674"/>
      <c r="AH19" s="674"/>
      <c r="AI19" s="674"/>
      <c r="AJ19" s="674"/>
      <c r="AK19" s="674"/>
      <c r="AL19" s="674"/>
      <c r="AM19" s="674"/>
      <c r="AN19" s="674"/>
      <c r="AO19" s="674"/>
    </row>
    <row r="20" spans="1:41" ht="39.75" customHeight="1">
      <c r="A20" s="668">
        <v>2.1</v>
      </c>
      <c r="B20" s="1057" t="s">
        <v>270</v>
      </c>
      <c r="C20" s="1057"/>
      <c r="D20" s="1057"/>
      <c r="E20" s="1057"/>
      <c r="F20" s="1057"/>
      <c r="AE20" s="658">
        <v>20</v>
      </c>
      <c r="AF20" s="658" t="s">
        <v>252</v>
      </c>
    </row>
    <row r="21" spans="1:41" ht="36.75" customHeight="1">
      <c r="B21" s="1052" t="s">
        <v>271</v>
      </c>
      <c r="C21" s="1052"/>
      <c r="D21" s="1057" t="s">
        <v>272</v>
      </c>
      <c r="E21" s="1057"/>
      <c r="F21" s="1057"/>
      <c r="AE21" s="658">
        <v>21</v>
      </c>
      <c r="AF21" s="658" t="s">
        <v>245</v>
      </c>
    </row>
    <row r="22" spans="1:41" ht="33" customHeight="1">
      <c r="B22" s="1052" t="s">
        <v>273</v>
      </c>
      <c r="C22" s="1052"/>
      <c r="D22" s="675" t="s">
        <v>274</v>
      </c>
      <c r="E22" s="667"/>
      <c r="F22" s="667"/>
      <c r="AE22" s="658">
        <v>22</v>
      </c>
      <c r="AF22" s="658" t="s">
        <v>252</v>
      </c>
    </row>
    <row r="23" spans="1:41" ht="27.95" customHeight="1">
      <c r="B23" s="1052" t="s">
        <v>275</v>
      </c>
      <c r="C23" s="1052"/>
      <c r="D23" s="667" t="s">
        <v>276</v>
      </c>
      <c r="E23" s="667"/>
      <c r="F23" s="667"/>
      <c r="H23" s="674"/>
      <c r="AE23" s="658">
        <v>23</v>
      </c>
      <c r="AF23" s="658" t="s">
        <v>252</v>
      </c>
    </row>
    <row r="24" spans="1:41" ht="27.95" customHeight="1">
      <c r="B24" s="1061" t="s">
        <v>362</v>
      </c>
      <c r="C24" s="1052"/>
      <c r="D24" s="667" t="s">
        <v>277</v>
      </c>
      <c r="E24" s="667"/>
      <c r="F24" s="667"/>
      <c r="AE24" s="658">
        <v>24</v>
      </c>
      <c r="AF24" s="658" t="s">
        <v>252</v>
      </c>
    </row>
    <row r="25" spans="1:41" ht="27.95" hidden="1" customHeight="1">
      <c r="B25" s="1061" t="s">
        <v>278</v>
      </c>
      <c r="C25" s="1052"/>
      <c r="D25" s="675" t="s">
        <v>279</v>
      </c>
      <c r="E25" s="667"/>
      <c r="F25" s="667"/>
    </row>
    <row r="26" spans="1:41" ht="27.95" customHeight="1">
      <c r="B26" s="1052" t="s">
        <v>280</v>
      </c>
      <c r="C26" s="1052"/>
      <c r="D26" s="667" t="s">
        <v>281</v>
      </c>
      <c r="E26" s="667"/>
      <c r="F26" s="667"/>
      <c r="AE26" s="658">
        <v>25</v>
      </c>
      <c r="AF26" s="658" t="s">
        <v>252</v>
      </c>
    </row>
    <row r="27" spans="1:41" ht="27.95" customHeight="1">
      <c r="B27" s="1061" t="s">
        <v>282</v>
      </c>
      <c r="C27" s="1052"/>
      <c r="D27" s="675" t="s">
        <v>396</v>
      </c>
      <c r="E27" s="667"/>
      <c r="F27" s="667"/>
      <c r="AE27" s="658">
        <v>25</v>
      </c>
      <c r="AF27" s="658" t="s">
        <v>252</v>
      </c>
    </row>
    <row r="28" spans="1:41" ht="27.95" customHeight="1">
      <c r="B28" s="1061" t="s">
        <v>195</v>
      </c>
      <c r="C28" s="1052"/>
      <c r="D28" s="675" t="s">
        <v>331</v>
      </c>
      <c r="E28" s="667"/>
      <c r="F28" s="667"/>
      <c r="AE28" s="658">
        <v>26</v>
      </c>
      <c r="AF28" s="658" t="s">
        <v>252</v>
      </c>
    </row>
    <row r="29" spans="1:41" ht="43.5" customHeight="1">
      <c r="B29" s="1061" t="s">
        <v>319</v>
      </c>
      <c r="C29" s="1052"/>
      <c r="D29" s="1062" t="s">
        <v>283</v>
      </c>
      <c r="E29" s="1062"/>
      <c r="F29" s="1062"/>
      <c r="AE29" s="658">
        <v>27</v>
      </c>
      <c r="AF29" s="658" t="s">
        <v>252</v>
      </c>
    </row>
    <row r="30" spans="1:41" ht="104.25" customHeight="1">
      <c r="A30" s="676">
        <v>2.2000000000000002</v>
      </c>
      <c r="B30" s="1057" t="s">
        <v>284</v>
      </c>
      <c r="C30" s="1057"/>
      <c r="D30" s="1057"/>
      <c r="E30" s="1057"/>
      <c r="F30" s="1057"/>
      <c r="AE30" s="658">
        <v>28</v>
      </c>
      <c r="AF30" s="658" t="s">
        <v>252</v>
      </c>
    </row>
    <row r="31" spans="1:41" ht="85.5" customHeight="1">
      <c r="A31" s="676">
        <v>2.2999999999999998</v>
      </c>
      <c r="B31" s="1060" t="s">
        <v>398</v>
      </c>
      <c r="C31" s="1057"/>
      <c r="D31" s="1057"/>
      <c r="E31" s="1057"/>
      <c r="F31" s="1057"/>
      <c r="AE31" s="658">
        <v>29</v>
      </c>
      <c r="AF31" s="658" t="s">
        <v>252</v>
      </c>
    </row>
    <row r="32" spans="1:41" ht="146.25" customHeight="1">
      <c r="A32" s="676">
        <v>2.4</v>
      </c>
      <c r="B32" s="1057" t="s">
        <v>285</v>
      </c>
      <c r="C32" s="1057"/>
      <c r="D32" s="1057"/>
      <c r="E32" s="1057"/>
      <c r="F32" s="1057"/>
      <c r="AE32" s="658">
        <v>30</v>
      </c>
      <c r="AF32" s="658" t="s">
        <v>252</v>
      </c>
    </row>
    <row r="33" spans="1:32" ht="93" customHeight="1">
      <c r="A33" s="676">
        <v>2.5</v>
      </c>
      <c r="B33" s="1057" t="s">
        <v>286</v>
      </c>
      <c r="C33" s="1057"/>
      <c r="D33" s="1057"/>
      <c r="E33" s="1057"/>
      <c r="F33" s="1057"/>
      <c r="AE33" s="658">
        <v>31</v>
      </c>
      <c r="AF33" s="658" t="s">
        <v>245</v>
      </c>
    </row>
    <row r="34" spans="1:32" ht="86.25" customHeight="1">
      <c r="A34" s="668">
        <v>3</v>
      </c>
      <c r="B34" s="1057" t="s">
        <v>287</v>
      </c>
      <c r="C34" s="1057"/>
      <c r="D34" s="1057"/>
      <c r="E34" s="1057"/>
      <c r="F34" s="1057"/>
    </row>
    <row r="35" spans="1:32" ht="57" customHeight="1">
      <c r="A35" s="668">
        <v>3.1</v>
      </c>
      <c r="B35" s="1060" t="s">
        <v>288</v>
      </c>
      <c r="C35" s="1057"/>
      <c r="D35" s="1057"/>
      <c r="E35" s="1057"/>
      <c r="F35" s="1057"/>
    </row>
    <row r="36" spans="1:32" ht="125.25" customHeight="1">
      <c r="A36" s="676">
        <v>3.2</v>
      </c>
      <c r="B36" s="1060" t="s">
        <v>289</v>
      </c>
      <c r="C36" s="1057"/>
      <c r="D36" s="1057"/>
      <c r="E36" s="1057"/>
      <c r="F36" s="1057"/>
    </row>
    <row r="37" spans="1:32" ht="15.75" customHeight="1">
      <c r="A37" s="676"/>
      <c r="B37" s="1057"/>
      <c r="C37" s="1057"/>
      <c r="D37" s="1057"/>
      <c r="E37" s="1057"/>
      <c r="F37" s="1057"/>
    </row>
    <row r="38" spans="1:32" ht="58.5" customHeight="1">
      <c r="A38" s="676">
        <v>3.3</v>
      </c>
      <c r="B38" s="1060" t="s">
        <v>290</v>
      </c>
      <c r="C38" s="1057"/>
      <c r="D38" s="1057"/>
      <c r="E38" s="1057"/>
      <c r="F38" s="1057"/>
    </row>
    <row r="39" spans="1:32" ht="5.25" customHeight="1">
      <c r="A39" s="676"/>
      <c r="B39" s="1057"/>
      <c r="C39" s="1057"/>
      <c r="D39" s="1057"/>
      <c r="E39" s="1057"/>
      <c r="F39" s="1057"/>
    </row>
    <row r="40" spans="1:32" ht="84" customHeight="1">
      <c r="A40" s="668">
        <v>4</v>
      </c>
      <c r="B40" s="1060" t="s">
        <v>291</v>
      </c>
      <c r="C40" s="1057"/>
      <c r="D40" s="1057"/>
      <c r="E40" s="1057"/>
      <c r="F40" s="1057"/>
    </row>
    <row r="41" spans="1:32" ht="117" customHeight="1">
      <c r="A41" s="668">
        <v>5</v>
      </c>
      <c r="B41" s="1057" t="s">
        <v>292</v>
      </c>
      <c r="C41" s="1057"/>
      <c r="D41" s="1057"/>
      <c r="E41" s="1057"/>
      <c r="F41" s="1057"/>
    </row>
    <row r="42" spans="1:32" ht="30" customHeight="1">
      <c r="B42" s="460" t="str">
        <f>IF(ISERROR("Dated this " &amp; AG6 &amp; LOOKUP(AG6,AE1:AE33,AF1:AF33) &amp; " day of " &amp; AG8 &amp; " " &amp;AG9), "", "Dated this " &amp; AG6 &amp; LOOKUP(AG6,AE1:AE33,AF1:AF33) &amp; " day of " &amp; AG8 &amp; " " &amp;AG9)</f>
        <v/>
      </c>
      <c r="C42" s="460"/>
      <c r="D42" s="460"/>
      <c r="E42" s="677"/>
      <c r="F42" s="677"/>
    </row>
    <row r="43" spans="1:32" ht="30" customHeight="1">
      <c r="B43" s="460" t="s">
        <v>238</v>
      </c>
      <c r="C43" s="678"/>
      <c r="D43" s="458"/>
      <c r="E43" s="458"/>
      <c r="F43" s="458"/>
    </row>
    <row r="44" spans="1:32" ht="30" customHeight="1">
      <c r="B44" s="679"/>
      <c r="C44" s="458"/>
      <c r="D44" s="458"/>
      <c r="E44" s="460"/>
      <c r="F44" s="680" t="s">
        <v>239</v>
      </c>
    </row>
    <row r="45" spans="1:32" ht="30" customHeight="1">
      <c r="B45" s="679"/>
      <c r="C45" s="458"/>
      <c r="D45" s="460"/>
      <c r="E45" s="460"/>
      <c r="F45" s="680" t="s">
        <v>367</v>
      </c>
    </row>
    <row r="46" spans="1:32" ht="30" customHeight="1">
      <c r="A46" s="656"/>
      <c r="B46" s="656"/>
      <c r="C46" s="681"/>
      <c r="D46" s="656"/>
      <c r="E46" s="682" t="s">
        <v>293</v>
      </c>
      <c r="F46" s="660"/>
    </row>
    <row r="47" spans="1:32" ht="30" customHeight="1">
      <c r="A47" s="683" t="s">
        <v>240</v>
      </c>
      <c r="B47" s="1066" t="str">
        <f>Discount!C41</f>
        <v>--</v>
      </c>
      <c r="C47" s="1066"/>
      <c r="D47" s="656"/>
      <c r="E47" s="682" t="s">
        <v>241</v>
      </c>
      <c r="F47" s="684" t="str">
        <f>Discount!F41</f>
        <v/>
      </c>
    </row>
    <row r="48" spans="1:32" ht="30" customHeight="1">
      <c r="A48" s="683" t="s">
        <v>242</v>
      </c>
      <c r="B48" s="684" t="str">
        <f>Discount!C42</f>
        <v/>
      </c>
      <c r="C48" s="685"/>
      <c r="D48" s="656"/>
      <c r="E48" s="682" t="s">
        <v>243</v>
      </c>
      <c r="F48" s="684" t="str">
        <f>Discount!F42</f>
        <v/>
      </c>
    </row>
    <row r="49" spans="1:41" ht="30" customHeight="1">
      <c r="B49" s="655"/>
      <c r="D49" s="656"/>
      <c r="E49" s="682" t="s">
        <v>294</v>
      </c>
    </row>
    <row r="50" spans="1:41" s="655" customFormat="1" ht="33" customHeight="1">
      <c r="A50" s="686" t="s">
        <v>295</v>
      </c>
      <c r="B50" s="687"/>
      <c r="C50" s="485"/>
      <c r="D50" s="460"/>
      <c r="E50" s="680"/>
      <c r="F50" s="460"/>
      <c r="H50" s="660"/>
      <c r="AD50" s="674"/>
      <c r="AE50" s="658"/>
      <c r="AF50" s="658"/>
      <c r="AG50" s="674"/>
      <c r="AH50" s="674"/>
      <c r="AI50" s="674"/>
      <c r="AJ50" s="674"/>
      <c r="AK50" s="674"/>
      <c r="AL50" s="674"/>
      <c r="AM50" s="674"/>
      <c r="AN50" s="674"/>
      <c r="AO50" s="674"/>
    </row>
    <row r="51" spans="1:41" s="655" customFormat="1" ht="33" customHeight="1">
      <c r="A51" s="1067" t="s">
        <v>296</v>
      </c>
      <c r="B51" s="1067"/>
      <c r="C51" s="1067"/>
      <c r="D51" s="1064"/>
      <c r="E51" s="1065"/>
      <c r="F51" s="1065"/>
      <c r="H51" s="660"/>
      <c r="AD51" s="674"/>
      <c r="AE51" s="658"/>
      <c r="AF51" s="658"/>
      <c r="AG51" s="674"/>
      <c r="AH51" s="674"/>
      <c r="AI51" s="674"/>
      <c r="AJ51" s="674"/>
      <c r="AK51" s="674"/>
      <c r="AL51" s="674"/>
      <c r="AM51" s="674"/>
      <c r="AN51" s="674"/>
      <c r="AO51" s="674"/>
    </row>
    <row r="52" spans="1:41" s="655" customFormat="1" ht="33" customHeight="1">
      <c r="A52" s="1068"/>
      <c r="B52" s="1068"/>
      <c r="C52" s="1068"/>
      <c r="D52" s="688"/>
      <c r="E52" s="688"/>
      <c r="F52" s="688"/>
      <c r="H52" s="660"/>
      <c r="AD52" s="674"/>
      <c r="AE52" s="658"/>
      <c r="AF52" s="658"/>
      <c r="AG52" s="674"/>
      <c r="AH52" s="674"/>
      <c r="AI52" s="674"/>
      <c r="AJ52" s="674"/>
      <c r="AK52" s="674"/>
      <c r="AL52" s="674"/>
      <c r="AM52" s="674"/>
      <c r="AN52" s="674"/>
      <c r="AO52" s="674"/>
    </row>
    <row r="53" spans="1:41" s="655" customFormat="1" ht="33" customHeight="1">
      <c r="A53" s="1069"/>
      <c r="B53" s="1069"/>
      <c r="C53" s="1069"/>
      <c r="D53" s="688"/>
      <c r="E53" s="688"/>
      <c r="F53" s="688"/>
      <c r="H53" s="660"/>
      <c r="AD53" s="674"/>
      <c r="AE53" s="658"/>
      <c r="AF53" s="658"/>
      <c r="AG53" s="674"/>
      <c r="AH53" s="674"/>
      <c r="AI53" s="674"/>
      <c r="AJ53" s="674"/>
      <c r="AK53" s="674"/>
      <c r="AL53" s="674"/>
      <c r="AM53" s="674"/>
      <c r="AN53" s="674"/>
      <c r="AO53" s="674"/>
    </row>
    <row r="54" spans="1:41" s="655" customFormat="1" ht="33" customHeight="1">
      <c r="A54" s="1063" t="s">
        <v>297</v>
      </c>
      <c r="B54" s="1063"/>
      <c r="C54" s="1063"/>
      <c r="D54" s="1064"/>
      <c r="E54" s="1065"/>
      <c r="F54" s="1065"/>
      <c r="H54" s="660"/>
      <c r="AD54" s="674"/>
      <c r="AE54" s="658"/>
      <c r="AF54" s="658"/>
      <c r="AG54" s="674"/>
      <c r="AH54" s="674"/>
      <c r="AI54" s="674"/>
      <c r="AJ54" s="674"/>
      <c r="AK54" s="674"/>
      <c r="AL54" s="674"/>
      <c r="AM54" s="674"/>
      <c r="AN54" s="674"/>
      <c r="AO54" s="674"/>
    </row>
    <row r="55" spans="1:41" s="655" customFormat="1" ht="33" customHeight="1">
      <c r="A55" s="1063" t="s">
        <v>298</v>
      </c>
      <c r="B55" s="1063"/>
      <c r="C55" s="1063"/>
      <c r="D55" s="1064"/>
      <c r="E55" s="1065"/>
      <c r="F55" s="1065"/>
      <c r="H55" s="660"/>
      <c r="AD55" s="674"/>
      <c r="AE55" s="658"/>
      <c r="AF55" s="658"/>
      <c r="AG55" s="674"/>
      <c r="AH55" s="674"/>
      <c r="AI55" s="674"/>
      <c r="AJ55" s="674"/>
      <c r="AK55" s="674"/>
      <c r="AL55" s="674"/>
      <c r="AM55" s="674"/>
      <c r="AN55" s="674"/>
      <c r="AO55" s="674"/>
    </row>
    <row r="56" spans="1:41" s="655" customFormat="1" ht="33" customHeight="1">
      <c r="A56" s="1063" t="s">
        <v>299</v>
      </c>
      <c r="B56" s="1063"/>
      <c r="C56" s="1063"/>
      <c r="D56" s="1064"/>
      <c r="E56" s="1065"/>
      <c r="F56" s="1065"/>
      <c r="H56" s="660"/>
      <c r="AD56" s="674"/>
      <c r="AE56" s="658"/>
      <c r="AF56" s="658"/>
      <c r="AG56" s="674"/>
      <c r="AH56" s="674"/>
      <c r="AI56" s="674"/>
      <c r="AJ56" s="674"/>
      <c r="AK56" s="674"/>
      <c r="AL56" s="674"/>
      <c r="AM56" s="674"/>
      <c r="AN56" s="674"/>
      <c r="AO56" s="674"/>
    </row>
    <row r="57" spans="1:41" s="655" customFormat="1">
      <c r="A57" s="1067" t="s">
        <v>300</v>
      </c>
      <c r="B57" s="1067"/>
      <c r="C57" s="1067"/>
      <c r="D57" s="1064"/>
      <c r="E57" s="1065"/>
      <c r="F57" s="1065"/>
      <c r="H57" s="660"/>
      <c r="AD57" s="674"/>
      <c r="AE57" s="658"/>
      <c r="AF57" s="658"/>
      <c r="AG57" s="674"/>
      <c r="AH57" s="674"/>
      <c r="AI57" s="674"/>
      <c r="AJ57" s="674"/>
      <c r="AK57" s="674"/>
      <c r="AL57" s="674"/>
      <c r="AM57" s="674"/>
      <c r="AN57" s="674"/>
      <c r="AO57" s="674"/>
    </row>
    <row r="58" spans="1:41" s="655" customFormat="1" ht="33" customHeight="1">
      <c r="A58" s="1068"/>
      <c r="B58" s="1068"/>
      <c r="C58" s="1068"/>
      <c r="D58" s="688"/>
      <c r="E58" s="688"/>
      <c r="F58" s="688"/>
      <c r="H58" s="660"/>
      <c r="AD58" s="674"/>
      <c r="AE58" s="658"/>
      <c r="AF58" s="658"/>
      <c r="AG58" s="674"/>
      <c r="AH58" s="674"/>
      <c r="AI58" s="674"/>
      <c r="AJ58" s="674"/>
      <c r="AK58" s="674"/>
      <c r="AL58" s="674"/>
      <c r="AM58" s="674"/>
      <c r="AN58" s="674"/>
      <c r="AO58" s="674"/>
    </row>
    <row r="59" spans="1:41" s="655" customFormat="1" ht="33" customHeight="1">
      <c r="A59" s="1069"/>
      <c r="B59" s="1069"/>
      <c r="C59" s="1069"/>
      <c r="D59" s="688"/>
      <c r="E59" s="688"/>
      <c r="F59" s="688"/>
      <c r="H59" s="660"/>
      <c r="AD59" s="674"/>
      <c r="AE59" s="658"/>
      <c r="AF59" s="658"/>
      <c r="AG59" s="674"/>
      <c r="AH59" s="674"/>
      <c r="AI59" s="674"/>
      <c r="AJ59" s="674"/>
      <c r="AK59" s="674"/>
      <c r="AL59" s="674"/>
      <c r="AM59" s="674"/>
      <c r="AN59" s="674"/>
      <c r="AO59" s="674"/>
    </row>
    <row r="60" spans="1:41" s="655" customFormat="1" ht="60.75" customHeight="1">
      <c r="A60" s="10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70"/>
      <c r="C60" s="1070"/>
      <c r="D60" s="1070"/>
      <c r="E60" s="1070"/>
      <c r="F60" s="1070"/>
      <c r="H60" s="660"/>
      <c r="AD60" s="674"/>
      <c r="AE60" s="658"/>
      <c r="AF60" s="658"/>
      <c r="AG60" s="674"/>
      <c r="AH60" s="674"/>
      <c r="AI60" s="674"/>
      <c r="AJ60" s="674"/>
      <c r="AK60" s="674"/>
      <c r="AL60" s="674"/>
      <c r="AM60" s="674"/>
      <c r="AN60" s="674"/>
      <c r="AO60" s="674"/>
    </row>
    <row r="61" spans="1:41" s="655" customFormat="1" ht="33" customHeight="1">
      <c r="A61" s="1071" t="s">
        <v>95</v>
      </c>
      <c r="B61" s="1071"/>
      <c r="C61" s="1071"/>
      <c r="D61" s="1071"/>
      <c r="E61" s="1071"/>
      <c r="F61" s="1071"/>
      <c r="H61" s="660"/>
      <c r="AD61" s="674"/>
      <c r="AE61" s="658"/>
      <c r="AF61" s="658"/>
      <c r="AG61" s="674"/>
      <c r="AH61" s="674"/>
      <c r="AI61" s="674"/>
      <c r="AJ61" s="674"/>
      <c r="AK61" s="674"/>
      <c r="AL61" s="674"/>
      <c r="AM61" s="674"/>
      <c r="AN61" s="674"/>
      <c r="AO61" s="674"/>
    </row>
    <row r="62" spans="1:41" s="655" customFormat="1" ht="33" customHeight="1">
      <c r="A62" s="660"/>
      <c r="B62" s="660"/>
      <c r="H62" s="660"/>
      <c r="AD62" s="674"/>
      <c r="AE62" s="658"/>
      <c r="AF62" s="658"/>
      <c r="AG62" s="674"/>
      <c r="AH62" s="674"/>
      <c r="AI62" s="674"/>
      <c r="AJ62" s="674"/>
      <c r="AK62" s="674"/>
      <c r="AL62" s="674"/>
      <c r="AM62" s="674"/>
      <c r="AN62" s="674"/>
      <c r="AO62" s="674"/>
    </row>
    <row r="63" spans="1:41">
      <c r="A63" s="660"/>
    </row>
    <row r="64" spans="1:41">
      <c r="A64" s="660"/>
    </row>
    <row r="65" spans="1:1">
      <c r="A65" s="660"/>
    </row>
    <row r="66" spans="1:1">
      <c r="A66" s="660"/>
    </row>
    <row r="67" spans="1:1">
      <c r="A67" s="660"/>
    </row>
    <row r="68" spans="1:1">
      <c r="A68" s="660"/>
    </row>
    <row r="69" spans="1:1">
      <c r="A69" s="660"/>
    </row>
    <row r="70" spans="1:1">
      <c r="A70" s="660"/>
    </row>
    <row r="71" spans="1:1">
      <c r="A71" s="660"/>
    </row>
    <row r="72" spans="1:1">
      <c r="A72" s="660"/>
    </row>
    <row r="73" spans="1:1">
      <c r="A73" s="660"/>
    </row>
    <row r="74" spans="1:1">
      <c r="A74" s="660"/>
    </row>
  </sheetData>
  <sheetProtection algorithmName="SHA-512" hashValue="nxsjnypfH2hWZIl0ovPdXyKC2TN7Qyws+F+/EFxJ6wqPw//UTzTYKXFyWRb46pcRTM/OeNQBawp3mQY6qEumdA==" saltValue="K6azzB3QiUdy+gw6xNgivg=="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Header>&amp;C&amp;"Aptos"&amp;12&amp;KFF0000 डेटा वर्गीकरण : प्रतिबंधित/RESTRICTED&amp;1#_x000D_</oddHeader>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Rishi Tandon {ऋषि टंडन}</cp:lastModifiedBy>
  <cp:lastPrinted>2023-01-30T08:54:21Z</cp:lastPrinted>
  <dcterms:created xsi:type="dcterms:W3CDTF">2021-08-24T06:52:23Z</dcterms:created>
  <dcterms:modified xsi:type="dcterms:W3CDTF">2026-05-12T08:21:36Z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2025-12-23T12:57:19Z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de8580fb-7a50-4d72-9d80-58b29849ce51</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