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trlProps/ctrlProp1.xml" ContentType="application/vnd.ms-excel.controlproperties+xml"/>
  <Override PartName="/xl/drawings/drawing9.xml" ContentType="application/vnd.openxmlformats-officedocument.drawing+xml"/>
  <Override PartName="/xl/ctrlProps/ctrlProp2.xml" ContentType="application/vnd.ms-excel.controlproperties+xml"/>
  <Override PartName="/xl/drawings/drawing10.xml" ContentType="application/vnd.openxmlformats-officedocument.drawing+xml"/>
  <Override PartName="/xl/ctrlProps/ctrlProp3.xml" ContentType="application/vnd.ms-excel.controlproperties+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ctrlProps/ctrlProp4.xml" ContentType="application/vnd.ms-excel.controlproperties+xml"/>
  <Override PartName="/xl/ctrlProps/ctrlProp5.xml" ContentType="application/vnd.ms-excel.controlproperties+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827"/>
  <workbookPr updateLinks="never" codeName="ThisWorkbook" defaultThemeVersion="124226"/>
  <mc:AlternateContent xmlns:mc="http://schemas.openxmlformats.org/markup-compatibility/2006">
    <mc:Choice Requires="x15">
      <x15ac:absPath xmlns:x15ac="http://schemas.microsoft.com/office/spreadsheetml/2010/11/ac" url="F:\OneDrive - Power Grid Corporation of India Limited\Documents\DRAFT BIDDING DOCUMENTS - Substation Package SS-02\Volume-III\"/>
    </mc:Choice>
  </mc:AlternateContent>
  <xr:revisionPtr revIDLastSave="0" documentId="13_ncr:1_{0679B47F-A744-404F-A22F-C0D42FAFC62A}" xr6:coauthVersionLast="47" xr6:coauthVersionMax="47" xr10:uidLastSave="{00000000-0000-0000-0000-000000000000}"/>
  <workbookProtection workbookAlgorithmName="SHA-512" workbookHashValue="EZKPpObn44mJKoozWWVF3XPDEVm3UJWywBc83Y/VrfF65aS+IfMJ8CI59dly4dlYCqqZsz87t8ruqx7Ux1DyOA==" workbookSaltValue="yPWXrhFn1OQ09xBieQ2jFA==" workbookSpinCount="100000" lockStructure="1"/>
  <bookViews>
    <workbookView xWindow="-120" yWindow="-120" windowWidth="29040" windowHeight="15720" tabRatio="871" firstSheet="5" activeTab="21" xr2:uid="{00000000-000D-0000-FFFF-FFFF00000000}"/>
  </bookViews>
  <sheets>
    <sheet name="Basic" sheetId="1" r:id="rId1"/>
    <sheet name="Cover" sheetId="2" r:id="rId2"/>
    <sheet name="Names of Bidder" sheetId="3" r:id="rId3"/>
    <sheet name="Attach 3(JV)" sheetId="4" r:id="rId4"/>
    <sheet name="Attach 3(QR)" sheetId="5" r:id="rId5"/>
    <sheet name="Attach 4" sheetId="6" r:id="rId6"/>
    <sheet name="Attach 4 (A)" sheetId="7" r:id="rId7"/>
    <sheet name="Attach 4 (B)" sheetId="8" r:id="rId8"/>
    <sheet name="Attach 5" sheetId="9" r:id="rId9"/>
    <sheet name="Attach 5A" sheetId="10" r:id="rId10"/>
    <sheet name="Attach 6" sheetId="11" r:id="rId11"/>
    <sheet name="Attach 7" sheetId="12" r:id="rId12"/>
    <sheet name="Attach 9" sheetId="13" r:id="rId13"/>
    <sheet name="Attach 10" sheetId="14" r:id="rId14"/>
    <sheet name="Attach 11" sheetId="15" r:id="rId15"/>
    <sheet name="Attach 12" sheetId="16" r:id="rId16"/>
    <sheet name="Attach 13" sheetId="17" r:id="rId17"/>
    <sheet name="Attach 14" sheetId="18" r:id="rId18"/>
    <sheet name="Attach 14-IP" sheetId="19" r:id="rId19"/>
    <sheet name="Attach 15" sheetId="20" r:id="rId20"/>
    <sheet name="Attach 16" sheetId="21" r:id="rId21"/>
    <sheet name="Attach 17" sheetId="22" r:id="rId22"/>
    <sheet name="Attach 18" sheetId="23" r:id="rId23"/>
    <sheet name="Attach 18 SP" sheetId="24" r:id="rId24"/>
    <sheet name="Attach 19" sheetId="25" r:id="rId25"/>
    <sheet name="Bid Form 1st Envelope " sheetId="26" r:id="rId26"/>
    <sheet name="Sheet2" sheetId="29" state="hidden" r:id="rId27"/>
    <sheet name="N to W" sheetId="27" state="hidden" r:id="rId28"/>
    <sheet name="Sheet1" sheetId="28" state="hidden" r:id="rId29"/>
  </sheets>
  <externalReferences>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s>
  <definedNames>
    <definedName name="\A" localSheetId="15">#REF!</definedName>
    <definedName name="\A" localSheetId="21">#REF!</definedName>
    <definedName name="\A" localSheetId="22">#REF!</definedName>
    <definedName name="\A" localSheetId="9">#REF!</definedName>
    <definedName name="\A" localSheetId="2">#REF!</definedName>
    <definedName name="\A">#REF!</definedName>
    <definedName name="\aa" localSheetId="15">#REF!</definedName>
    <definedName name="\aa" localSheetId="23">#REF!</definedName>
    <definedName name="\aa" localSheetId="9">#REF!</definedName>
    <definedName name="\aa" localSheetId="2">#REF!</definedName>
    <definedName name="\aa">#REF!</definedName>
    <definedName name="\B" localSheetId="15">#REF!</definedName>
    <definedName name="\B" localSheetId="21">#REF!</definedName>
    <definedName name="\B" localSheetId="22">#REF!</definedName>
    <definedName name="\B" localSheetId="9">#REF!</definedName>
    <definedName name="\B" localSheetId="2">#REF!</definedName>
    <definedName name="\B">#REF!</definedName>
    <definedName name="\C" localSheetId="15">#REF!</definedName>
    <definedName name="\C" localSheetId="21">#REF!</definedName>
    <definedName name="\C" localSheetId="22">#REF!</definedName>
    <definedName name="\C" localSheetId="9">#REF!</definedName>
    <definedName name="\C" localSheetId="2">#REF!</definedName>
    <definedName name="\C">#REF!</definedName>
    <definedName name="\M" localSheetId="15">#REF!</definedName>
    <definedName name="\M" localSheetId="22">#REF!</definedName>
    <definedName name="\M" localSheetId="9">#REF!</definedName>
    <definedName name="\M" localSheetId="2">#REF!</definedName>
    <definedName name="\M">#REF!</definedName>
    <definedName name="\N" localSheetId="15">#REF!</definedName>
    <definedName name="\N" localSheetId="22">#REF!</definedName>
    <definedName name="\N" localSheetId="9">#REF!</definedName>
    <definedName name="\N" localSheetId="2">#REF!</definedName>
    <definedName name="\N">#REF!</definedName>
    <definedName name="\P" localSheetId="15">#REF!</definedName>
    <definedName name="\P" localSheetId="22">#REF!</definedName>
    <definedName name="\P" localSheetId="9">#REF!</definedName>
    <definedName name="\P" localSheetId="2">#REF!</definedName>
    <definedName name="\P">#REF!</definedName>
    <definedName name="\R" localSheetId="15">#REF!</definedName>
    <definedName name="\R" localSheetId="22">#REF!</definedName>
    <definedName name="\R" localSheetId="9">#REF!</definedName>
    <definedName name="\R" localSheetId="2">#REF!</definedName>
    <definedName name="\R">#REF!</definedName>
    <definedName name="\U" localSheetId="15">#REF!</definedName>
    <definedName name="\U" localSheetId="22">#REF!</definedName>
    <definedName name="\U" localSheetId="9">#REF!</definedName>
    <definedName name="\U" localSheetId="2">#REF!</definedName>
    <definedName name="\U">#REF!</definedName>
    <definedName name="\V" localSheetId="15">#REF!</definedName>
    <definedName name="\V" localSheetId="22">#REF!</definedName>
    <definedName name="\V" localSheetId="9">#REF!</definedName>
    <definedName name="\V" localSheetId="2">#REF!</definedName>
    <definedName name="\V">#REF!</definedName>
    <definedName name="\x" localSheetId="15">#REF!</definedName>
    <definedName name="\x" localSheetId="23">#REF!</definedName>
    <definedName name="\x" localSheetId="9">#REF!</definedName>
    <definedName name="\x" localSheetId="2">#REF!</definedName>
    <definedName name="\x">#REF!</definedName>
    <definedName name="_xlnm._FilterDatabase" localSheetId="2" hidden="1">'Names of Bidder'!$B$6:$G$11</definedName>
    <definedName name="ab" localSheetId="15">#REF!</definedName>
    <definedName name="ab" localSheetId="22">#REF!</definedName>
    <definedName name="ab" localSheetId="9">#REF!</definedName>
    <definedName name="ab" localSheetId="2">#REF!</definedName>
    <definedName name="ab">#REF!</definedName>
    <definedName name="abc" localSheetId="2">#REF!</definedName>
    <definedName name="abc">#REF!</definedName>
    <definedName name="biddername" localSheetId="15">#REF!</definedName>
    <definedName name="biddername" localSheetId="23">#REF!</definedName>
    <definedName name="biddername" localSheetId="9">#REF!</definedName>
    <definedName name="biddername" localSheetId="2">#REF!</definedName>
    <definedName name="biddername">#REF!</definedName>
    <definedName name="BL2A" localSheetId="15">'[1]Attach-3 (QR)'!#REF!</definedName>
    <definedName name="BL2A" localSheetId="9">'[2]Attach-3 (QR)'!#REF!</definedName>
    <definedName name="BL2A">#REF!</definedName>
    <definedName name="BL2A2" localSheetId="15">'[1]Attach-3 (QR)'!#REF!</definedName>
    <definedName name="BL2A2" localSheetId="23">'[3]Attach-3 (QR)'!#REF!</definedName>
    <definedName name="BL2A2" localSheetId="9">'[4]Attach-3 (QR)'!#REF!</definedName>
    <definedName name="BL2A2" localSheetId="2">'[5]Attach-3 (QR)'!#REF!</definedName>
    <definedName name="BL2A2">#REF!</definedName>
    <definedName name="BL2AA" localSheetId="15">'[1]Attach-3 (QR)'!#REF!</definedName>
    <definedName name="BL2AA" localSheetId="9">'[2]Attach-3 (QR)'!#REF!</definedName>
    <definedName name="BL2AA">#REF!</definedName>
    <definedName name="BL2AAA" localSheetId="15">'[1]Attach-3 (QR)'!#REF!</definedName>
    <definedName name="BL2AAA" localSheetId="21">'[6]Attach QR'!$J$785</definedName>
    <definedName name="BL2AAA" localSheetId="23">'[3]Attach-3 (QR)'!#REF!</definedName>
    <definedName name="BL2AAA" localSheetId="9">'[4]Attach-3 (QR)'!#REF!</definedName>
    <definedName name="BL2AAA" localSheetId="2">'[5]Attach-3 (QR)'!#REF!</definedName>
    <definedName name="BL2AAA">#REF!</definedName>
    <definedName name="BL2B" localSheetId="15">'[1]Attach-3 (QR)'!#REF!</definedName>
    <definedName name="BL2B" localSheetId="9">'[2]Attach-3 (QR)'!#REF!</definedName>
    <definedName name="BL2B">#REF!</definedName>
    <definedName name="BL2BB" localSheetId="15">'[1]Attach-3 (QR)'!#REF!</definedName>
    <definedName name="BL2BB" localSheetId="23">'[3]Attach-3 (QR)'!#REF!</definedName>
    <definedName name="BL2BB" localSheetId="9">'[4]Attach-3 (QR)'!#REF!</definedName>
    <definedName name="BL2BB" localSheetId="2">'[5]Attach-3 (QR)'!#REF!</definedName>
    <definedName name="BL2BB">#REF!</definedName>
    <definedName name="BL2BBB" localSheetId="15">'[1]Attach-3 (QR)'!#REF!</definedName>
    <definedName name="BL2BBB" localSheetId="21">'[6]Attach QR'!$K$785</definedName>
    <definedName name="BL2BBB" localSheetId="23">'[3]Attach-3 (QR)'!#REF!</definedName>
    <definedName name="BL2BBB" localSheetId="9">'[4]Attach-3 (QR)'!#REF!</definedName>
    <definedName name="BL2BBB" localSheetId="2">'[5]Attach-3 (QR)'!#REF!</definedName>
    <definedName name="BL2BBB">#REF!</definedName>
    <definedName name="BL2C" localSheetId="15">'[1]Attach-3 (QR)'!#REF!</definedName>
    <definedName name="BL2C" localSheetId="9">'[2]Attach-3 (QR)'!#REF!</definedName>
    <definedName name="BL2C">#REF!</definedName>
    <definedName name="BL2CC" localSheetId="15">'[1]Attach-3 (QR)'!#REF!</definedName>
    <definedName name="BL2CC" localSheetId="23">'[3]Attach-3 (QR)'!#REF!</definedName>
    <definedName name="BL2CC" localSheetId="9">'[4]Attach-3 (QR)'!#REF!</definedName>
    <definedName name="BL2CC" localSheetId="2">'[5]Attach-3 (QR)'!#REF!</definedName>
    <definedName name="BL2CC">#REF!</definedName>
    <definedName name="BL2CCC" localSheetId="15">'[1]Attach-3 (QR)'!#REF!</definedName>
    <definedName name="BL2CCC" localSheetId="21">'[6]Attach QR'!$L$785</definedName>
    <definedName name="BL2CCC" localSheetId="23">'[3]Attach-3 (QR)'!#REF!</definedName>
    <definedName name="BL2CCC" localSheetId="9">'[4]Attach-3 (QR)'!#REF!</definedName>
    <definedName name="BL2CCC" localSheetId="2">'[5]Attach-3 (QR)'!#REF!</definedName>
    <definedName name="BL2CCC">#REF!</definedName>
    <definedName name="BL3A" localSheetId="15">'[1]Attach-3 (QR)'!#REF!</definedName>
    <definedName name="BL3A" localSheetId="9">'[2]Attach-3 (QR)'!#REF!</definedName>
    <definedName name="BL3A">#REF!</definedName>
    <definedName name="BL3AA" localSheetId="15">'[1]Attach-3 (QR)'!#REF!</definedName>
    <definedName name="BL3AA" localSheetId="23">'[3]Attach-3 (QR)'!#REF!</definedName>
    <definedName name="BL3AA" localSheetId="9">'[4]Attach-3 (QR)'!#REF!</definedName>
    <definedName name="BL3AA" localSheetId="2">'[5]Attach-3 (QR)'!#REF!</definedName>
    <definedName name="BL3AA">#REF!</definedName>
    <definedName name="BL3AAA" localSheetId="15">'[1]Attach-3 (QR)'!#REF!</definedName>
    <definedName name="BL3AAA" localSheetId="21">'[6]Attach QR'!$J$788</definedName>
    <definedName name="BL3AAA" localSheetId="23">'[3]Attach-3 (QR)'!#REF!</definedName>
    <definedName name="BL3AAA" localSheetId="9">'[4]Attach-3 (QR)'!#REF!</definedName>
    <definedName name="BL3AAA" localSheetId="2">'[5]Attach-3 (QR)'!#REF!</definedName>
    <definedName name="BL3AAA">#REF!</definedName>
    <definedName name="BL3B" localSheetId="15">'[1]Attach-3 (QR)'!#REF!</definedName>
    <definedName name="BL3B" localSheetId="9">'[2]Attach-3 (QR)'!#REF!</definedName>
    <definedName name="BL3B">#REF!</definedName>
    <definedName name="BL3BB" localSheetId="15">'[1]Attach-3 (QR)'!#REF!</definedName>
    <definedName name="BL3BB" localSheetId="23">'[3]Attach-3 (QR)'!#REF!</definedName>
    <definedName name="BL3BB" localSheetId="9">'[4]Attach-3 (QR)'!#REF!</definedName>
    <definedName name="BL3BB" localSheetId="2">'[5]Attach-3 (QR)'!#REF!</definedName>
    <definedName name="BL3BB">#REF!</definedName>
    <definedName name="BL3BBB" localSheetId="15">'[1]Attach-3 (QR)'!#REF!</definedName>
    <definedName name="BL3BBB" localSheetId="21">'[6]Attach QR'!$K$788</definedName>
    <definedName name="BL3BBB" localSheetId="23">'[3]Attach-3 (QR)'!#REF!</definedName>
    <definedName name="BL3BBB" localSheetId="9">'[4]Attach-3 (QR)'!#REF!</definedName>
    <definedName name="BL3BBB" localSheetId="2">'[5]Attach-3 (QR)'!#REF!</definedName>
    <definedName name="BL3BBB">#REF!</definedName>
    <definedName name="BL3C" localSheetId="15">'[1]Attach-3 (QR)'!#REF!</definedName>
    <definedName name="BL3C" localSheetId="9">'[2]Attach-3 (QR)'!#REF!</definedName>
    <definedName name="BL3C">#REF!</definedName>
    <definedName name="BL3CC" localSheetId="15">'[1]Attach-3 (QR)'!#REF!</definedName>
    <definedName name="BL3CC" localSheetId="23">'[3]Attach-3 (QR)'!#REF!</definedName>
    <definedName name="BL3CC" localSheetId="9">'[4]Attach-3 (QR)'!#REF!</definedName>
    <definedName name="BL3CC" localSheetId="2">'[5]Attach-3 (QR)'!#REF!</definedName>
    <definedName name="BL3CC">#REF!</definedName>
    <definedName name="BL3CCC" localSheetId="15">'[1]Attach-3 (QR)'!#REF!</definedName>
    <definedName name="BL3CCC" localSheetId="21">'[6]Attach QR'!$L$788</definedName>
    <definedName name="BL3CCC" localSheetId="23">'[3]Attach-3 (QR)'!#REF!</definedName>
    <definedName name="BL3CCC" localSheetId="9">'[4]Attach-3 (QR)'!#REF!</definedName>
    <definedName name="BL3CCC" localSheetId="2">'[5]Attach-3 (QR)'!#REF!</definedName>
    <definedName name="BL3CCC">#REF!</definedName>
    <definedName name="BL4A" localSheetId="15">'[1]Attach-3 (QR)'!#REF!</definedName>
    <definedName name="BL4A" localSheetId="9">'[2]Attach-3 (QR)'!#REF!</definedName>
    <definedName name="BL4A">#REF!</definedName>
    <definedName name="BL4AA" localSheetId="15">'[1]Attach-3 (QR)'!#REF!</definedName>
    <definedName name="BL4AA" localSheetId="23">'[3]Attach-3 (QR)'!#REF!</definedName>
    <definedName name="BL4AA" localSheetId="9">'[4]Attach-3 (QR)'!#REF!</definedName>
    <definedName name="BL4AA" localSheetId="2">'[5]Attach-3 (QR)'!#REF!</definedName>
    <definedName name="BL4AA">#REF!</definedName>
    <definedName name="BL4AAA" localSheetId="15">'[1]Attach-3 (QR)'!#REF!</definedName>
    <definedName name="BL4AAA" localSheetId="21">'[6]Attach QR'!$J$791</definedName>
    <definedName name="BL4AAA" localSheetId="23">'[3]Attach-3 (QR)'!#REF!</definedName>
    <definedName name="BL4AAA" localSheetId="9">'[4]Attach-3 (QR)'!#REF!</definedName>
    <definedName name="BL4AAA" localSheetId="2">'[5]Attach-3 (QR)'!#REF!</definedName>
    <definedName name="BL4AAA">#REF!</definedName>
    <definedName name="BL4B" localSheetId="15">'[1]Attach-3 (QR)'!#REF!</definedName>
    <definedName name="BL4B" localSheetId="9">'[2]Attach-3 (QR)'!#REF!</definedName>
    <definedName name="BL4B">#REF!</definedName>
    <definedName name="BL4BB" localSheetId="15">'[1]Attach-3 (QR)'!#REF!</definedName>
    <definedName name="BL4BB" localSheetId="23">'[3]Attach-3 (QR)'!#REF!</definedName>
    <definedName name="BL4BB" localSheetId="9">'[4]Attach-3 (QR)'!#REF!</definedName>
    <definedName name="BL4BB" localSheetId="2">'[5]Attach-3 (QR)'!#REF!</definedName>
    <definedName name="BL4BB">#REF!</definedName>
    <definedName name="BL4BBB" localSheetId="15">'[1]Attach-3 (QR)'!#REF!</definedName>
    <definedName name="BL4BBB" localSheetId="21">'[6]Attach QR'!$K$791</definedName>
    <definedName name="BL4BBB" localSheetId="23">'[3]Attach-3 (QR)'!#REF!</definedName>
    <definedName name="BL4BBB" localSheetId="9">'[4]Attach-3 (QR)'!#REF!</definedName>
    <definedName name="BL4BBB" localSheetId="2">'[5]Attach-3 (QR)'!#REF!</definedName>
    <definedName name="BL4BBB">#REF!</definedName>
    <definedName name="BL4C" localSheetId="15">'[1]Attach-3 (QR)'!#REF!</definedName>
    <definedName name="BL4C" localSheetId="9">'[2]Attach-3 (QR)'!#REF!</definedName>
    <definedName name="BL4C">#REF!</definedName>
    <definedName name="BL4CC" localSheetId="15">'[1]Attach-3 (QR)'!#REF!</definedName>
    <definedName name="BL4CC" localSheetId="23">'[3]Attach-3 (QR)'!#REF!</definedName>
    <definedName name="BL4CC" localSheetId="9">'[4]Attach-3 (QR)'!#REF!</definedName>
    <definedName name="BL4CC" localSheetId="2">'[5]Attach-3 (QR)'!#REF!</definedName>
    <definedName name="BL4CC">#REF!</definedName>
    <definedName name="BL4CCC" localSheetId="15">'[1]Attach-3 (QR)'!#REF!</definedName>
    <definedName name="BL4CCC" localSheetId="21">'[6]Attach QR'!$L$791</definedName>
    <definedName name="BL4CCC" localSheetId="23">'[3]Attach-3 (QR)'!#REF!</definedName>
    <definedName name="BL4CCC" localSheetId="9">'[4]Attach-3 (QR)'!#REF!</definedName>
    <definedName name="BL4CCC" localSheetId="2">'[5]Attach-3 (QR)'!#REF!</definedName>
    <definedName name="BL4CCC">#REF!</definedName>
    <definedName name="BL5A" localSheetId="15">'[1]Attach-3 (QR)'!#REF!</definedName>
    <definedName name="BL5A" localSheetId="9">'[2]Attach-3 (QR)'!#REF!</definedName>
    <definedName name="BL5A">#REF!</definedName>
    <definedName name="BL5AA" localSheetId="15">'[1]Attach-3 (QR)'!#REF!</definedName>
    <definedName name="BL5AA" localSheetId="23">'[3]Attach-3 (QR)'!#REF!</definedName>
    <definedName name="BL5AA" localSheetId="9">'[4]Attach-3 (QR)'!#REF!</definedName>
    <definedName name="BL5AA" localSheetId="2">'[5]Attach-3 (QR)'!#REF!</definedName>
    <definedName name="BL5AA">#REF!</definedName>
    <definedName name="BL5AAA" localSheetId="15">'[1]Attach-3 (QR)'!#REF!</definedName>
    <definedName name="BL5AAA" localSheetId="21">'[6]Attach QR'!$J$794</definedName>
    <definedName name="BL5AAA" localSheetId="23">'[3]Attach-3 (QR)'!#REF!</definedName>
    <definedName name="BL5AAA" localSheetId="9">'[4]Attach-3 (QR)'!#REF!</definedName>
    <definedName name="BL5AAA" localSheetId="2">'[5]Attach-3 (QR)'!#REF!</definedName>
    <definedName name="BL5AAA">#REF!</definedName>
    <definedName name="BL5B" localSheetId="15">'[1]Attach-3 (QR)'!#REF!</definedName>
    <definedName name="BL5B" localSheetId="9">'[2]Attach-3 (QR)'!#REF!</definedName>
    <definedName name="BL5B">#REF!</definedName>
    <definedName name="BL5BB" localSheetId="15">'[1]Attach-3 (QR)'!#REF!</definedName>
    <definedName name="BL5BB" localSheetId="23">'[3]Attach-3 (QR)'!#REF!</definedName>
    <definedName name="BL5BB" localSheetId="9">'[4]Attach-3 (QR)'!#REF!</definedName>
    <definedName name="BL5BB" localSheetId="2">'[5]Attach-3 (QR)'!#REF!</definedName>
    <definedName name="BL5BB">#REF!</definedName>
    <definedName name="BL5BBB" localSheetId="15">'[1]Attach-3 (QR)'!#REF!</definedName>
    <definedName name="BL5BBB" localSheetId="21">'[6]Attach QR'!$K$794</definedName>
    <definedName name="BL5BBB" localSheetId="23">'[3]Attach-3 (QR)'!#REF!</definedName>
    <definedName name="BL5BBB" localSheetId="9">'[4]Attach-3 (QR)'!#REF!</definedName>
    <definedName name="BL5BBB" localSheetId="2">'[5]Attach-3 (QR)'!#REF!</definedName>
    <definedName name="BL5BBB">#REF!</definedName>
    <definedName name="BL5C" localSheetId="15">'[1]Attach-3 (QR)'!#REF!</definedName>
    <definedName name="BL5C" localSheetId="9">'[2]Attach-3 (QR)'!#REF!</definedName>
    <definedName name="BL5C">#REF!</definedName>
    <definedName name="BL5CC" localSheetId="15">'[1]Attach-3 (QR)'!#REF!</definedName>
    <definedName name="BL5CC" localSheetId="23">'[3]Attach-3 (QR)'!#REF!</definedName>
    <definedName name="BL5CC" localSheetId="9">'[4]Attach-3 (QR)'!#REF!</definedName>
    <definedName name="BL5CC" localSheetId="2">'[5]Attach-3 (QR)'!#REF!</definedName>
    <definedName name="BL5CC">#REF!</definedName>
    <definedName name="BL5CCC" localSheetId="15">'[1]Attach-3 (QR)'!#REF!</definedName>
    <definedName name="BL5CCC" localSheetId="21">'[6]Attach QR'!$L$794</definedName>
    <definedName name="BL5CCC" localSheetId="23">'[3]Attach-3 (QR)'!#REF!</definedName>
    <definedName name="BL5CCC" localSheetId="9">'[4]Attach-3 (QR)'!#REF!</definedName>
    <definedName name="BL5CCC" localSheetId="2">'[5]Attach-3 (QR)'!#REF!</definedName>
    <definedName name="BL5CCC">#REF!</definedName>
    <definedName name="CAPA1" localSheetId="15">'[1]Attach-3 (QR)'!#REF!</definedName>
    <definedName name="CAPA1" localSheetId="23">'[3]Attach-3 (QR)'!#REF!</definedName>
    <definedName name="CAPA1" localSheetId="9">'[4]Attach-3 (QR)'!#REF!</definedName>
    <definedName name="CAPA1" localSheetId="2">'[5]Attach-3 (QR)'!#REF!</definedName>
    <definedName name="CAPA1">#REF!</definedName>
    <definedName name="CAPA11" localSheetId="15">'[1]Attach-3 (QR)'!#REF!</definedName>
    <definedName name="CAPA11" localSheetId="23">'[3]Attach-3 (QR)'!#REF!</definedName>
    <definedName name="CAPA11" localSheetId="9">'[4]Attach-3 (QR)'!#REF!</definedName>
    <definedName name="CAPA11" localSheetId="2">'[5]Attach-3 (QR)'!#REF!</definedName>
    <definedName name="CAPA11">#REF!</definedName>
    <definedName name="CAPA111" localSheetId="15">'[1]Attach-3 (QR)'!#REF!</definedName>
    <definedName name="CAPA111" localSheetId="21">'[6]Attach QR'!$F$505</definedName>
    <definedName name="CAPA111" localSheetId="23">'[3]Attach-3 (QR)'!#REF!</definedName>
    <definedName name="CAPA111" localSheetId="9">'[4]Attach-3 (QR)'!#REF!</definedName>
    <definedName name="CAPA111" localSheetId="2">'[5]Attach-3 (QR)'!#REF!</definedName>
    <definedName name="CAPA111">#REF!</definedName>
    <definedName name="CAPA2" localSheetId="15">'[1]Attach-3 (QR)'!#REF!</definedName>
    <definedName name="CAPA2" localSheetId="23">'[3]Attach-3 (QR)'!#REF!</definedName>
    <definedName name="CAPA2" localSheetId="9">'[4]Attach-3 (QR)'!#REF!</definedName>
    <definedName name="CAPA2" localSheetId="2">'[5]Attach-3 (QR)'!#REF!</definedName>
    <definedName name="CAPA2">#REF!</definedName>
    <definedName name="CAPA22" localSheetId="15">'[1]Attach-3 (QR)'!#REF!</definedName>
    <definedName name="CAPA22" localSheetId="23">'[3]Attach-3 (QR)'!#REF!</definedName>
    <definedName name="CAPA22" localSheetId="9">'[4]Attach-3 (QR)'!#REF!</definedName>
    <definedName name="CAPA22" localSheetId="2">'[5]Attach-3 (QR)'!#REF!</definedName>
    <definedName name="CAPA22">#REF!</definedName>
    <definedName name="CAPA222" localSheetId="15">'[1]Attach-3 (QR)'!#REF!</definedName>
    <definedName name="CAPA222" localSheetId="21">'[6]Attach QR'!$I$505</definedName>
    <definedName name="CAPA222" localSheetId="23">'[3]Attach-3 (QR)'!#REF!</definedName>
    <definedName name="CAPA222" localSheetId="9">'[4]Attach-3 (QR)'!#REF!</definedName>
    <definedName name="CAPA222" localSheetId="2">'[5]Attach-3 (QR)'!#REF!</definedName>
    <definedName name="CAPA222">#REF!</definedName>
    <definedName name="CAPA3" localSheetId="15">'[1]Attach-3 (QR)'!#REF!</definedName>
    <definedName name="CAPA3" localSheetId="23">'[3]Attach-3 (QR)'!#REF!</definedName>
    <definedName name="CAPA3" localSheetId="9">'[4]Attach-3 (QR)'!#REF!</definedName>
    <definedName name="CAPA3" localSheetId="2">'[5]Attach-3 (QR)'!#REF!</definedName>
    <definedName name="CAPA3">#REF!</definedName>
    <definedName name="CAPA33" localSheetId="15">'[1]Attach-3 (QR)'!#REF!</definedName>
    <definedName name="CAPA33" localSheetId="23">'[3]Attach-3 (QR)'!#REF!</definedName>
    <definedName name="CAPA33" localSheetId="9">'[4]Attach-3 (QR)'!#REF!</definedName>
    <definedName name="CAPA33" localSheetId="2">'[5]Attach-3 (QR)'!#REF!</definedName>
    <definedName name="CAPA33">#REF!</definedName>
    <definedName name="CAPA333" localSheetId="15">'[1]Attach-3 (QR)'!#REF!</definedName>
    <definedName name="CAPA333" localSheetId="21">'[6]Attach QR'!$G$651</definedName>
    <definedName name="CAPA333" localSheetId="23">'[3]Attach-3 (QR)'!#REF!</definedName>
    <definedName name="CAPA333" localSheetId="9">'[4]Attach-3 (QR)'!#REF!</definedName>
    <definedName name="CAPA333" localSheetId="2">'[5]Attach-3 (QR)'!#REF!</definedName>
    <definedName name="CAPA333">#REF!</definedName>
    <definedName name="CAPA4" localSheetId="15">'[1]Attach-3 (QR)'!#REF!</definedName>
    <definedName name="CAPA4" localSheetId="23">'[3]Attach-3 (QR)'!#REF!</definedName>
    <definedName name="CAPA4" localSheetId="9">'[4]Attach-3 (QR)'!#REF!</definedName>
    <definedName name="CAPA4" localSheetId="2">'[5]Attach-3 (QR)'!#REF!</definedName>
    <definedName name="CAPA4">#REF!</definedName>
    <definedName name="CAPA44" localSheetId="15">'[1]Attach-3 (QR)'!#REF!</definedName>
    <definedName name="CAPA44" localSheetId="23">'[3]Attach-3 (QR)'!#REF!</definedName>
    <definedName name="CAPA44" localSheetId="9">'[4]Attach-3 (QR)'!#REF!</definedName>
    <definedName name="CAPA44" localSheetId="2">'[5]Attach-3 (QR)'!#REF!</definedName>
    <definedName name="CAPA44">#REF!</definedName>
    <definedName name="CAPA444" localSheetId="15">'[1]Attach-3 (QR)'!#REF!</definedName>
    <definedName name="CAPA444" localSheetId="21">'[6]Attach QR'!$I$651</definedName>
    <definedName name="CAPA444" localSheetId="23">'[3]Attach-3 (QR)'!#REF!</definedName>
    <definedName name="CAPA444" localSheetId="9">'[4]Attach-3 (QR)'!#REF!</definedName>
    <definedName name="CAPA444" localSheetId="2">'[5]Attach-3 (QR)'!#REF!</definedName>
    <definedName name="CAPA444">#REF!</definedName>
    <definedName name="CAPA7" localSheetId="15">'[1]Attach-3 (QR)'!#REF!</definedName>
    <definedName name="CAPA7" localSheetId="23">'[3]Attach-3 (QR)'!#REF!</definedName>
    <definedName name="CAPA7" localSheetId="9">'[4]Attach-3 (QR)'!#REF!</definedName>
    <definedName name="CAPA7" localSheetId="2">'[5]Attach-3 (QR)'!#REF!</definedName>
    <definedName name="CAPA7">#REF!</definedName>
    <definedName name="CAPA77" localSheetId="15">'[1]Attach-3 (QR)'!#REF!</definedName>
    <definedName name="CAPA77" localSheetId="23">'[3]Attach-3 (QR)'!#REF!</definedName>
    <definedName name="CAPA77" localSheetId="9">'[4]Attach-3 (QR)'!#REF!</definedName>
    <definedName name="CAPA77" localSheetId="2">'[5]Attach-3 (QR)'!#REF!</definedName>
    <definedName name="CAPA77">#REF!</definedName>
    <definedName name="CAPA777" localSheetId="15">'[1]Attach-3 (QR)'!#REF!</definedName>
    <definedName name="CAPA777" localSheetId="21">'[6]Attach QR'!$D$505</definedName>
    <definedName name="CAPA777" localSheetId="23">'[3]Attach-3 (QR)'!#REF!</definedName>
    <definedName name="CAPA777" localSheetId="9">'[4]Attach-3 (QR)'!#REF!</definedName>
    <definedName name="CAPA777" localSheetId="2">'[5]Attach-3 (QR)'!#REF!</definedName>
    <definedName name="CAPA777">#REF!</definedName>
    <definedName name="COO" localSheetId="15">'[7]Sch-1a'!#REF!</definedName>
    <definedName name="COO" localSheetId="9">'[8]Sch-1a'!#REF!</definedName>
    <definedName name="COO" localSheetId="2">'[9]Sch-1a'!#REF!</definedName>
    <definedName name="COO">'[8]Sch-1a'!#REF!</definedName>
    <definedName name="date" localSheetId="15">#REF!</definedName>
    <definedName name="date" localSheetId="23">#REF!</definedName>
    <definedName name="date" localSheetId="9">#REF!</definedName>
    <definedName name="date" localSheetId="2">#REF!</definedName>
    <definedName name="date">#REF!</definedName>
    <definedName name="iii" localSheetId="15">#REF!</definedName>
    <definedName name="iii" localSheetId="23">#REF!</definedName>
    <definedName name="iii" localSheetId="9">#REF!</definedName>
    <definedName name="iii" localSheetId="2">#REF!</definedName>
    <definedName name="iii">#REF!</definedName>
    <definedName name="LA">#REF!</definedName>
    <definedName name="logo1">"Picture 7"</definedName>
    <definedName name="MANU1" localSheetId="15">'[1]Attach-3 (QR)'!#REF!</definedName>
    <definedName name="MANU1" localSheetId="23">'[3]Attach-3 (QR)'!#REF!</definedName>
    <definedName name="MANU1" localSheetId="9">'[4]Attach-3 (QR)'!#REF!</definedName>
    <definedName name="MANU1" localSheetId="2">'[5]Attach-3 (QR)'!#REF!</definedName>
    <definedName name="MANU1">#REF!</definedName>
    <definedName name="MANU11" localSheetId="15">'[1]Attach-3 (QR)'!#REF!</definedName>
    <definedName name="MANU11" localSheetId="23">'[3]Attach-3 (QR)'!#REF!</definedName>
    <definedName name="MANU11" localSheetId="9">'[4]Attach-3 (QR)'!#REF!</definedName>
    <definedName name="MANU11" localSheetId="2">'[5]Attach-3 (QR)'!#REF!</definedName>
    <definedName name="MANU11">#REF!</definedName>
    <definedName name="MANU111" localSheetId="15">'[1]Attach-3 (QR)'!#REF!</definedName>
    <definedName name="MANU111" localSheetId="21">'[6]Attach QR'!$H$350</definedName>
    <definedName name="MANU111" localSheetId="23">'[3]Attach-3 (QR)'!#REF!</definedName>
    <definedName name="MANU111" localSheetId="9">'[4]Attach-3 (QR)'!#REF!</definedName>
    <definedName name="MANU111" localSheetId="2">'[5]Attach-3 (QR)'!#REF!</definedName>
    <definedName name="MANU111">#REF!</definedName>
    <definedName name="MANU2" localSheetId="15">'[1]Attach-3 (QR)'!#REF!</definedName>
    <definedName name="MANU2" localSheetId="23">'[3]Attach-3 (QR)'!#REF!</definedName>
    <definedName name="MANU2" localSheetId="9">'[4]Attach-3 (QR)'!#REF!</definedName>
    <definedName name="MANU2" localSheetId="2">'[5]Attach-3 (QR)'!#REF!</definedName>
    <definedName name="MANU2">#REF!</definedName>
    <definedName name="MANU22" localSheetId="15">'[1]Attach-3 (QR)'!#REF!</definedName>
    <definedName name="MANU22" localSheetId="23">'[3]Attach-3 (QR)'!#REF!</definedName>
    <definedName name="MANU22" localSheetId="9">'[4]Attach-3 (QR)'!#REF!</definedName>
    <definedName name="MANU22" localSheetId="2">'[5]Attach-3 (QR)'!#REF!</definedName>
    <definedName name="MANU22">#REF!</definedName>
    <definedName name="MANU222" localSheetId="15">'[1]Attach-3 (QR)'!#REF!</definedName>
    <definedName name="MANU222" localSheetId="21">'[6]Attach QR'!$H$419</definedName>
    <definedName name="MANU222" localSheetId="23">'[3]Attach-3 (QR)'!#REF!</definedName>
    <definedName name="MANU222" localSheetId="9">'[4]Attach-3 (QR)'!#REF!</definedName>
    <definedName name="MANU222" localSheetId="2">'[5]Attach-3 (QR)'!#REF!</definedName>
    <definedName name="MANU222">#REF!</definedName>
    <definedName name="MANU3" localSheetId="15">'[1]Attach-3 (QR)'!#REF!</definedName>
    <definedName name="MANU3" localSheetId="23">'[3]Attach-3 (QR)'!#REF!</definedName>
    <definedName name="MANU3" localSheetId="9">'[4]Attach-3 (QR)'!#REF!</definedName>
    <definedName name="MANU3" localSheetId="2">'[5]Attach-3 (QR)'!#REF!</definedName>
    <definedName name="MANU3">#REF!</definedName>
    <definedName name="MANU33" localSheetId="15">'[1]Attach-3 (QR)'!#REF!</definedName>
    <definedName name="MANU33" localSheetId="23">'[3]Attach-3 (QR)'!#REF!</definedName>
    <definedName name="MANU33" localSheetId="9">'[4]Attach-3 (QR)'!#REF!</definedName>
    <definedName name="MANU33" localSheetId="2">'[5]Attach-3 (QR)'!#REF!</definedName>
    <definedName name="MANU33">#REF!</definedName>
    <definedName name="MANU333" localSheetId="15">'[1]Attach-3 (QR)'!#REF!</definedName>
    <definedName name="MANU333" localSheetId="21">'[6]Attach QR'!$G$560</definedName>
    <definedName name="MANU333" localSheetId="23">'[3]Attach-3 (QR)'!#REF!</definedName>
    <definedName name="MANU333" localSheetId="9">'[4]Attach-3 (QR)'!#REF!</definedName>
    <definedName name="MANU333" localSheetId="2">'[5]Attach-3 (QR)'!#REF!</definedName>
    <definedName name="MANU333">#REF!</definedName>
    <definedName name="MANU4" localSheetId="15">'[1]Attach-3 (QR)'!#REF!</definedName>
    <definedName name="MANU4" localSheetId="23">'[3]Attach-3 (QR)'!#REF!</definedName>
    <definedName name="MANU4" localSheetId="9">'[4]Attach-3 (QR)'!#REF!</definedName>
    <definedName name="MANU4" localSheetId="2">'[5]Attach-3 (QR)'!#REF!</definedName>
    <definedName name="MANU4">#REF!</definedName>
    <definedName name="MANU44" localSheetId="15">'[1]Attach-3 (QR)'!#REF!</definedName>
    <definedName name="MANU44" localSheetId="23">'[3]Attach-3 (QR)'!#REF!</definedName>
    <definedName name="MANU44" localSheetId="9">'[4]Attach-3 (QR)'!#REF!</definedName>
    <definedName name="MANU44" localSheetId="2">'[5]Attach-3 (QR)'!#REF!</definedName>
    <definedName name="MANU44">#REF!</definedName>
    <definedName name="MANU444" localSheetId="15">'[1]Attach-3 (QR)'!#REF!</definedName>
    <definedName name="MANU444" localSheetId="21">'[6]Attach QR'!$I$560</definedName>
    <definedName name="MANU444" localSheetId="23">'[3]Attach-3 (QR)'!#REF!</definedName>
    <definedName name="MANU444" localSheetId="9">'[4]Attach-3 (QR)'!#REF!</definedName>
    <definedName name="MANU444" localSheetId="2">'[5]Attach-3 (QR)'!#REF!</definedName>
    <definedName name="MANU444">#REF!</definedName>
    <definedName name="MANU5" localSheetId="15">'[1]Attach-3 (QR)'!#REF!</definedName>
    <definedName name="MANU5" localSheetId="23">'[3]Attach-3 (QR)'!#REF!</definedName>
    <definedName name="MANU5" localSheetId="9">'[4]Attach-3 (QR)'!#REF!</definedName>
    <definedName name="MANU5" localSheetId="2">'[5]Attach-3 (QR)'!#REF!</definedName>
    <definedName name="MANU5">#REF!</definedName>
    <definedName name="MANU55" localSheetId="15">'[1]Attach-3 (QR)'!#REF!</definedName>
    <definedName name="MANU55" localSheetId="23">'[3]Attach-3 (QR)'!#REF!</definedName>
    <definedName name="MANU55" localSheetId="9">'[4]Attach-3 (QR)'!#REF!</definedName>
    <definedName name="MANU55" localSheetId="2">'[5]Attach-3 (QR)'!#REF!</definedName>
    <definedName name="MANU55">#REF!</definedName>
    <definedName name="MANU555" localSheetId="15">'[1]Attach-3 (QR)'!#REF!</definedName>
    <definedName name="MANU555" localSheetId="21">'[6]Attach QR'!$E$560</definedName>
    <definedName name="MANU555" localSheetId="23">'[3]Attach-3 (QR)'!#REF!</definedName>
    <definedName name="MANU555" localSheetId="9">'[4]Attach-3 (QR)'!#REF!</definedName>
    <definedName name="MANU555" localSheetId="2">'[5]Attach-3 (QR)'!#REF!</definedName>
    <definedName name="MANU555">#REF!</definedName>
    <definedName name="PATH1" localSheetId="15">'[1]Attach-3 (QR)'!#REF!</definedName>
    <definedName name="PATH1" localSheetId="23">'[3]Attach-3 (QR)'!#REF!</definedName>
    <definedName name="PATH1" localSheetId="9">'[4]Attach-3 (QR)'!#REF!</definedName>
    <definedName name="PATH1" localSheetId="2">'[5]Attach-3 (QR)'!#REF!</definedName>
    <definedName name="PATH1">#REF!</definedName>
    <definedName name="PATH11" localSheetId="15">'[1]Attach-3 (QR)'!#REF!</definedName>
    <definedName name="PATH11" localSheetId="23">'[3]Attach-3 (QR)'!#REF!</definedName>
    <definedName name="PATH11" localSheetId="9">'[4]Attach-3 (QR)'!#REF!</definedName>
    <definedName name="PATH11" localSheetId="2">'[5]Attach-3 (QR)'!#REF!</definedName>
    <definedName name="PATH11">#REF!</definedName>
    <definedName name="PATH111" localSheetId="15">'[1]Attach-3 (QR)'!#REF!</definedName>
    <definedName name="PATH111" localSheetId="21">'[6]Attach QR'!$G$170</definedName>
    <definedName name="PATH111" localSheetId="23">'[3]Attach-3 (QR)'!#REF!</definedName>
    <definedName name="PATH111" localSheetId="9">'[4]Attach-3 (QR)'!#REF!</definedName>
    <definedName name="PATH111" localSheetId="2">'[5]Attach-3 (QR)'!#REF!</definedName>
    <definedName name="PATH111">#REF!</definedName>
    <definedName name="PATH2" localSheetId="15">'[1]Attach-3 (QR)'!#REF!</definedName>
    <definedName name="PATH2" localSheetId="23">'[3]Attach-3 (QR)'!#REF!</definedName>
    <definedName name="PATH2" localSheetId="9">'[4]Attach-3 (QR)'!#REF!</definedName>
    <definedName name="PATH2" localSheetId="2">'[5]Attach-3 (QR)'!#REF!</definedName>
    <definedName name="PATH2">#REF!</definedName>
    <definedName name="PATH22" localSheetId="15">'[1]Attach-3 (QR)'!#REF!</definedName>
    <definedName name="PATH22" localSheetId="23">'[3]Attach-3 (QR)'!#REF!</definedName>
    <definedName name="PATH22" localSheetId="9">'[4]Attach-3 (QR)'!#REF!</definedName>
    <definedName name="PATH22" localSheetId="2">'[5]Attach-3 (QR)'!#REF!</definedName>
    <definedName name="PATH22">#REF!</definedName>
    <definedName name="PATH222" localSheetId="15">'[1]Attach-3 (QR)'!#REF!</definedName>
    <definedName name="PATH222" localSheetId="21">'[6]Attach QR'!$I$170</definedName>
    <definedName name="PATH222" localSheetId="23">'[3]Attach-3 (QR)'!#REF!</definedName>
    <definedName name="PATH222" localSheetId="9">'[4]Attach-3 (QR)'!#REF!</definedName>
    <definedName name="PATH222" localSheetId="2">'[5]Attach-3 (QR)'!#REF!</definedName>
    <definedName name="PATH222">#REF!</definedName>
    <definedName name="PATH3" localSheetId="15">'[1]Attach-3 (QR)'!#REF!</definedName>
    <definedName name="PATH3" localSheetId="23">'[3]Attach-3 (QR)'!#REF!</definedName>
    <definedName name="PATH3" localSheetId="9">'[4]Attach-3 (QR)'!#REF!</definedName>
    <definedName name="PATH3" localSheetId="2">'[5]Attach-3 (QR)'!#REF!</definedName>
    <definedName name="PATH3">#REF!</definedName>
    <definedName name="PATH33" localSheetId="15">'[1]Attach-3 (QR)'!#REF!</definedName>
    <definedName name="PATH33" localSheetId="23">'[3]Attach-3 (QR)'!#REF!</definedName>
    <definedName name="PATH33" localSheetId="9">'[4]Attach-3 (QR)'!#REF!</definedName>
    <definedName name="PATH33" localSheetId="2">'[5]Attach-3 (QR)'!#REF!</definedName>
    <definedName name="PATH33">#REF!</definedName>
    <definedName name="PATH333" localSheetId="15">'[1]Attach-3 (QR)'!#REF!</definedName>
    <definedName name="PATH333" localSheetId="21">'[6]Attach QR'!$G$246</definedName>
    <definedName name="PATH333" localSheetId="23">'[3]Attach-3 (QR)'!#REF!</definedName>
    <definedName name="PATH333" localSheetId="9">'[4]Attach-3 (QR)'!#REF!</definedName>
    <definedName name="PATH333" localSheetId="2">'[5]Attach-3 (QR)'!#REF!</definedName>
    <definedName name="PATH333">#REF!</definedName>
    <definedName name="PATH4" localSheetId="15">'[1]Attach-3 (QR)'!#REF!</definedName>
    <definedName name="PATH4" localSheetId="23">'[3]Attach-3 (QR)'!#REF!</definedName>
    <definedName name="PATH4" localSheetId="9">'[4]Attach-3 (QR)'!#REF!</definedName>
    <definedName name="PATH4" localSheetId="2">'[5]Attach-3 (QR)'!#REF!</definedName>
    <definedName name="PATH4">#REF!</definedName>
    <definedName name="PATH44" localSheetId="15">'[1]Attach-3 (QR)'!#REF!</definedName>
    <definedName name="PATH44" localSheetId="23">'[3]Attach-3 (QR)'!#REF!</definedName>
    <definedName name="PATH44" localSheetId="9">'[4]Attach-3 (QR)'!#REF!</definedName>
    <definedName name="PATH44" localSheetId="2">'[5]Attach-3 (QR)'!#REF!</definedName>
    <definedName name="PATH44">#REF!</definedName>
    <definedName name="PATH444" localSheetId="15">'[1]Attach-3 (QR)'!#REF!</definedName>
    <definedName name="PATH444" localSheetId="21">'[6]Attach QR'!$I$246</definedName>
    <definedName name="PATH444" localSheetId="23">'[3]Attach-3 (QR)'!#REF!</definedName>
    <definedName name="PATH444" localSheetId="9">'[4]Attach-3 (QR)'!#REF!</definedName>
    <definedName name="PATH444" localSheetId="2">'[5]Attach-3 (QR)'!#REF!</definedName>
    <definedName name="PATH444">#REF!</definedName>
    <definedName name="PATH5" localSheetId="15">'[1]Attach-3 (QR)'!#REF!</definedName>
    <definedName name="PATH5" localSheetId="23">'[3]Attach-3 (QR)'!#REF!</definedName>
    <definedName name="PATH5" localSheetId="9">'[4]Attach-3 (QR)'!#REF!</definedName>
    <definedName name="PATH5" localSheetId="2">'[5]Attach-3 (QR)'!#REF!</definedName>
    <definedName name="PATH5">#REF!</definedName>
    <definedName name="PATH55" localSheetId="15">'[1]Attach-3 (QR)'!#REF!</definedName>
    <definedName name="PATH55" localSheetId="23">'[3]Attach-3 (QR)'!#REF!</definedName>
    <definedName name="PATH55" localSheetId="9">'[4]Attach-3 (QR)'!#REF!</definedName>
    <definedName name="PATH55" localSheetId="2">'[5]Attach-3 (QR)'!#REF!</definedName>
    <definedName name="PATH55">#REF!</definedName>
    <definedName name="PATH555" localSheetId="15">'[1]Attach-3 (QR)'!#REF!</definedName>
    <definedName name="PATH555" localSheetId="23">'[3]Attach-3 (QR)'!#REF!</definedName>
    <definedName name="PATH555" localSheetId="9">'[4]Attach-3 (QR)'!#REF!</definedName>
    <definedName name="PATH555" localSheetId="2">'[5]Attach-3 (QR)'!#REF!</definedName>
    <definedName name="PATH555">#REF!</definedName>
    <definedName name="PATHAR1" localSheetId="15">'[1]Attach-3 (QR)'!#REF!</definedName>
    <definedName name="PATHAR1" localSheetId="9">'[2]Attach-3 (QR)'!#REF!</definedName>
    <definedName name="PATHAR1">#REF!</definedName>
    <definedName name="PATHAR2" localSheetId="15">'[1]Attach-3 (QR)'!#REF!</definedName>
    <definedName name="PATHAR2" localSheetId="9">'[2]Attach-3 (QR)'!#REF!</definedName>
    <definedName name="PATHAR2">#REF!</definedName>
    <definedName name="PATHAR3" localSheetId="15">'[1]Attach-3 (QR)'!#REF!</definedName>
    <definedName name="PATHAR3" localSheetId="21">'[6]Attach QR'!$AO$750</definedName>
    <definedName name="PATHAR3" localSheetId="9">'[2]Attach-3 (QR)'!#REF!</definedName>
    <definedName name="PATHAR3">#REF!</definedName>
    <definedName name="PATHJV1" localSheetId="15">'[1]Attach-3 (QR)'!#REF!</definedName>
    <definedName name="PATHJV1" localSheetId="23">'[3]Attach-3 (QR)'!#REF!</definedName>
    <definedName name="PATHJV1" localSheetId="9">'[4]Attach-3 (QR)'!#REF!</definedName>
    <definedName name="PATHJV1" localSheetId="2">'[5]Attach-3 (QR)'!#REF!</definedName>
    <definedName name="PATHJV1">#REF!</definedName>
    <definedName name="PATHJV11" localSheetId="15">'[1]Attach-3 (QR)'!#REF!</definedName>
    <definedName name="PATHJV11" localSheetId="23">'[3]Attach-3 (QR)'!#REF!</definedName>
    <definedName name="PATHJV11" localSheetId="9">'[4]Attach-3 (QR)'!#REF!</definedName>
    <definedName name="PATHJV11" localSheetId="2">'[5]Attach-3 (QR)'!#REF!</definedName>
    <definedName name="PATHJV11">#REF!</definedName>
    <definedName name="PATHJV111" localSheetId="15">'[1]Attach-3 (QR)'!#REF!</definedName>
    <definedName name="PATHJV111" localSheetId="23">'[3]Attach-3 (QR)'!#REF!</definedName>
    <definedName name="PATHJV111" localSheetId="9">'[4]Attach-3 (QR)'!#REF!</definedName>
    <definedName name="PATHJV111" localSheetId="2">'[5]Attach-3 (QR)'!#REF!</definedName>
    <definedName name="PATHJV111">#REF!</definedName>
    <definedName name="PATHJV2" localSheetId="15">'[1]Attach-3 (QR)'!#REF!</definedName>
    <definedName name="PATHJV2" localSheetId="23">'[3]Attach-3 (QR)'!#REF!</definedName>
    <definedName name="PATHJV2" localSheetId="9">'[4]Attach-3 (QR)'!#REF!</definedName>
    <definedName name="PATHJV2" localSheetId="2">'[5]Attach-3 (QR)'!#REF!</definedName>
    <definedName name="PATHJV2">#REF!</definedName>
    <definedName name="PATHJV22" localSheetId="15">'[1]Attach-3 (QR)'!#REF!</definedName>
    <definedName name="PATHJV22" localSheetId="23">'[3]Attach-3 (QR)'!#REF!</definedName>
    <definedName name="PATHJV22" localSheetId="9">'[4]Attach-3 (QR)'!#REF!</definedName>
    <definedName name="PATHJV22" localSheetId="2">'[5]Attach-3 (QR)'!#REF!</definedName>
    <definedName name="PATHJV22">#REF!</definedName>
    <definedName name="PATHJV222" localSheetId="15">'[1]Attach-3 (QR)'!#REF!</definedName>
    <definedName name="PATHJV222" localSheetId="23">'[3]Attach-3 (QR)'!#REF!</definedName>
    <definedName name="PATHJV222" localSheetId="9">'[4]Attach-3 (QR)'!#REF!</definedName>
    <definedName name="PATHJV222" localSheetId="2">'[5]Attach-3 (QR)'!#REF!</definedName>
    <definedName name="PATHJV222">#REF!</definedName>
    <definedName name="PATHJV3" localSheetId="15">'[1]Attach-3 (QR)'!#REF!</definedName>
    <definedName name="PATHJV3" localSheetId="21">'[6]Attach QR'!$I$61</definedName>
    <definedName name="PATHJV3" localSheetId="23">'[3]Attach-3 (QR)'!#REF!</definedName>
    <definedName name="PATHJV3" localSheetId="9">'[4]Attach-3 (QR)'!#REF!</definedName>
    <definedName name="PATHJV3" localSheetId="2">'[5]Attach-3 (QR)'!#REF!</definedName>
    <definedName name="PATHJV3">#REF!</definedName>
    <definedName name="PATHJV33" localSheetId="15">'[1]Attach-3 (QR)'!#REF!</definedName>
    <definedName name="PATHJV33" localSheetId="21">'[6]Attach QR'!$G$61</definedName>
    <definedName name="PATHJV33" localSheetId="23">'[3]Attach-3 (QR)'!#REF!</definedName>
    <definedName name="PATHJV33" localSheetId="9">'[4]Attach-3 (QR)'!#REF!</definedName>
    <definedName name="PATHJV33" localSheetId="2">'[5]Attach-3 (QR)'!#REF!</definedName>
    <definedName name="PATHJV33">#REF!</definedName>
    <definedName name="PATHJV333" localSheetId="15">'[1]Attach-3 (QR)'!#REF!</definedName>
    <definedName name="PATHJV333" localSheetId="21">'[6]Attach QR'!$E$61</definedName>
    <definedName name="PATHJV333" localSheetId="23">'[3]Attach-3 (QR)'!#REF!</definedName>
    <definedName name="PATHJV333" localSheetId="9">'[4]Attach-3 (QR)'!#REF!</definedName>
    <definedName name="PATHJV333" localSheetId="2">'[5]Attach-3 (QR)'!#REF!</definedName>
    <definedName name="PATHJV333">#REF!</definedName>
    <definedName name="PATHJVPR1" localSheetId="15">'[1]Attach-3 (QR)'!#REF!</definedName>
    <definedName name="PATHJVPR1" localSheetId="9">'[2]Attach-3 (QR)'!#REF!</definedName>
    <definedName name="PATHJVPR1">#REF!</definedName>
    <definedName name="PATHJVPR11" localSheetId="15">'[1]Attach-3 (QR)'!#REF!</definedName>
    <definedName name="PATHJVPR11" localSheetId="23">'[3]Attach-3 (QR)'!#REF!</definedName>
    <definedName name="PATHJVPR11" localSheetId="9">'[4]Attach-3 (QR)'!#REF!</definedName>
    <definedName name="PATHJVPR11" localSheetId="2">'[5]Attach-3 (QR)'!#REF!</definedName>
    <definedName name="PATHJVPR11">#REF!</definedName>
    <definedName name="PATHJVPR111" localSheetId="15">'[1]Attach-3 (QR)'!#REF!</definedName>
    <definedName name="PATHJVPR111" localSheetId="21">'[6]Attach QR'!$K$782</definedName>
    <definedName name="PATHJVPR111" localSheetId="23">'[3]Attach-3 (QR)'!#REF!</definedName>
    <definedName name="PATHJVPR111" localSheetId="9">'[4]Attach-3 (QR)'!#REF!</definedName>
    <definedName name="PATHJVPR111" localSheetId="2">'[5]Attach-3 (QR)'!#REF!</definedName>
    <definedName name="PATHJVPR111">#REF!</definedName>
    <definedName name="PATHJVPR2" localSheetId="15">'[1]Attach-3 (QR)'!#REF!</definedName>
    <definedName name="PATHJVPR2" localSheetId="9">'[2]Attach-3 (QR)'!#REF!</definedName>
    <definedName name="PATHJVPR2">#REF!</definedName>
    <definedName name="PATHJVPR22" localSheetId="15">'[1]Attach-3 (QR)'!#REF!</definedName>
    <definedName name="PATHJVPR22" localSheetId="23">'[3]Attach-3 (QR)'!#REF!</definedName>
    <definedName name="PATHJVPR22" localSheetId="9">'[4]Attach-3 (QR)'!#REF!</definedName>
    <definedName name="PATHJVPR22" localSheetId="2">'[5]Attach-3 (QR)'!#REF!</definedName>
    <definedName name="PATHJVPR22">#REF!</definedName>
    <definedName name="PATHJVPR222" localSheetId="15">'[1]Attach-3 (QR)'!#REF!</definedName>
    <definedName name="PATHJVPR222" localSheetId="21">'[6]Attach QR'!$L$782</definedName>
    <definedName name="PATHJVPR222" localSheetId="23">'[3]Attach-3 (QR)'!#REF!</definedName>
    <definedName name="PATHJVPR222" localSheetId="9">'[4]Attach-3 (QR)'!#REF!</definedName>
    <definedName name="PATHJVPR222" localSheetId="2">'[5]Attach-3 (QR)'!#REF!</definedName>
    <definedName name="PATHJVPR222">#REF!</definedName>
    <definedName name="PATHLA1" localSheetId="15">'[1]Attach-3 (QR)'!#REF!</definedName>
    <definedName name="PATHLA1" localSheetId="23">'[3]Attach-3 (QR)'!#REF!</definedName>
    <definedName name="PATHLA1" localSheetId="9">'[4]Attach-3 (QR)'!#REF!</definedName>
    <definedName name="PATHLA1" localSheetId="2">'[5]Attach-3 (QR)'!#REF!</definedName>
    <definedName name="PATHLA1">#REF!</definedName>
    <definedName name="PATHLA2" localSheetId="15">'[1]Attach-3 (QR)'!#REF!</definedName>
    <definedName name="PATHLA2" localSheetId="23">'[3]Attach-3 (QR)'!#REF!</definedName>
    <definedName name="PATHLA2" localSheetId="9">'[4]Attach-3 (QR)'!#REF!</definedName>
    <definedName name="PATHLA2" localSheetId="2">'[5]Attach-3 (QR)'!#REF!</definedName>
    <definedName name="PATHLA2">#REF!</definedName>
    <definedName name="PATHLA3" localSheetId="15">'[1]Attach-3 (QR)'!#REF!</definedName>
    <definedName name="PATHLA3" localSheetId="21">'[6]Attach QR'!$D$651</definedName>
    <definedName name="PATHLA3" localSheetId="23">'[3]Attach-3 (QR)'!#REF!</definedName>
    <definedName name="PATHLA3" localSheetId="9">'[4]Attach-3 (QR)'!#REF!</definedName>
    <definedName name="PATHLA3" localSheetId="2">'[5]Attach-3 (QR)'!#REF!</definedName>
    <definedName name="PATHLA3">#REF!</definedName>
    <definedName name="PATHLP1" localSheetId="15">'[1]Attach-3 (QR)'!#REF!</definedName>
    <definedName name="PATHLP1" localSheetId="9">'[2]Attach-3 (QR)'!#REF!</definedName>
    <definedName name="PATHLP1">#REF!</definedName>
    <definedName name="PATHLP2" localSheetId="15">'[1]Attach-3 (QR)'!#REF!</definedName>
    <definedName name="PATHLP2" localSheetId="23">'[3]Attach-3 (QR)'!#REF!</definedName>
    <definedName name="PATHLP2" localSheetId="9">'[4]Attach-3 (QR)'!#REF!</definedName>
    <definedName name="PATHLP2" localSheetId="2">'[5]Attach-3 (QR)'!#REF!</definedName>
    <definedName name="PATHLP2">#REF!</definedName>
    <definedName name="PATHLP3" localSheetId="15">'[1]Attach-3 (QR)'!#REF!</definedName>
    <definedName name="PATHLP3" localSheetId="21">'[6]Attach QR'!$J$782</definedName>
    <definedName name="PATHLP3" localSheetId="23">'[3]Attach-3 (QR)'!#REF!</definedName>
    <definedName name="PATHLP3" localSheetId="9">'[4]Attach-3 (QR)'!#REF!</definedName>
    <definedName name="PATHLP3" localSheetId="2">'[5]Attach-3 (QR)'!#REF!</definedName>
    <definedName name="PATHLP3">#REF!</definedName>
    <definedName name="PATHPR1" localSheetId="15">'[1]Attach-3 (QR)'!#REF!</definedName>
    <definedName name="PATHPR1" localSheetId="9">'[2]Attach-3 (QR)'!#REF!</definedName>
    <definedName name="PATHPR1">#REF!</definedName>
    <definedName name="PATHPR2" localSheetId="15">'[1]Attach-3 (QR)'!#REF!</definedName>
    <definedName name="PATHPR2" localSheetId="23">'[3]Attach-3 (QR)'!#REF!</definedName>
    <definedName name="PATHPR2" localSheetId="9">'[4]Attach-3 (QR)'!#REF!</definedName>
    <definedName name="PATHPR2" localSheetId="2">'[5]Attach-3 (QR)'!#REF!</definedName>
    <definedName name="PATHPR2">#REF!</definedName>
    <definedName name="_xlnm.Print_Area" localSheetId="13">'Attach 10'!$A$1:$F$18</definedName>
    <definedName name="_xlnm.Print_Area" localSheetId="14">'Attach 11'!$A$1:$E$29</definedName>
    <definedName name="_xlnm.Print_Area" localSheetId="15">'Attach 12'!$A$1:$F$117</definedName>
    <definedName name="_xlnm.Print_Area" localSheetId="16">'Attach 13'!$A$1:$E$27</definedName>
    <definedName name="_xlnm.Print_Area" localSheetId="17">'Attach 14'!$A$1:$E$29</definedName>
    <definedName name="_xlnm.Print_Area" localSheetId="18">'Attach 14-IP'!$A$8:$I$220</definedName>
    <definedName name="_xlnm.Print_Area" localSheetId="19">'Attach 15'!$A$1:$E$93</definedName>
    <definedName name="_xlnm.Print_Area" localSheetId="20">'Attach 16'!$A$1:$L$90</definedName>
    <definedName name="_xlnm.Print_Area" localSheetId="21">'Attach 17'!$A$1:$E$33</definedName>
    <definedName name="_xlnm.Print_Area" localSheetId="22">'Attach 18'!$A$1:$E$24</definedName>
    <definedName name="_xlnm.Print_Area" localSheetId="23">'Attach 18 SP'!$A$7:$I$157</definedName>
    <definedName name="_xlnm.Print_Area" localSheetId="24">'Attach 19'!$A$1:$E$31</definedName>
    <definedName name="_xlnm.Print_Area" localSheetId="3">'Attach 3(JV)'!$A$1:$E$22</definedName>
    <definedName name="_xlnm.Print_Area" localSheetId="4">'Attach 3(QR)'!$A$1:$E$28</definedName>
    <definedName name="_xlnm.Print_Area" localSheetId="5">'Attach 4'!$A$1:$G$25</definedName>
    <definedName name="_xlnm.Print_Area" localSheetId="6">'Attach 4 (A)'!$A$1:$E$27</definedName>
    <definedName name="_xlnm.Print_Area" localSheetId="7">'Attach 4 (B)'!$A$1:$E$26</definedName>
    <definedName name="_xlnm.Print_Area" localSheetId="8">'Attach 5'!$A$1:$E$34</definedName>
    <definedName name="_xlnm.Print_Area" localSheetId="9">'Attach 5A'!$A$1:$E$35</definedName>
    <definedName name="_xlnm.Print_Area" localSheetId="10">'Attach 6'!$A$1:$E$28</definedName>
    <definedName name="_xlnm.Print_Area" localSheetId="11">'Attach 7'!$A$1:$E$18</definedName>
    <definedName name="_xlnm.Print_Area" localSheetId="12">'Attach 9'!$A$1:$J$53</definedName>
    <definedName name="_xlnm.Print_Area" localSheetId="25">'Bid Form 1st Envelope '!$A$1:$F$116</definedName>
    <definedName name="_xlnm.Print_Area" localSheetId="1">Cover!$A$1:$F$20</definedName>
    <definedName name="_xlnm.Print_Area" localSheetId="2">'Names of Bidder'!$B$1:$G$29</definedName>
    <definedName name="_xlnm.Print_Titles" localSheetId="12">'Attach 9'!$17:$17</definedName>
    <definedName name="printedname" localSheetId="15">#REF!</definedName>
    <definedName name="printedname" localSheetId="23">#REF!</definedName>
    <definedName name="printedname" localSheetId="9">#REF!</definedName>
    <definedName name="printedname" localSheetId="2">#REF!</definedName>
    <definedName name="printedname">#REF!</definedName>
    <definedName name="qw" localSheetId="2">#REF!</definedName>
    <definedName name="qw">#REF!</definedName>
    <definedName name="rao" localSheetId="2">#REF!</definedName>
    <definedName name="rao">#REF!</definedName>
    <definedName name="_xlnm.Recorder" localSheetId="15">#REF!</definedName>
    <definedName name="_xlnm.Recorder" localSheetId="21">#REF!</definedName>
    <definedName name="_xlnm.Recorder" localSheetId="22">#REF!</definedName>
    <definedName name="_xlnm.Recorder" localSheetId="9">#REF!</definedName>
    <definedName name="_xlnm.Recorder" localSheetId="2">#REF!</definedName>
    <definedName name="_xlnm.Recorder">#REF!</definedName>
    <definedName name="sss" localSheetId="15">'[10]Attach-3 (QR)'!#REF!</definedName>
    <definedName name="sss" localSheetId="2">'[10]Attach-3 (QR)'!#REF!</definedName>
    <definedName name="sss">'[11]Attach-3 (QR)'!#REF!</definedName>
    <definedName name="TEST" localSheetId="15">#REF!</definedName>
    <definedName name="TEST" localSheetId="21">#REF!</definedName>
    <definedName name="TEST" localSheetId="22">#REF!</definedName>
    <definedName name="TEST" localSheetId="9">#REF!</definedName>
    <definedName name="TEST" localSheetId="2">#REF!</definedName>
    <definedName name="TEST">#REF!</definedName>
    <definedName name="TO">#REF!</definedName>
    <definedName name="ttt" localSheetId="15">#REF!</definedName>
    <definedName name="ttt" localSheetId="23">#REF!</definedName>
    <definedName name="ttt" localSheetId="9">#REF!</definedName>
    <definedName name="ttt" localSheetId="2">#REF!</definedName>
    <definedName name="ttt">#REF!</definedName>
    <definedName name="typeofbidder" localSheetId="15">#REF!</definedName>
    <definedName name="typeofbidder" localSheetId="23">#REF!</definedName>
    <definedName name="typeofbidder" localSheetId="9">#REF!</definedName>
    <definedName name="typeofbidder" localSheetId="2">#REF!</definedName>
    <definedName name="typeofbidder">#REF!</definedName>
    <definedName name="uuu" localSheetId="15">#REF!</definedName>
    <definedName name="uuu" localSheetId="23">#REF!</definedName>
    <definedName name="uuu" localSheetId="9">#REF!</definedName>
    <definedName name="uuu" localSheetId="2">#REF!</definedName>
    <definedName name="uuu">#REF!</definedName>
    <definedName name="yyy" localSheetId="15">#REF!</definedName>
    <definedName name="yyy" localSheetId="23">#REF!</definedName>
    <definedName name="yyy" localSheetId="9">#REF!</definedName>
    <definedName name="yyy" localSheetId="2">#REF!</definedName>
    <definedName name="yyy">#REF!</definedName>
    <definedName name="Z_01ACF2E1_8E61_4459_ABC1_B6C183DEED61_.wvu.PrintArea" localSheetId="2" hidden="1">'Names of Bidder'!$B$1:$E$27</definedName>
    <definedName name="Z_05855B4F_D61E_4C97_B759_B2F96767F6F8_.wvu.Cols" localSheetId="19" hidden="1">'Attach 15'!$H:$H</definedName>
    <definedName name="Z_05855B4F_D61E_4C97_B759_B2F96767F6F8_.wvu.Cols" localSheetId="23" hidden="1">'Attach 18 SP'!$J:$P</definedName>
    <definedName name="Z_05855B4F_D61E_4C97_B759_B2F96767F6F8_.wvu.Cols" localSheetId="3" hidden="1">'Attach 3(JV)'!$G:$H</definedName>
    <definedName name="Z_05855B4F_D61E_4C97_B759_B2F96767F6F8_.wvu.Cols" localSheetId="5" hidden="1">'Attach 4'!$H:$O</definedName>
    <definedName name="Z_05855B4F_D61E_4C97_B759_B2F96767F6F8_.wvu.Cols" localSheetId="8" hidden="1">'Attach 5'!$H:$H</definedName>
    <definedName name="Z_05855B4F_D61E_4C97_B759_B2F96767F6F8_.wvu.Cols" localSheetId="9" hidden="1">'Attach 5A'!$H:$H</definedName>
    <definedName name="Z_05855B4F_D61E_4C97_B759_B2F96767F6F8_.wvu.Cols" localSheetId="10" hidden="1">'Attach 6'!$H:$H</definedName>
    <definedName name="Z_05855B4F_D61E_4C97_B759_B2F96767F6F8_.wvu.Cols" localSheetId="25" hidden="1">'Bid Form 1st Envelope '!$AA:$AI</definedName>
    <definedName name="Z_05855B4F_D61E_4C97_B759_B2F96767F6F8_.wvu.Cols" localSheetId="2" hidden="1">'Names of Bidder'!$H:$M,'Names of Bidder'!$AA:$AB</definedName>
    <definedName name="Z_05855B4F_D61E_4C97_B759_B2F96767F6F8_.wvu.FilterData" localSheetId="2" hidden="1">'Names of Bidder'!$B$6:$G$11</definedName>
    <definedName name="Z_05855B4F_D61E_4C97_B759_B2F96767F6F8_.wvu.PrintArea" localSheetId="13" hidden="1">'Attach 10'!$A$1:$F$18</definedName>
    <definedName name="Z_05855B4F_D61E_4C97_B759_B2F96767F6F8_.wvu.PrintArea" localSheetId="14" hidden="1">'Attach 11'!$A$1:$E$29</definedName>
    <definedName name="Z_05855B4F_D61E_4C97_B759_B2F96767F6F8_.wvu.PrintArea" localSheetId="16" hidden="1">'Attach 13'!$A$1:$E$27</definedName>
    <definedName name="Z_05855B4F_D61E_4C97_B759_B2F96767F6F8_.wvu.PrintArea" localSheetId="17" hidden="1">'Attach 14'!$A$1:$E$29</definedName>
    <definedName name="Z_05855B4F_D61E_4C97_B759_B2F96767F6F8_.wvu.PrintArea" localSheetId="18" hidden="1">'Attach 14-IP'!$A$8:$I$220</definedName>
    <definedName name="Z_05855B4F_D61E_4C97_B759_B2F96767F6F8_.wvu.PrintArea" localSheetId="19" hidden="1">'Attach 15'!$A$1:$E$93</definedName>
    <definedName name="Z_05855B4F_D61E_4C97_B759_B2F96767F6F8_.wvu.PrintArea" localSheetId="20" hidden="1">'Attach 16'!$A$1:$L$90</definedName>
    <definedName name="Z_05855B4F_D61E_4C97_B759_B2F96767F6F8_.wvu.PrintArea" localSheetId="21" hidden="1">'Attach 17'!$A$1:$E$33</definedName>
    <definedName name="Z_05855B4F_D61E_4C97_B759_B2F96767F6F8_.wvu.PrintArea" localSheetId="22" hidden="1">'Attach 18'!$A$1:$E$24</definedName>
    <definedName name="Z_05855B4F_D61E_4C97_B759_B2F96767F6F8_.wvu.PrintArea" localSheetId="23" hidden="1">'Attach 18 SP'!$A$7:$I$157</definedName>
    <definedName name="Z_05855B4F_D61E_4C97_B759_B2F96767F6F8_.wvu.PrintArea" localSheetId="24" hidden="1">'Attach 19'!$A$1:$E$31</definedName>
    <definedName name="Z_05855B4F_D61E_4C97_B759_B2F96767F6F8_.wvu.PrintArea" localSheetId="3" hidden="1">'Attach 3(JV)'!$A$1:$E$22</definedName>
    <definedName name="Z_05855B4F_D61E_4C97_B759_B2F96767F6F8_.wvu.PrintArea" localSheetId="4" hidden="1">'Attach 3(QR)'!$A$1:$E$28</definedName>
    <definedName name="Z_05855B4F_D61E_4C97_B759_B2F96767F6F8_.wvu.PrintArea" localSheetId="5" hidden="1">'Attach 4'!$A$1:$G$25</definedName>
    <definedName name="Z_05855B4F_D61E_4C97_B759_B2F96767F6F8_.wvu.PrintArea" localSheetId="6" hidden="1">'Attach 4 (A)'!$A$1:$E$27</definedName>
    <definedName name="Z_05855B4F_D61E_4C97_B759_B2F96767F6F8_.wvu.PrintArea" localSheetId="7" hidden="1">'Attach 4 (B)'!$A$1:$E$26</definedName>
    <definedName name="Z_05855B4F_D61E_4C97_B759_B2F96767F6F8_.wvu.PrintArea" localSheetId="8" hidden="1">'Attach 5'!$A$1:$E$34</definedName>
    <definedName name="Z_05855B4F_D61E_4C97_B759_B2F96767F6F8_.wvu.PrintArea" localSheetId="9" hidden="1">'Attach 5A'!$A$1:$E$73</definedName>
    <definedName name="Z_05855B4F_D61E_4C97_B759_B2F96767F6F8_.wvu.PrintArea" localSheetId="10" hidden="1">'Attach 6'!$A$1:$E$28</definedName>
    <definedName name="Z_05855B4F_D61E_4C97_B759_B2F96767F6F8_.wvu.PrintArea" localSheetId="11" hidden="1">'Attach 7'!$A$1:$E$18</definedName>
    <definedName name="Z_05855B4F_D61E_4C97_B759_B2F96767F6F8_.wvu.PrintArea" localSheetId="12" hidden="1">'Attach 9'!$A$1:$G$53</definedName>
    <definedName name="Z_05855B4F_D61E_4C97_B759_B2F96767F6F8_.wvu.PrintArea" localSheetId="25" hidden="1">'Bid Form 1st Envelope '!$A$1:$F$116</definedName>
    <definedName name="Z_05855B4F_D61E_4C97_B759_B2F96767F6F8_.wvu.PrintArea" localSheetId="1" hidden="1">Cover!$A$1:$F$20</definedName>
    <definedName name="Z_05855B4F_D61E_4C97_B759_B2F96767F6F8_.wvu.PrintArea" localSheetId="2" hidden="1">'Names of Bidder'!$B$1:$G$30</definedName>
    <definedName name="Z_05855B4F_D61E_4C97_B759_B2F96767F6F8_.wvu.PrintTitles" localSheetId="12" hidden="1">'Attach 9'!$17:$17</definedName>
    <definedName name="Z_05855B4F_D61E_4C97_B759_B2F96767F6F8_.wvu.Rows" localSheetId="19" hidden="1">'Attach 15'!$16:$16</definedName>
    <definedName name="Z_05855B4F_D61E_4C97_B759_B2F96767F6F8_.wvu.Rows" localSheetId="21" hidden="1">'Attach 17'!$26:$26,'Attach 17'!$32:$209</definedName>
    <definedName name="Z_05855B4F_D61E_4C97_B759_B2F96767F6F8_.wvu.Rows" localSheetId="23" hidden="1">'Attach 18 SP'!$149:$153</definedName>
    <definedName name="Z_05855B4F_D61E_4C97_B759_B2F96767F6F8_.wvu.Rows" localSheetId="24" hidden="1">'Attach 19'!$13:$13,'Attach 19'!$20:$28</definedName>
    <definedName name="Z_05855B4F_D61E_4C97_B759_B2F96767F6F8_.wvu.Rows" localSheetId="8" hidden="1">'Attach 5'!$4:$4</definedName>
    <definedName name="Z_05855B4F_D61E_4C97_B759_B2F96767F6F8_.wvu.Rows" localSheetId="9" hidden="1">'Attach 5A'!$25:$30</definedName>
    <definedName name="Z_05855B4F_D61E_4C97_B759_B2F96767F6F8_.wvu.Rows" localSheetId="25" hidden="1">'Bid Form 1st Envelope '!$26:$27,'Bid Form 1st Envelope '!$99:$99,'Bid Form 1st Envelope '!$102:$103</definedName>
    <definedName name="Z_0664780A_E8AC_4BA6_9C3B_53B9085473D3_.wvu.Cols" localSheetId="23" hidden="1">'Attach 18 SP'!$J:$P</definedName>
    <definedName name="Z_0664780A_E8AC_4BA6_9C3B_53B9085473D3_.wvu.PrintArea" localSheetId="23" hidden="1">'Attach 18 SP'!$A$8:$I$157</definedName>
    <definedName name="Z_0664780A_E8AC_4BA6_9C3B_53B9085473D3_.wvu.Rows" localSheetId="23" hidden="1">'Attach 18 SP'!#REF!,'Attach 18 SP'!#REF!,'Attach 18 SP'!#REF!,'Attach 18 SP'!#REF!,'Attach 18 SP'!#REF!,'Attach 18 SP'!$149:$153</definedName>
    <definedName name="Z_091A6405_72DB_46E0_B81A_EC53A5C58396_.wvu.Cols" localSheetId="2" hidden="1">'Names of Bidder'!$L:$L</definedName>
    <definedName name="Z_091A6405_72DB_46E0_B81A_EC53A5C58396_.wvu.PrintArea" localSheetId="2" hidden="1">'Names of Bidder'!$B$1:$E$27</definedName>
    <definedName name="Z_10C5F276_B641_4058_B015_CD9DBF21498B_.wvu.Cols" localSheetId="15" hidden="1">'Attach 12'!$G:$G,'Attach 12'!$I:$I</definedName>
    <definedName name="Z_10C5F276_B641_4058_B015_CD9DBF21498B_.wvu.PrintArea" localSheetId="15" hidden="1">'Attach 12'!$A$1:$F$29</definedName>
    <definedName name="Z_10C5F276_B641_4058_B015_CD9DBF21498B_.wvu.Rows" localSheetId="15" hidden="1">'Attach 12'!#REF!,'Attach 12'!#REF!,'Attach 12'!#REF!,'Attach 12'!#REF!,'Attach 12'!#REF!,'Attach 12'!#REF!,'Attach 12'!#REF!,'Attach 12'!#REF!,'Attach 12'!#REF!,'Attach 12'!#REF!,'Attach 12'!$114:$201</definedName>
    <definedName name="Z_14D7F02E_BCCA_4517_ABC7_537FF4AEB67A_.wvu.PrintArea" localSheetId="2" hidden="1">'Names of Bidder'!$B$1:$E$27</definedName>
    <definedName name="Z_15A19D23_A9FD_4FC1_B7B0_F2D16BDFC729_.wvu.Cols" localSheetId="19" hidden="1">'Attach 15'!$H:$H</definedName>
    <definedName name="Z_15A19D23_A9FD_4FC1_B7B0_F2D16BDFC729_.wvu.Cols" localSheetId="8" hidden="1">'Attach 5'!$H:$H</definedName>
    <definedName name="Z_15A19D23_A9FD_4FC1_B7B0_F2D16BDFC729_.wvu.Cols" localSheetId="10" hidden="1">'Attach 6'!$H:$H</definedName>
    <definedName name="Z_15A19D23_A9FD_4FC1_B7B0_F2D16BDFC729_.wvu.PrintArea" localSheetId="13" hidden="1">'Attach 10'!$A$1:$E$18</definedName>
    <definedName name="Z_15A19D23_A9FD_4FC1_B7B0_F2D16BDFC729_.wvu.PrintArea" localSheetId="14" hidden="1">'Attach 11'!$A$1:$E$29</definedName>
    <definedName name="Z_15A19D23_A9FD_4FC1_B7B0_F2D16BDFC729_.wvu.PrintArea" localSheetId="16" hidden="1">'Attach 13'!$A$1:$E$27</definedName>
    <definedName name="Z_15A19D23_A9FD_4FC1_B7B0_F2D16BDFC729_.wvu.PrintArea" localSheetId="17" hidden="1">'Attach 14'!$A$1:$E$29</definedName>
    <definedName name="Z_15A19D23_A9FD_4FC1_B7B0_F2D16BDFC729_.wvu.PrintArea" localSheetId="18" hidden="1">'Attach 14-IP'!$A$8:$I$220</definedName>
    <definedName name="Z_15A19D23_A9FD_4FC1_B7B0_F2D16BDFC729_.wvu.PrintArea" localSheetId="19" hidden="1">'Attach 15'!$A$1:$E$93</definedName>
    <definedName name="Z_15A19D23_A9FD_4FC1_B7B0_F2D16BDFC729_.wvu.PrintArea" localSheetId="20" hidden="1">'Attach 16'!$A$1:$L$90</definedName>
    <definedName name="Z_15A19D23_A9FD_4FC1_B7B0_F2D16BDFC729_.wvu.PrintArea" localSheetId="21" hidden="1">'Attach 17'!$A$1:$E$33</definedName>
    <definedName name="Z_15A19D23_A9FD_4FC1_B7B0_F2D16BDFC729_.wvu.PrintArea" localSheetId="22" hidden="1">'Attach 18'!$A$1:$E$24</definedName>
    <definedName name="Z_15A19D23_A9FD_4FC1_B7B0_F2D16BDFC729_.wvu.PrintArea" localSheetId="24" hidden="1">'Attach 19'!$A$1:$E$31</definedName>
    <definedName name="Z_15A19D23_A9FD_4FC1_B7B0_F2D16BDFC729_.wvu.PrintArea" localSheetId="3" hidden="1">'Attach 3(JV)'!$A$1:$E$22</definedName>
    <definedName name="Z_15A19D23_A9FD_4FC1_B7B0_F2D16BDFC729_.wvu.PrintArea" localSheetId="4" hidden="1">'Attach 3(QR)'!$A$1:$E$28</definedName>
    <definedName name="Z_15A19D23_A9FD_4FC1_B7B0_F2D16BDFC729_.wvu.PrintArea" localSheetId="5" hidden="1">'Attach 4'!$A$1:$G$25</definedName>
    <definedName name="Z_15A19D23_A9FD_4FC1_B7B0_F2D16BDFC729_.wvu.PrintArea" localSheetId="6" hidden="1">'Attach 4 (A)'!$A$1:$E$27</definedName>
    <definedName name="Z_15A19D23_A9FD_4FC1_B7B0_F2D16BDFC729_.wvu.PrintArea" localSheetId="7" hidden="1">'Attach 4 (B)'!$A$1:$E$26</definedName>
    <definedName name="Z_15A19D23_A9FD_4FC1_B7B0_F2D16BDFC729_.wvu.PrintArea" localSheetId="8" hidden="1">'Attach 5'!$A$1:$E$34</definedName>
    <definedName name="Z_15A19D23_A9FD_4FC1_B7B0_F2D16BDFC729_.wvu.PrintArea" localSheetId="10" hidden="1">'Attach 6'!$A$1:$E$28</definedName>
    <definedName name="Z_15A19D23_A9FD_4FC1_B7B0_F2D16BDFC729_.wvu.PrintArea" localSheetId="11" hidden="1">'Attach 7'!$A$1:$E$18</definedName>
    <definedName name="Z_15A19D23_A9FD_4FC1_B7B0_F2D16BDFC729_.wvu.PrintArea" localSheetId="12" hidden="1">'Attach 9'!$A$1:$G$54</definedName>
    <definedName name="Z_15A19D23_A9FD_4FC1_B7B0_F2D16BDFC729_.wvu.PrintArea" localSheetId="25" hidden="1">'Bid Form 1st Envelope '!$A$1:$F$116</definedName>
    <definedName name="Z_15A19D23_A9FD_4FC1_B7B0_F2D16BDFC729_.wvu.PrintTitles" localSheetId="12" hidden="1">'Attach 9'!$17:$17</definedName>
    <definedName name="Z_15A19D23_A9FD_4FC1_B7B0_F2D16BDFC729_.wvu.Rows" localSheetId="19" hidden="1">'Attach 15'!$16:$16</definedName>
    <definedName name="Z_15A19D23_A9FD_4FC1_B7B0_F2D16BDFC729_.wvu.Rows" localSheetId="21" hidden="1">'Attach 17'!$26:$26,'Attach 17'!$32:$209</definedName>
    <definedName name="Z_15A19D23_A9FD_4FC1_B7B0_F2D16BDFC729_.wvu.Rows" localSheetId="24" hidden="1">'Attach 19'!$13:$13,'Attach 19'!$20:$28</definedName>
    <definedName name="Z_15A19D23_A9FD_4FC1_B7B0_F2D16BDFC729_.wvu.Rows" localSheetId="8" hidden="1">'Attach 5'!$4:$4</definedName>
    <definedName name="Z_1C70608C_646A_4043_A222_6253B5006A93_.wvu.Cols" localSheetId="15" hidden="1">'Attach 12'!$I:$J</definedName>
    <definedName name="Z_1C70608C_646A_4043_A222_6253B5006A93_.wvu.Cols" localSheetId="9" hidden="1">'Attach 5A'!$H:$H</definedName>
    <definedName name="Z_1C70608C_646A_4043_A222_6253B5006A93_.wvu.PrintArea" localSheetId="15" hidden="1">'Attach 12'!$B$1:$G$29</definedName>
    <definedName name="Z_1C70608C_646A_4043_A222_6253B5006A93_.wvu.PrintArea" localSheetId="23" hidden="1">'Attach 18 SP'!$A$8:$I$170</definedName>
    <definedName name="Z_1C70608C_646A_4043_A222_6253B5006A93_.wvu.PrintArea" localSheetId="9" hidden="1">'Attach 5A'!$A$1:$E$73</definedName>
    <definedName name="Z_1C70608C_646A_4043_A222_6253B5006A93_.wvu.PrintTitles" localSheetId="15" hidden="1">'Attach 12'!#REF!</definedName>
    <definedName name="Z_1C70608C_646A_4043_A222_6253B5006A93_.wvu.Rows" localSheetId="15" hidden="1">'Attach 12'!#REF!</definedName>
    <definedName name="Z_1C70608C_646A_4043_A222_6253B5006A93_.wvu.Rows" localSheetId="23" hidden="1">'Attach 18 SP'!$41:$41</definedName>
    <definedName name="Z_1C70608C_646A_4043_A222_6253B5006A93_.wvu.Rows" localSheetId="9" hidden="1">'Attach 5A'!$25:$30</definedName>
    <definedName name="Z_1FD9ACA5_802E_4240_ABEA_3FAA854014ED_.wvu.PrintArea" localSheetId="21" hidden="1">'Attach 17'!$A$1:$E$33</definedName>
    <definedName name="Z_1FD9ACA5_802E_4240_ABEA_3FAA854014ED_.wvu.Rows" localSheetId="21" hidden="1">'Attach 17'!$26:$26,'Attach 17'!$32:$209</definedName>
    <definedName name="Z_20D926F7_8B81_49E9_8147_6E74B4884E5B_.wvu.Cols" localSheetId="2" hidden="1">'Names of Bidder'!$H:$N</definedName>
    <definedName name="Z_20D926F7_8B81_49E9_8147_6E74B4884E5B_.wvu.FilterData" localSheetId="2" hidden="1">'Names of Bidder'!$B$6:$G$11</definedName>
    <definedName name="Z_20D926F7_8B81_49E9_8147_6E74B4884E5B_.wvu.PrintArea" localSheetId="2" hidden="1">'Names of Bidder'!$B$1:$G$30</definedName>
    <definedName name="Z_237D8718_39ED_4FFE_B3B2_D1192F8D2E87_.wvu.Cols" localSheetId="15" hidden="1">'Attach 12'!$I:$J</definedName>
    <definedName name="Z_237D8718_39ED_4FFE_B3B2_D1192F8D2E87_.wvu.Cols" localSheetId="9" hidden="1">'Attach 5A'!$H:$H</definedName>
    <definedName name="Z_237D8718_39ED_4FFE_B3B2_D1192F8D2E87_.wvu.PrintArea" localSheetId="15" hidden="1">'Attach 12'!$B$1:$G$29</definedName>
    <definedName name="Z_237D8718_39ED_4FFE_B3B2_D1192F8D2E87_.wvu.PrintArea" localSheetId="23" hidden="1">'Attach 18 SP'!$A$8:$I$170</definedName>
    <definedName name="Z_237D8718_39ED_4FFE_B3B2_D1192F8D2E87_.wvu.PrintArea" localSheetId="9" hidden="1">'Attach 5A'!$A$1:$E$73</definedName>
    <definedName name="Z_237D8718_39ED_4FFE_B3B2_D1192F8D2E87_.wvu.PrintTitles" localSheetId="15" hidden="1">'Attach 12'!#REF!</definedName>
    <definedName name="Z_237D8718_39ED_4FFE_B3B2_D1192F8D2E87_.wvu.Rows" localSheetId="23" hidden="1">'Attach 18 SP'!$41:$41</definedName>
    <definedName name="Z_237D8718_39ED_4FFE_B3B2_D1192F8D2E87_.wvu.Rows" localSheetId="9" hidden="1">'Attach 5A'!$25:$30</definedName>
    <definedName name="Z_240327DD_375F_45D4_BA52_89AFD79FE6A1_.wvu.Cols" localSheetId="19" hidden="1">'Attach 15'!$H:$H</definedName>
    <definedName name="Z_240327DD_375F_45D4_BA52_89AFD79FE6A1_.wvu.Cols" localSheetId="8" hidden="1">'Attach 5'!$H:$H</definedName>
    <definedName name="Z_240327DD_375F_45D4_BA52_89AFD79FE6A1_.wvu.Cols" localSheetId="10" hidden="1">'Attach 6'!$H:$H</definedName>
    <definedName name="Z_240327DD_375F_45D4_BA52_89AFD79FE6A1_.wvu.PrintArea" localSheetId="13" hidden="1">'Attach 10'!$A$1:$E$18</definedName>
    <definedName name="Z_240327DD_375F_45D4_BA52_89AFD79FE6A1_.wvu.PrintArea" localSheetId="14" hidden="1">'Attach 11'!$A$1:$E$29</definedName>
    <definedName name="Z_240327DD_375F_45D4_BA52_89AFD79FE6A1_.wvu.PrintArea" localSheetId="16" hidden="1">'Attach 13'!$A$1:$E$29</definedName>
    <definedName name="Z_240327DD_375F_45D4_BA52_89AFD79FE6A1_.wvu.PrintArea" localSheetId="17" hidden="1">'Attach 14'!$A$1:$E$29</definedName>
    <definedName name="Z_240327DD_375F_45D4_BA52_89AFD79FE6A1_.wvu.PrintArea" localSheetId="18" hidden="1">'Attach 14-IP'!$A$8:$I$220</definedName>
    <definedName name="Z_240327DD_375F_45D4_BA52_89AFD79FE6A1_.wvu.PrintArea" localSheetId="19" hidden="1">'Attach 15'!$A$1:$E$93</definedName>
    <definedName name="Z_240327DD_375F_45D4_BA52_89AFD79FE6A1_.wvu.PrintArea" localSheetId="20" hidden="1">'Attach 16'!$A$1:$L$90</definedName>
    <definedName name="Z_240327DD_375F_45D4_BA52_89AFD79FE6A1_.wvu.PrintArea" localSheetId="21" hidden="1">'Attach 17'!$A$1:$E$33</definedName>
    <definedName name="Z_240327DD_375F_45D4_BA52_89AFD79FE6A1_.wvu.PrintArea" localSheetId="22" hidden="1">'Attach 18'!$A$1:$E$24</definedName>
    <definedName name="Z_240327DD_375F_45D4_BA52_89AFD79FE6A1_.wvu.PrintArea" localSheetId="24" hidden="1">'Attach 19'!$A$1:$E$31</definedName>
    <definedName name="Z_240327DD_375F_45D4_BA52_89AFD79FE6A1_.wvu.PrintArea" localSheetId="3" hidden="1">'Attach 3(JV)'!$A$1:$E$22</definedName>
    <definedName name="Z_240327DD_375F_45D4_BA52_89AFD79FE6A1_.wvu.PrintArea" localSheetId="4" hidden="1">'Attach 3(QR)'!$A$1:$E$28</definedName>
    <definedName name="Z_240327DD_375F_45D4_BA52_89AFD79FE6A1_.wvu.PrintArea" localSheetId="5" hidden="1">'Attach 4'!$A$1:$E$25</definedName>
    <definedName name="Z_240327DD_375F_45D4_BA52_89AFD79FE6A1_.wvu.PrintArea" localSheetId="6" hidden="1">'Attach 4 (A)'!$A$1:$E$27</definedName>
    <definedName name="Z_240327DD_375F_45D4_BA52_89AFD79FE6A1_.wvu.PrintArea" localSheetId="7" hidden="1">'Attach 4 (B)'!$A$1:$E$26</definedName>
    <definedName name="Z_240327DD_375F_45D4_BA52_89AFD79FE6A1_.wvu.PrintArea" localSheetId="8" hidden="1">'Attach 5'!$A$1:$E$34</definedName>
    <definedName name="Z_240327DD_375F_45D4_BA52_89AFD79FE6A1_.wvu.PrintArea" localSheetId="10" hidden="1">'Attach 6'!$A$1:$E$28</definedName>
    <definedName name="Z_240327DD_375F_45D4_BA52_89AFD79FE6A1_.wvu.PrintArea" localSheetId="11" hidden="1">'Attach 7'!$A$1:$E$18</definedName>
    <definedName name="Z_240327DD_375F_45D4_BA52_89AFD79FE6A1_.wvu.PrintArea" localSheetId="12" hidden="1">'Attach 9'!$A$1:$G$54</definedName>
    <definedName name="Z_240327DD_375F_45D4_BA52_89AFD79FE6A1_.wvu.PrintArea" localSheetId="25" hidden="1">'Bid Form 1st Envelope '!$A$1:$F$116</definedName>
    <definedName name="Z_240327DD_375F_45D4_BA52_89AFD79FE6A1_.wvu.PrintTitles" localSheetId="12" hidden="1">'Attach 9'!$17:$17</definedName>
    <definedName name="Z_240327DD_375F_45D4_BA52_89AFD79FE6A1_.wvu.Rows" localSheetId="19" hidden="1">'Attach 15'!$16:$16</definedName>
    <definedName name="Z_240327DD_375F_45D4_BA52_89AFD79FE6A1_.wvu.Rows" localSheetId="21" hidden="1">'Attach 17'!$26:$26,'Attach 17'!$32:$209</definedName>
    <definedName name="Z_240327DD_375F_45D4_BA52_89AFD79FE6A1_.wvu.Rows" localSheetId="24" hidden="1">'Attach 19'!$13:$13,'Attach 19'!$20:$28</definedName>
    <definedName name="Z_240327DD_375F_45D4_BA52_89AFD79FE6A1_.wvu.Rows" localSheetId="8" hidden="1">'Attach 5'!$4:$4</definedName>
    <definedName name="Z_2648A02A_7B8C_446F_A14E_7410EA5360FE_.wvu.Cols" localSheetId="23" hidden="1">'Attach 18 SP'!$J:$P</definedName>
    <definedName name="Z_2648A02A_7B8C_446F_A14E_7410EA5360FE_.wvu.Cols" localSheetId="2" hidden="1">'Names of Bidder'!$L:$L</definedName>
    <definedName name="Z_2648A02A_7B8C_446F_A14E_7410EA5360FE_.wvu.PrintArea" localSheetId="23" hidden="1">'Attach 18 SP'!$A$8:$I$157</definedName>
    <definedName name="Z_2648A02A_7B8C_446F_A14E_7410EA5360FE_.wvu.PrintArea" localSheetId="2" hidden="1">'Names of Bidder'!$B$1:$G$30</definedName>
    <definedName name="Z_265106DA_0305_46BE_8A98_0935A189448A_.wvu.Cols" localSheetId="15" hidden="1">'Attach 12'!$G:$I</definedName>
    <definedName name="Z_265106DA_0305_46BE_8A98_0935A189448A_.wvu.PrintArea" localSheetId="15" hidden="1">'Attach 12'!$A$1:$F$117</definedName>
    <definedName name="Z_265106DA_0305_46BE_8A98_0935A189448A_.wvu.Rows" localSheetId="15" hidden="1">'Attach 12'!#REF!</definedName>
    <definedName name="Z_26C9F440_2701_423F_9FDB_7DFF079DC7F8_.wvu.Cols" localSheetId="15" hidden="1">'Attach 12'!$G:$I</definedName>
    <definedName name="Z_26C9F440_2701_423F_9FDB_7DFF079DC7F8_.wvu.PrintArea" localSheetId="15" hidden="1">'Attach 12'!$A$1:$F$117</definedName>
    <definedName name="Z_26C9F440_2701_423F_9FDB_7DFF079DC7F8_.wvu.Rows" localSheetId="15" hidden="1">'Attach 12'!#REF!</definedName>
    <definedName name="Z_27A45B7A_04F2_4516_B80B_5ED0825D4ED3_.wvu.Cols" localSheetId="2" hidden="1">'Names of Bidder'!$L:$L</definedName>
    <definedName name="Z_27A45B7A_04F2_4516_B80B_5ED0825D4ED3_.wvu.PrintArea" localSheetId="2" hidden="1">'Names of Bidder'!$B$1:$E$27</definedName>
    <definedName name="Z_28358ADF_83C9_480A_8EF5_E9DA8FAE77A0_.wvu.Cols" localSheetId="23" hidden="1">'Attach 18 SP'!$J:$P</definedName>
    <definedName name="Z_28358ADF_83C9_480A_8EF5_E9DA8FAE77A0_.wvu.PrintArea" localSheetId="23" hidden="1">'Attach 18 SP'!$A$8:$I$157</definedName>
    <definedName name="Z_28358ADF_83C9_480A_8EF5_E9DA8FAE77A0_.wvu.Rows" localSheetId="23" hidden="1">'Attach 18 SP'!#REF!,'Attach 18 SP'!#REF!,'Attach 18 SP'!#REF!,'Attach 18 SP'!#REF!,'Attach 18 SP'!#REF!,'Attach 18 SP'!$149:$153</definedName>
    <definedName name="Z_2A2FB930_C663_4A04_A0CA_73AD259C762E_.wvu.Cols" localSheetId="9" hidden="1">'Attach 5A'!$H:$H</definedName>
    <definedName name="Z_2A2FB930_C663_4A04_A0CA_73AD259C762E_.wvu.PrintArea" localSheetId="9" hidden="1">'Attach 5A'!$A$1:$E$73</definedName>
    <definedName name="Z_2A2FB930_C663_4A04_A0CA_73AD259C762E_.wvu.Rows" localSheetId="9" hidden="1">'Attach 5A'!$25:$30</definedName>
    <definedName name="Z_308F00E9_5A71_4486_BCFD_DF8513C1906D_.wvu.Cols" localSheetId="15" hidden="1">'Attach 12'!$I:$I</definedName>
    <definedName name="Z_308F00E9_5A71_4486_BCFD_DF8513C1906D_.wvu.PrintArea" localSheetId="15" hidden="1">'Attach 12'!$A$1:$F$29</definedName>
    <definedName name="Z_308F00E9_5A71_4486_BCFD_DF8513C1906D_.wvu.Rows" localSheetId="15" hidden="1">'Attach 12'!$17:$19,'Attach 12'!#REF!,'Attach 12'!#REF!,'Attach 12'!#REF!,'Attach 12'!#REF!,'Attach 12'!#REF!,'Attach 12'!#REF!,'Attach 12'!#REF!,'Attach 12'!#REF!,'Attach 12'!$114:$201</definedName>
    <definedName name="Z_30E57F47_2338_458C_930A_44F048960490_.wvu.Cols" localSheetId="15" hidden="1">'Attach 12'!$G:$G,'Attach 12'!$I:$I</definedName>
    <definedName name="Z_30E57F47_2338_458C_930A_44F048960490_.wvu.PrintArea" localSheetId="15" hidden="1">'Attach 12'!$A$1:$F$29</definedName>
    <definedName name="Z_30E57F47_2338_458C_930A_44F048960490_.wvu.Rows" localSheetId="15" hidden="1">'Attach 12'!#REF!,'Attach 12'!#REF!,'Attach 12'!#REF!,'Attach 12'!#REF!,'Attach 12'!#REF!,'Attach 12'!#REF!,'Attach 12'!#REF!,'Attach 12'!#REF!,'Attach 12'!#REF!,'Attach 12'!#REF!,'Attach 12'!#REF!,'Attach 12'!#REF!,'Attach 12'!#REF!,'Attach 12'!$114:$201</definedName>
    <definedName name="Z_310C668A_8F32_46E5_8798_717B86834286_.wvu.Cols" localSheetId="15" hidden="1">'Attach 12'!$I:$I</definedName>
    <definedName name="Z_310C668A_8F32_46E5_8798_717B86834286_.wvu.PrintArea" localSheetId="15" hidden="1">'Attach 12'!$A$1:$F$29</definedName>
    <definedName name="Z_310C668A_8F32_46E5_8798_717B86834286_.wvu.Rows" localSheetId="15" hidden="1">'Attach 12'!#REF!,'Attach 12'!#REF!,'Attach 12'!#REF!,'Attach 12'!#REF!,'Attach 12'!$114:$201</definedName>
    <definedName name="Z_3365131F_6BE7_432A_859B_F41B794BB9E6_.wvu.Cols" localSheetId="15" hidden="1">'Attach 12'!$I:$I</definedName>
    <definedName name="Z_3365131F_6BE7_432A_859B_F41B794BB9E6_.wvu.PrintArea" localSheetId="15" hidden="1">'Attach 12'!$A$1:$F$29</definedName>
    <definedName name="Z_3365131F_6BE7_432A_859B_F41B794BB9E6_.wvu.Rows" localSheetId="15" hidden="1">'Attach 12'!#REF!,'Attach 12'!#REF!,'Attach 12'!#REF!,'Attach 12'!#REF!,'Attach 12'!#REF!,'Attach 12'!#REF!,'Attach 12'!#REF!,'Attach 12'!$114:$201</definedName>
    <definedName name="Z_340562B9_6CEE_4962_8D7D_CA1C6778F52C_.wvu.Cols" localSheetId="19" hidden="1">'Attach 15'!$H:$H</definedName>
    <definedName name="Z_340562B9_6CEE_4962_8D7D_CA1C6778F52C_.wvu.Cols" localSheetId="8" hidden="1">'Attach 5'!$H:$H</definedName>
    <definedName name="Z_340562B9_6CEE_4962_8D7D_CA1C6778F52C_.wvu.Cols" localSheetId="10" hidden="1">'Attach 6'!$H:$H</definedName>
    <definedName name="Z_340562B9_6CEE_4962_8D7D_CA1C6778F52C_.wvu.PrintArea" localSheetId="13" hidden="1">'Attach 10'!$A$1:$E$18</definedName>
    <definedName name="Z_340562B9_6CEE_4962_8D7D_CA1C6778F52C_.wvu.PrintArea" localSheetId="14" hidden="1">'Attach 11'!$A$1:$E$29</definedName>
    <definedName name="Z_340562B9_6CEE_4962_8D7D_CA1C6778F52C_.wvu.PrintArea" localSheetId="16" hidden="1">'Attach 13'!$A$1:$E$27</definedName>
    <definedName name="Z_340562B9_6CEE_4962_8D7D_CA1C6778F52C_.wvu.PrintArea" localSheetId="17" hidden="1">'Attach 14'!$A$1:$E$29</definedName>
    <definedName name="Z_340562B9_6CEE_4962_8D7D_CA1C6778F52C_.wvu.PrintArea" localSheetId="18" hidden="1">'Attach 14-IP'!$A$8:$I$220</definedName>
    <definedName name="Z_340562B9_6CEE_4962_8D7D_CA1C6778F52C_.wvu.PrintArea" localSheetId="19" hidden="1">'Attach 15'!$A$1:$E$93</definedName>
    <definedName name="Z_340562B9_6CEE_4962_8D7D_CA1C6778F52C_.wvu.PrintArea" localSheetId="20" hidden="1">'Attach 16'!$A$1:$L$90</definedName>
    <definedName name="Z_340562B9_6CEE_4962_8D7D_CA1C6778F52C_.wvu.PrintArea" localSheetId="21" hidden="1">'Attach 17'!$A$1:$E$33</definedName>
    <definedName name="Z_340562B9_6CEE_4962_8D7D_CA1C6778F52C_.wvu.PrintArea" localSheetId="22" hidden="1">'Attach 18'!$A$1:$E$24</definedName>
    <definedName name="Z_340562B9_6CEE_4962_8D7D_CA1C6778F52C_.wvu.PrintArea" localSheetId="24" hidden="1">'Attach 19'!$A$1:$E$31</definedName>
    <definedName name="Z_340562B9_6CEE_4962_8D7D_CA1C6778F52C_.wvu.PrintArea" localSheetId="3" hidden="1">'Attach 3(JV)'!$A$1:$E$22</definedName>
    <definedName name="Z_340562B9_6CEE_4962_8D7D_CA1C6778F52C_.wvu.PrintArea" localSheetId="4" hidden="1">'Attach 3(QR)'!$A$1:$E$28</definedName>
    <definedName name="Z_340562B9_6CEE_4962_8D7D_CA1C6778F52C_.wvu.PrintArea" localSheetId="5" hidden="1">'Attach 4'!$A$1:$G$25</definedName>
    <definedName name="Z_340562B9_6CEE_4962_8D7D_CA1C6778F52C_.wvu.PrintArea" localSheetId="6" hidden="1">'Attach 4 (A)'!$A$1:$E$27</definedName>
    <definedName name="Z_340562B9_6CEE_4962_8D7D_CA1C6778F52C_.wvu.PrintArea" localSheetId="7" hidden="1">'Attach 4 (B)'!$A$1:$E$26</definedName>
    <definedName name="Z_340562B9_6CEE_4962_8D7D_CA1C6778F52C_.wvu.PrintArea" localSheetId="8" hidden="1">'Attach 5'!$A$1:$E$34</definedName>
    <definedName name="Z_340562B9_6CEE_4962_8D7D_CA1C6778F52C_.wvu.PrintArea" localSheetId="10" hidden="1">'Attach 6'!$A$1:$E$28</definedName>
    <definedName name="Z_340562B9_6CEE_4962_8D7D_CA1C6778F52C_.wvu.PrintArea" localSheetId="11" hidden="1">'Attach 7'!$A$1:$E$18</definedName>
    <definedName name="Z_340562B9_6CEE_4962_8D7D_CA1C6778F52C_.wvu.PrintArea" localSheetId="12" hidden="1">'Attach 9'!$A$1:$G$54</definedName>
    <definedName name="Z_340562B9_6CEE_4962_8D7D_CA1C6778F52C_.wvu.PrintArea" localSheetId="25" hidden="1">'Bid Form 1st Envelope '!$A$1:$F$116</definedName>
    <definedName name="Z_340562B9_6CEE_4962_8D7D_CA1C6778F52C_.wvu.PrintTitles" localSheetId="12" hidden="1">'Attach 9'!$17:$17</definedName>
    <definedName name="Z_340562B9_6CEE_4962_8D7D_CA1C6778F52C_.wvu.Rows" localSheetId="19" hidden="1">'Attach 15'!$16:$16</definedName>
    <definedName name="Z_340562B9_6CEE_4962_8D7D_CA1C6778F52C_.wvu.Rows" localSheetId="21" hidden="1">'Attach 17'!$26:$26,'Attach 17'!$32:$209</definedName>
    <definedName name="Z_340562B9_6CEE_4962_8D7D_CA1C6778F52C_.wvu.Rows" localSheetId="24" hidden="1">'Attach 19'!$13:$13,'Attach 19'!$20:$28</definedName>
    <definedName name="Z_340562B9_6CEE_4962_8D7D_CA1C6778F52C_.wvu.Rows" localSheetId="8" hidden="1">'Attach 5'!$4:$4</definedName>
    <definedName name="Z_347D9A5E_5167_4CD7_A121_BEAF211F64E4_.wvu.Cols" localSheetId="19" hidden="1">'Attach 15'!$H:$H,'Attach 15'!$J:$J</definedName>
    <definedName name="Z_347D9A5E_5167_4CD7_A121_BEAF211F64E4_.wvu.Cols" localSheetId="23" hidden="1">'Attach 18 SP'!$J:$P</definedName>
    <definedName name="Z_347D9A5E_5167_4CD7_A121_BEAF211F64E4_.wvu.Cols" localSheetId="3" hidden="1">'Attach 3(JV)'!$G:$H</definedName>
    <definedName name="Z_347D9A5E_5167_4CD7_A121_BEAF211F64E4_.wvu.Cols" localSheetId="5" hidden="1">'Attach 4'!$H:$O</definedName>
    <definedName name="Z_347D9A5E_5167_4CD7_A121_BEAF211F64E4_.wvu.Cols" localSheetId="8" hidden="1">'Attach 5'!$H:$H</definedName>
    <definedName name="Z_347D9A5E_5167_4CD7_A121_BEAF211F64E4_.wvu.Cols" localSheetId="9" hidden="1">'Attach 5A'!$G:$H</definedName>
    <definedName name="Z_347D9A5E_5167_4CD7_A121_BEAF211F64E4_.wvu.Cols" localSheetId="10" hidden="1">'Attach 6'!$H:$H</definedName>
    <definedName name="Z_347D9A5E_5167_4CD7_A121_BEAF211F64E4_.wvu.Cols" localSheetId="25" hidden="1">'Bid Form 1st Envelope '!$L:$L,'Bid Form 1st Envelope '!$AA:$AI</definedName>
    <definedName name="Z_347D9A5E_5167_4CD7_A121_BEAF211F64E4_.wvu.Cols" localSheetId="2" hidden="1">'Names of Bidder'!$H:$AC</definedName>
    <definedName name="Z_347D9A5E_5167_4CD7_A121_BEAF211F64E4_.wvu.FilterData" localSheetId="2" hidden="1">'Names of Bidder'!$B$6:$G$11</definedName>
    <definedName name="Z_347D9A5E_5167_4CD7_A121_BEAF211F64E4_.wvu.PrintArea" localSheetId="13" hidden="1">'Attach 10'!$A$1:$F$18</definedName>
    <definedName name="Z_347D9A5E_5167_4CD7_A121_BEAF211F64E4_.wvu.PrintArea" localSheetId="14" hidden="1">'Attach 11'!$A$1:$E$29</definedName>
    <definedName name="Z_347D9A5E_5167_4CD7_A121_BEAF211F64E4_.wvu.PrintArea" localSheetId="16" hidden="1">'Attach 13'!$A$1:$E$27</definedName>
    <definedName name="Z_347D9A5E_5167_4CD7_A121_BEAF211F64E4_.wvu.PrintArea" localSheetId="17" hidden="1">'Attach 14'!$A$1:$E$29</definedName>
    <definedName name="Z_347D9A5E_5167_4CD7_A121_BEAF211F64E4_.wvu.PrintArea" localSheetId="18" hidden="1">'Attach 14-IP'!$A$8:$I$220</definedName>
    <definedName name="Z_347D9A5E_5167_4CD7_A121_BEAF211F64E4_.wvu.PrintArea" localSheetId="19" hidden="1">'Attach 15'!$A$1:$E$93</definedName>
    <definedName name="Z_347D9A5E_5167_4CD7_A121_BEAF211F64E4_.wvu.PrintArea" localSheetId="20" hidden="1">'Attach 16'!$A$1:$L$90</definedName>
    <definedName name="Z_347D9A5E_5167_4CD7_A121_BEAF211F64E4_.wvu.PrintArea" localSheetId="21" hidden="1">'Attach 17'!$A$1:$E$33</definedName>
    <definedName name="Z_347D9A5E_5167_4CD7_A121_BEAF211F64E4_.wvu.PrintArea" localSheetId="22" hidden="1">'Attach 18'!$A$1:$E$24</definedName>
    <definedName name="Z_347D9A5E_5167_4CD7_A121_BEAF211F64E4_.wvu.PrintArea" localSheetId="23" hidden="1">'Attach 18 SP'!$A$7:$I$157</definedName>
    <definedName name="Z_347D9A5E_5167_4CD7_A121_BEAF211F64E4_.wvu.PrintArea" localSheetId="24" hidden="1">'Attach 19'!$A$1:$E$31</definedName>
    <definedName name="Z_347D9A5E_5167_4CD7_A121_BEAF211F64E4_.wvu.PrintArea" localSheetId="3" hidden="1">'Attach 3(JV)'!$A$1:$E$22</definedName>
    <definedName name="Z_347D9A5E_5167_4CD7_A121_BEAF211F64E4_.wvu.PrintArea" localSheetId="4" hidden="1">'Attach 3(QR)'!$A$1:$E$28</definedName>
    <definedName name="Z_347D9A5E_5167_4CD7_A121_BEAF211F64E4_.wvu.PrintArea" localSheetId="5" hidden="1">'Attach 4'!$A$1:$G$25</definedName>
    <definedName name="Z_347D9A5E_5167_4CD7_A121_BEAF211F64E4_.wvu.PrintArea" localSheetId="6" hidden="1">'Attach 4 (A)'!$A$1:$E$27</definedName>
    <definedName name="Z_347D9A5E_5167_4CD7_A121_BEAF211F64E4_.wvu.PrintArea" localSheetId="7" hidden="1">'Attach 4 (B)'!$A$1:$E$26</definedName>
    <definedName name="Z_347D9A5E_5167_4CD7_A121_BEAF211F64E4_.wvu.PrintArea" localSheetId="8" hidden="1">'Attach 5'!$A$1:$E$110</definedName>
    <definedName name="Z_347D9A5E_5167_4CD7_A121_BEAF211F64E4_.wvu.PrintArea" localSheetId="9" hidden="1">'Attach 5A'!$A$1:$E$73</definedName>
    <definedName name="Z_347D9A5E_5167_4CD7_A121_BEAF211F64E4_.wvu.PrintArea" localSheetId="10" hidden="1">'Attach 6'!$A$1:$E$28</definedName>
    <definedName name="Z_347D9A5E_5167_4CD7_A121_BEAF211F64E4_.wvu.PrintArea" localSheetId="11" hidden="1">'Attach 7'!$A$1:$E$18</definedName>
    <definedName name="Z_347D9A5E_5167_4CD7_A121_BEAF211F64E4_.wvu.PrintArea" localSheetId="12" hidden="1">'Attach 9'!$A$1:$G$53</definedName>
    <definedName name="Z_347D9A5E_5167_4CD7_A121_BEAF211F64E4_.wvu.PrintArea" localSheetId="25" hidden="1">'Bid Form 1st Envelope '!$A$1:$J$116</definedName>
    <definedName name="Z_347D9A5E_5167_4CD7_A121_BEAF211F64E4_.wvu.PrintArea" localSheetId="1" hidden="1">Cover!$A$1:$F$20</definedName>
    <definedName name="Z_347D9A5E_5167_4CD7_A121_BEAF211F64E4_.wvu.PrintArea" localSheetId="2" hidden="1">'Names of Bidder'!$B$1:$G$30</definedName>
    <definedName name="Z_347D9A5E_5167_4CD7_A121_BEAF211F64E4_.wvu.PrintTitles" localSheetId="12" hidden="1">'Attach 9'!$17:$17</definedName>
    <definedName name="Z_347D9A5E_5167_4CD7_A121_BEAF211F64E4_.wvu.Rows" localSheetId="19" hidden="1">'Attach 15'!$16:$16</definedName>
    <definedName name="Z_347D9A5E_5167_4CD7_A121_BEAF211F64E4_.wvu.Rows" localSheetId="21" hidden="1">'Attach 17'!$26:$26,'Attach 17'!$32:$209</definedName>
    <definedName name="Z_347D9A5E_5167_4CD7_A121_BEAF211F64E4_.wvu.Rows" localSheetId="23" hidden="1">'Attach 18 SP'!$149:$153</definedName>
    <definedName name="Z_347D9A5E_5167_4CD7_A121_BEAF211F64E4_.wvu.Rows" localSheetId="24" hidden="1">'Attach 19'!$13:$13,'Attach 19'!$20:$28</definedName>
    <definedName name="Z_347D9A5E_5167_4CD7_A121_BEAF211F64E4_.wvu.Rows" localSheetId="8" hidden="1">'Attach 5'!$4:$4</definedName>
    <definedName name="Z_347D9A5E_5167_4CD7_A121_BEAF211F64E4_.wvu.Rows" localSheetId="9" hidden="1">'Attach 5A'!$25:$30</definedName>
    <definedName name="Z_347D9A5E_5167_4CD7_A121_BEAF211F64E4_.wvu.Rows" localSheetId="25" hidden="1">'Bid Form 1st Envelope '!$26:$27,'Bid Form 1st Envelope '!$99:$99,'Bid Form 1st Envelope '!$102:$103</definedName>
    <definedName name="Z_38BECF6E_1A53_4F98_87B9_44F2C5F77E08_.wvu.Cols" localSheetId="19" hidden="1">'Attach 15'!$H:$H</definedName>
    <definedName name="Z_38BECF6E_1A53_4F98_87B9_44F2C5F77E08_.wvu.Cols" localSheetId="8" hidden="1">'Attach 5'!$H:$H</definedName>
    <definedName name="Z_38BECF6E_1A53_4F98_87B9_44F2C5F77E08_.wvu.Cols" localSheetId="10" hidden="1">'Attach 6'!$H:$H</definedName>
    <definedName name="Z_38BECF6E_1A53_4F98_87B9_44F2C5F77E08_.wvu.PrintArea" localSheetId="13" hidden="1">'Attach 10'!$A$1:$E$18</definedName>
    <definedName name="Z_38BECF6E_1A53_4F98_87B9_44F2C5F77E08_.wvu.PrintArea" localSheetId="14" hidden="1">'Attach 11'!$A$1:$E$29</definedName>
    <definedName name="Z_38BECF6E_1A53_4F98_87B9_44F2C5F77E08_.wvu.PrintArea" localSheetId="16" hidden="1">'Attach 13'!$A$1:$E$27</definedName>
    <definedName name="Z_38BECF6E_1A53_4F98_87B9_44F2C5F77E08_.wvu.PrintArea" localSheetId="17" hidden="1">'Attach 14'!$A$1:$E$29</definedName>
    <definedName name="Z_38BECF6E_1A53_4F98_87B9_44F2C5F77E08_.wvu.PrintArea" localSheetId="18" hidden="1">'Attach 14-IP'!$A$8:$I$220</definedName>
    <definedName name="Z_38BECF6E_1A53_4F98_87B9_44F2C5F77E08_.wvu.PrintArea" localSheetId="19" hidden="1">'Attach 15'!$A$1:$E$93</definedName>
    <definedName name="Z_38BECF6E_1A53_4F98_87B9_44F2C5F77E08_.wvu.PrintArea" localSheetId="20" hidden="1">'Attach 16'!$A$1:$L$90</definedName>
    <definedName name="Z_38BECF6E_1A53_4F98_87B9_44F2C5F77E08_.wvu.PrintArea" localSheetId="21" hidden="1">'Attach 17'!$A$1:$E$33</definedName>
    <definedName name="Z_38BECF6E_1A53_4F98_87B9_44F2C5F77E08_.wvu.PrintArea" localSheetId="22" hidden="1">'Attach 18'!$A$1:$E$24</definedName>
    <definedName name="Z_38BECF6E_1A53_4F98_87B9_44F2C5F77E08_.wvu.PrintArea" localSheetId="24" hidden="1">'Attach 19'!$A$1:$E$31</definedName>
    <definedName name="Z_38BECF6E_1A53_4F98_87B9_44F2C5F77E08_.wvu.PrintArea" localSheetId="3" hidden="1">'Attach 3(JV)'!$A$1:$E$22</definedName>
    <definedName name="Z_38BECF6E_1A53_4F98_87B9_44F2C5F77E08_.wvu.PrintArea" localSheetId="4" hidden="1">'Attach 3(QR)'!$A$1:$E$28</definedName>
    <definedName name="Z_38BECF6E_1A53_4F98_87B9_44F2C5F77E08_.wvu.PrintArea" localSheetId="5" hidden="1">'Attach 4'!$A$1:$G$25</definedName>
    <definedName name="Z_38BECF6E_1A53_4F98_87B9_44F2C5F77E08_.wvu.PrintArea" localSheetId="6" hidden="1">'Attach 4 (A)'!$A$1:$E$27</definedName>
    <definedName name="Z_38BECF6E_1A53_4F98_87B9_44F2C5F77E08_.wvu.PrintArea" localSheetId="7" hidden="1">'Attach 4 (B)'!$A$1:$E$26</definedName>
    <definedName name="Z_38BECF6E_1A53_4F98_87B9_44F2C5F77E08_.wvu.PrintArea" localSheetId="8" hidden="1">'Attach 5'!$A$1:$E$34</definedName>
    <definedName name="Z_38BECF6E_1A53_4F98_87B9_44F2C5F77E08_.wvu.PrintArea" localSheetId="10" hidden="1">'Attach 6'!$A$1:$E$28</definedName>
    <definedName name="Z_38BECF6E_1A53_4F98_87B9_44F2C5F77E08_.wvu.PrintArea" localSheetId="11" hidden="1">'Attach 7'!$A$1:$E$18</definedName>
    <definedName name="Z_38BECF6E_1A53_4F98_87B9_44F2C5F77E08_.wvu.PrintArea" localSheetId="12" hidden="1">'Attach 9'!$A$1:$G$54</definedName>
    <definedName name="Z_38BECF6E_1A53_4F98_87B9_44F2C5F77E08_.wvu.PrintArea" localSheetId="25" hidden="1">'Bid Form 1st Envelope '!$A$1:$F$116</definedName>
    <definedName name="Z_38BECF6E_1A53_4F98_87B9_44F2C5F77E08_.wvu.PrintTitles" localSheetId="12" hidden="1">'Attach 9'!$17:$17</definedName>
    <definedName name="Z_38BECF6E_1A53_4F98_87B9_44F2C5F77E08_.wvu.Rows" localSheetId="19" hidden="1">'Attach 15'!$16:$16</definedName>
    <definedName name="Z_38BECF6E_1A53_4F98_87B9_44F2C5F77E08_.wvu.Rows" localSheetId="21" hidden="1">'Attach 17'!$26:$26,'Attach 17'!$32:$209</definedName>
    <definedName name="Z_38BECF6E_1A53_4F98_87B9_44F2C5F77E08_.wvu.Rows" localSheetId="24" hidden="1">'Attach 19'!$13:$13,'Attach 19'!$20:$28</definedName>
    <definedName name="Z_38BECF6E_1A53_4F98_87B9_44F2C5F77E08_.wvu.Rows" localSheetId="8" hidden="1">'Attach 5'!$4:$4</definedName>
    <definedName name="Z_3AF5D368_0F40_4903_B06B_A4E8DE0BBD2F_.wvu.Cols" localSheetId="2" hidden="1">'Names of Bidder'!$L:$L</definedName>
    <definedName name="Z_3AF5D368_0F40_4903_B06B_A4E8DE0BBD2F_.wvu.PrintArea" localSheetId="2" hidden="1">'Names of Bidder'!$B$1:$E$27</definedName>
    <definedName name="Z_42E95D05_5FE4_4BDE_99D8_8A5175191762_.wvu.Cols" localSheetId="15" hidden="1">'Attach 12'!$G:$G,'Attach 12'!$I:$I</definedName>
    <definedName name="Z_42E95D05_5FE4_4BDE_99D8_8A5175191762_.wvu.PrintArea" localSheetId="15" hidden="1">'Attach 12'!$A$1:$F$29</definedName>
    <definedName name="Z_42E95D05_5FE4_4BDE_99D8_8A5175191762_.wvu.Rows" localSheetId="15" hidden="1">'Attach 12'!$17:$29,'Attach 12'!#REF!,'Attach 12'!#REF!,'Attach 12'!$114:$201</definedName>
    <definedName name="Z_43BCBF1E_CDCF_4541_8D79_87EDCECBC1FD_.wvu.Cols" localSheetId="19" hidden="1">'Attach 15'!$H:$H</definedName>
    <definedName name="Z_43BCBF1E_CDCF_4541_8D79_87EDCECBC1FD_.wvu.Cols" localSheetId="8" hidden="1">'Attach 5'!$H:$H</definedName>
    <definedName name="Z_43BCBF1E_CDCF_4541_8D79_87EDCECBC1FD_.wvu.Cols" localSheetId="10" hidden="1">'Attach 6'!$H:$H</definedName>
    <definedName name="Z_43BCBF1E_CDCF_4541_8D79_87EDCECBC1FD_.wvu.PrintArea" localSheetId="13" hidden="1">'Attach 10'!$A$1:$E$18</definedName>
    <definedName name="Z_43BCBF1E_CDCF_4541_8D79_87EDCECBC1FD_.wvu.PrintArea" localSheetId="14" hidden="1">'Attach 11'!$A$1:$E$29</definedName>
    <definedName name="Z_43BCBF1E_CDCF_4541_8D79_87EDCECBC1FD_.wvu.PrintArea" localSheetId="16" hidden="1">'Attach 13'!$A$1:$E$29</definedName>
    <definedName name="Z_43BCBF1E_CDCF_4541_8D79_87EDCECBC1FD_.wvu.PrintArea" localSheetId="17" hidden="1">'Attach 14'!$A$1:$E$29</definedName>
    <definedName name="Z_43BCBF1E_CDCF_4541_8D79_87EDCECBC1FD_.wvu.PrintArea" localSheetId="19" hidden="1">'Attach 15'!$A$1:$E$94</definedName>
    <definedName name="Z_43BCBF1E_CDCF_4541_8D79_87EDCECBC1FD_.wvu.PrintArea" localSheetId="20" hidden="1">'Attach 16'!$A$1:$L$90</definedName>
    <definedName name="Z_43BCBF1E_CDCF_4541_8D79_87EDCECBC1FD_.wvu.PrintArea" localSheetId="22" hidden="1">'Attach 18'!$A$1:$E$24</definedName>
    <definedName name="Z_43BCBF1E_CDCF_4541_8D79_87EDCECBC1FD_.wvu.PrintArea" localSheetId="24" hidden="1">'Attach 19'!$A$1:$E$35</definedName>
    <definedName name="Z_43BCBF1E_CDCF_4541_8D79_87EDCECBC1FD_.wvu.PrintArea" localSheetId="3" hidden="1">'Attach 3(JV)'!$A$1:$E$22</definedName>
    <definedName name="Z_43BCBF1E_CDCF_4541_8D79_87EDCECBC1FD_.wvu.PrintArea" localSheetId="4" hidden="1">'Attach 3(QR)'!$A$1:$E$28</definedName>
    <definedName name="Z_43BCBF1E_CDCF_4541_8D79_87EDCECBC1FD_.wvu.PrintArea" localSheetId="5" hidden="1">'Attach 4'!$A$1:$E$25</definedName>
    <definedName name="Z_43BCBF1E_CDCF_4541_8D79_87EDCECBC1FD_.wvu.PrintArea" localSheetId="6" hidden="1">'Attach 4 (A)'!$A$1:$E$27</definedName>
    <definedName name="Z_43BCBF1E_CDCF_4541_8D79_87EDCECBC1FD_.wvu.PrintArea" localSheetId="7" hidden="1">'Attach 4 (B)'!$A$1:$E$26</definedName>
    <definedName name="Z_43BCBF1E_CDCF_4541_8D79_87EDCECBC1FD_.wvu.PrintArea" localSheetId="8" hidden="1">'Attach 5'!$A$1:$E$109</definedName>
    <definedName name="Z_43BCBF1E_CDCF_4541_8D79_87EDCECBC1FD_.wvu.PrintArea" localSheetId="10" hidden="1">'Attach 6'!$A$1:$E$51</definedName>
    <definedName name="Z_43BCBF1E_CDCF_4541_8D79_87EDCECBC1FD_.wvu.PrintArea" localSheetId="11" hidden="1">'Attach 7'!$A$1:$E$18</definedName>
    <definedName name="Z_43BCBF1E_CDCF_4541_8D79_87EDCECBC1FD_.wvu.PrintArea" localSheetId="12" hidden="1">'Attach 9'!$A$1:$G$60</definedName>
    <definedName name="Z_43BCBF1E_CDCF_4541_8D79_87EDCECBC1FD_.wvu.PrintArea" localSheetId="25" hidden="1">'Bid Form 1st Envelope '!$A$1:$F$116</definedName>
    <definedName name="Z_43BCBF1E_CDCF_4541_8D79_87EDCECBC1FD_.wvu.PrintTitles" localSheetId="12" hidden="1">'Attach 9'!$17:$17</definedName>
    <definedName name="Z_43BCBF1E_CDCF_4541_8D79_87EDCECBC1FD_.wvu.Rows" localSheetId="19" hidden="1">'Attach 15'!$13:$14,'Attach 15'!$16:$16</definedName>
    <definedName name="Z_477F7E43_D393_45BA_B99B_D838E4629B5D_.wvu.Cols" localSheetId="19" hidden="1">'Attach 15'!$H:$H</definedName>
    <definedName name="Z_477F7E43_D393_45BA_B99B_D838E4629B5D_.wvu.Cols" localSheetId="8" hidden="1">'Attach 5'!$H:$H</definedName>
    <definedName name="Z_477F7E43_D393_45BA_B99B_D838E4629B5D_.wvu.Cols" localSheetId="10" hidden="1">'Attach 6'!$H:$H</definedName>
    <definedName name="Z_477F7E43_D393_45BA_B99B_D838E4629B5D_.wvu.PrintArea" localSheetId="13" hidden="1">'Attach 10'!$A$1:$E$18</definedName>
    <definedName name="Z_477F7E43_D393_45BA_B99B_D838E4629B5D_.wvu.PrintArea" localSheetId="14" hidden="1">'Attach 11'!$A$1:$E$29</definedName>
    <definedName name="Z_477F7E43_D393_45BA_B99B_D838E4629B5D_.wvu.PrintArea" localSheetId="16" hidden="1">'Attach 13'!$A$1:$E$27</definedName>
    <definedName name="Z_477F7E43_D393_45BA_B99B_D838E4629B5D_.wvu.PrintArea" localSheetId="17" hidden="1">'Attach 14'!$A$1:$E$29</definedName>
    <definedName name="Z_477F7E43_D393_45BA_B99B_D838E4629B5D_.wvu.PrintArea" localSheetId="18" hidden="1">'Attach 14-IP'!$A$8:$I$220</definedName>
    <definedName name="Z_477F7E43_D393_45BA_B99B_D838E4629B5D_.wvu.PrintArea" localSheetId="19" hidden="1">'Attach 15'!$A$1:$E$93</definedName>
    <definedName name="Z_477F7E43_D393_45BA_B99B_D838E4629B5D_.wvu.PrintArea" localSheetId="20" hidden="1">'Attach 16'!$A$1:$L$90</definedName>
    <definedName name="Z_477F7E43_D393_45BA_B99B_D838E4629B5D_.wvu.PrintArea" localSheetId="21" hidden="1">'Attach 17'!$A$1:$E$33</definedName>
    <definedName name="Z_477F7E43_D393_45BA_B99B_D838E4629B5D_.wvu.PrintArea" localSheetId="22" hidden="1">'Attach 18'!$A$1:$E$24</definedName>
    <definedName name="Z_477F7E43_D393_45BA_B99B_D838E4629B5D_.wvu.PrintArea" localSheetId="24" hidden="1">'Attach 19'!$A$1:$E$31</definedName>
    <definedName name="Z_477F7E43_D393_45BA_B99B_D838E4629B5D_.wvu.PrintArea" localSheetId="3" hidden="1">'Attach 3(JV)'!$A$1:$E$22</definedName>
    <definedName name="Z_477F7E43_D393_45BA_B99B_D838E4629B5D_.wvu.PrintArea" localSheetId="4" hidden="1">'Attach 3(QR)'!$A$1:$E$28</definedName>
    <definedName name="Z_477F7E43_D393_45BA_B99B_D838E4629B5D_.wvu.PrintArea" localSheetId="5" hidden="1">'Attach 4'!$A$1:$G$25</definedName>
    <definedName name="Z_477F7E43_D393_45BA_B99B_D838E4629B5D_.wvu.PrintArea" localSheetId="6" hidden="1">'Attach 4 (A)'!$A$1:$E$27</definedName>
    <definedName name="Z_477F7E43_D393_45BA_B99B_D838E4629B5D_.wvu.PrintArea" localSheetId="7" hidden="1">'Attach 4 (B)'!$A$1:$E$26</definedName>
    <definedName name="Z_477F7E43_D393_45BA_B99B_D838E4629B5D_.wvu.PrintArea" localSheetId="8" hidden="1">'Attach 5'!$A$1:$E$34</definedName>
    <definedName name="Z_477F7E43_D393_45BA_B99B_D838E4629B5D_.wvu.PrintArea" localSheetId="10" hidden="1">'Attach 6'!$A$1:$E$28</definedName>
    <definedName name="Z_477F7E43_D393_45BA_B99B_D838E4629B5D_.wvu.PrintArea" localSheetId="11" hidden="1">'Attach 7'!$A$1:$E$18</definedName>
    <definedName name="Z_477F7E43_D393_45BA_B99B_D838E4629B5D_.wvu.PrintArea" localSheetId="12" hidden="1">'Attach 9'!$A$1:$G$54</definedName>
    <definedName name="Z_477F7E43_D393_45BA_B99B_D838E4629B5D_.wvu.PrintArea" localSheetId="25" hidden="1">'Bid Form 1st Envelope '!$A$1:$F$116</definedName>
    <definedName name="Z_477F7E43_D393_45BA_B99B_D838E4629B5D_.wvu.PrintTitles" localSheetId="12" hidden="1">'Attach 9'!$17:$17</definedName>
    <definedName name="Z_477F7E43_D393_45BA_B99B_D838E4629B5D_.wvu.Rows" localSheetId="19" hidden="1">'Attach 15'!$16:$16</definedName>
    <definedName name="Z_477F7E43_D393_45BA_B99B_D838E4629B5D_.wvu.Rows" localSheetId="21" hidden="1">'Attach 17'!$26:$26,'Attach 17'!$32:$209</definedName>
    <definedName name="Z_477F7E43_D393_45BA_B99B_D838E4629B5D_.wvu.Rows" localSheetId="24" hidden="1">'Attach 19'!$13:$13,'Attach 19'!$20:$28</definedName>
    <definedName name="Z_477F7E43_D393_45BA_B99B_D838E4629B5D_.wvu.Rows" localSheetId="8" hidden="1">'Attach 5'!$4:$4</definedName>
    <definedName name="Z_47D52ECC_373D_4A7A_838F_7112A4A0A94F_.wvu.Cols" localSheetId="19" hidden="1">'Attach 15'!$H:$H,'Attach 15'!$J:$J</definedName>
    <definedName name="Z_47D52ECC_373D_4A7A_838F_7112A4A0A94F_.wvu.Cols" localSheetId="23" hidden="1">'Attach 18 SP'!$J:$P</definedName>
    <definedName name="Z_47D52ECC_373D_4A7A_838F_7112A4A0A94F_.wvu.Cols" localSheetId="3" hidden="1">'Attach 3(JV)'!$G:$H</definedName>
    <definedName name="Z_47D52ECC_373D_4A7A_838F_7112A4A0A94F_.wvu.Cols" localSheetId="5" hidden="1">'Attach 4'!$H:$O</definedName>
    <definedName name="Z_47D52ECC_373D_4A7A_838F_7112A4A0A94F_.wvu.Cols" localSheetId="8" hidden="1">'Attach 5'!$H:$H</definedName>
    <definedName name="Z_47D52ECC_373D_4A7A_838F_7112A4A0A94F_.wvu.Cols" localSheetId="9" hidden="1">'Attach 5A'!$G:$H</definedName>
    <definedName name="Z_47D52ECC_373D_4A7A_838F_7112A4A0A94F_.wvu.Cols" localSheetId="10" hidden="1">'Attach 6'!$H:$H</definedName>
    <definedName name="Z_47D52ECC_373D_4A7A_838F_7112A4A0A94F_.wvu.Cols" localSheetId="25" hidden="1">'Bid Form 1st Envelope '!$L:$L,'Bid Form 1st Envelope '!$AA:$AI</definedName>
    <definedName name="Z_47D52ECC_373D_4A7A_838F_7112A4A0A94F_.wvu.Cols" localSheetId="2" hidden="1">'Names of Bidder'!$H:$AC</definedName>
    <definedName name="Z_47D52ECC_373D_4A7A_838F_7112A4A0A94F_.wvu.FilterData" localSheetId="2" hidden="1">'Names of Bidder'!$B$6:$G$11</definedName>
    <definedName name="Z_47D52ECC_373D_4A7A_838F_7112A4A0A94F_.wvu.PrintArea" localSheetId="13" hidden="1">'Attach 10'!$A$1:$F$18</definedName>
    <definedName name="Z_47D52ECC_373D_4A7A_838F_7112A4A0A94F_.wvu.PrintArea" localSheetId="14" hidden="1">'Attach 11'!$A$1:$E$29</definedName>
    <definedName name="Z_47D52ECC_373D_4A7A_838F_7112A4A0A94F_.wvu.PrintArea" localSheetId="16" hidden="1">'Attach 13'!$A$1:$E$27</definedName>
    <definedName name="Z_47D52ECC_373D_4A7A_838F_7112A4A0A94F_.wvu.PrintArea" localSheetId="17" hidden="1">'Attach 14'!$A$1:$E$29</definedName>
    <definedName name="Z_47D52ECC_373D_4A7A_838F_7112A4A0A94F_.wvu.PrintArea" localSheetId="18" hidden="1">'Attach 14-IP'!$A$8:$I$220</definedName>
    <definedName name="Z_47D52ECC_373D_4A7A_838F_7112A4A0A94F_.wvu.PrintArea" localSheetId="19" hidden="1">'Attach 15'!$A$1:$E$93</definedName>
    <definedName name="Z_47D52ECC_373D_4A7A_838F_7112A4A0A94F_.wvu.PrintArea" localSheetId="20" hidden="1">'Attach 16'!$A$1:$L$90</definedName>
    <definedName name="Z_47D52ECC_373D_4A7A_838F_7112A4A0A94F_.wvu.PrintArea" localSheetId="21" hidden="1">'Attach 17'!$A$1:$E$33</definedName>
    <definedName name="Z_47D52ECC_373D_4A7A_838F_7112A4A0A94F_.wvu.PrintArea" localSheetId="22" hidden="1">'Attach 18'!$A$1:$E$24</definedName>
    <definedName name="Z_47D52ECC_373D_4A7A_838F_7112A4A0A94F_.wvu.PrintArea" localSheetId="23" hidden="1">'Attach 18 SP'!$A$7:$I$157</definedName>
    <definedName name="Z_47D52ECC_373D_4A7A_838F_7112A4A0A94F_.wvu.PrintArea" localSheetId="24" hidden="1">'Attach 19'!$A$1:$E$31</definedName>
    <definedName name="Z_47D52ECC_373D_4A7A_838F_7112A4A0A94F_.wvu.PrintArea" localSheetId="3" hidden="1">'Attach 3(JV)'!$A$1:$E$22</definedName>
    <definedName name="Z_47D52ECC_373D_4A7A_838F_7112A4A0A94F_.wvu.PrintArea" localSheetId="4" hidden="1">'Attach 3(QR)'!$A$1:$E$28</definedName>
    <definedName name="Z_47D52ECC_373D_4A7A_838F_7112A4A0A94F_.wvu.PrintArea" localSheetId="5" hidden="1">'Attach 4'!$A$1:$G$25</definedName>
    <definedName name="Z_47D52ECC_373D_4A7A_838F_7112A4A0A94F_.wvu.PrintArea" localSheetId="6" hidden="1">'Attach 4 (A)'!$A$1:$E$27</definedName>
    <definedName name="Z_47D52ECC_373D_4A7A_838F_7112A4A0A94F_.wvu.PrintArea" localSheetId="7" hidden="1">'Attach 4 (B)'!$A$1:$E$26</definedName>
    <definedName name="Z_47D52ECC_373D_4A7A_838F_7112A4A0A94F_.wvu.PrintArea" localSheetId="8" hidden="1">'Attach 5'!$A$1:$E$110</definedName>
    <definedName name="Z_47D52ECC_373D_4A7A_838F_7112A4A0A94F_.wvu.PrintArea" localSheetId="9" hidden="1">'Attach 5A'!$A$1:$E$73</definedName>
    <definedName name="Z_47D52ECC_373D_4A7A_838F_7112A4A0A94F_.wvu.PrintArea" localSheetId="10" hidden="1">'Attach 6'!$A$1:$E$28</definedName>
    <definedName name="Z_47D52ECC_373D_4A7A_838F_7112A4A0A94F_.wvu.PrintArea" localSheetId="11" hidden="1">'Attach 7'!$A$1:$E$18</definedName>
    <definedName name="Z_47D52ECC_373D_4A7A_838F_7112A4A0A94F_.wvu.PrintArea" localSheetId="12" hidden="1">'Attach 9'!$A$1:$G$53</definedName>
    <definedName name="Z_47D52ECC_373D_4A7A_838F_7112A4A0A94F_.wvu.PrintArea" localSheetId="25" hidden="1">'Bid Form 1st Envelope '!$A$1:$J$116</definedName>
    <definedName name="Z_47D52ECC_373D_4A7A_838F_7112A4A0A94F_.wvu.PrintArea" localSheetId="1" hidden="1">Cover!$A$1:$F$20</definedName>
    <definedName name="Z_47D52ECC_373D_4A7A_838F_7112A4A0A94F_.wvu.PrintArea" localSheetId="2" hidden="1">'Names of Bidder'!$B$1:$G$30</definedName>
    <definedName name="Z_47D52ECC_373D_4A7A_838F_7112A4A0A94F_.wvu.PrintTitles" localSheetId="12" hidden="1">'Attach 9'!$17:$17</definedName>
    <definedName name="Z_47D52ECC_373D_4A7A_838F_7112A4A0A94F_.wvu.Rows" localSheetId="19" hidden="1">'Attach 15'!$16:$16</definedName>
    <definedName name="Z_47D52ECC_373D_4A7A_838F_7112A4A0A94F_.wvu.Rows" localSheetId="21" hidden="1">'Attach 17'!$26:$26,'Attach 17'!$32:$209</definedName>
    <definedName name="Z_47D52ECC_373D_4A7A_838F_7112A4A0A94F_.wvu.Rows" localSheetId="23" hidden="1">'Attach 18 SP'!$149:$153</definedName>
    <definedName name="Z_47D52ECC_373D_4A7A_838F_7112A4A0A94F_.wvu.Rows" localSheetId="24" hidden="1">'Attach 19'!$13:$13,'Attach 19'!$20:$28</definedName>
    <definedName name="Z_47D52ECC_373D_4A7A_838F_7112A4A0A94F_.wvu.Rows" localSheetId="8" hidden="1">'Attach 5'!$4:$4</definedName>
    <definedName name="Z_47D52ECC_373D_4A7A_838F_7112A4A0A94F_.wvu.Rows" localSheetId="9" hidden="1">'Attach 5A'!$25:$30</definedName>
    <definedName name="Z_47D52ECC_373D_4A7A_838F_7112A4A0A94F_.wvu.Rows" localSheetId="25" hidden="1">'Bid Form 1st Envelope '!$26:$27,'Bid Form 1st Envelope '!$99:$99,'Bid Form 1st Envelope '!$102:$103</definedName>
    <definedName name="Z_494F6778_23FE_4AAC_B37D_6C7543FC13B9_.wvu.Cols" localSheetId="19" hidden="1">'Attach 15'!$H:$H</definedName>
    <definedName name="Z_494F6778_23FE_4AAC_B37D_6C7543FC13B9_.wvu.Cols" localSheetId="8" hidden="1">'Attach 5'!$H:$H</definedName>
    <definedName name="Z_494F6778_23FE_4AAC_B37D_6C7543FC13B9_.wvu.Cols" localSheetId="10" hidden="1">'Attach 6'!$H:$H</definedName>
    <definedName name="Z_494F6778_23FE_4AAC_B37D_6C7543FC13B9_.wvu.PrintArea" localSheetId="13" hidden="1">'Attach 10'!$A$1:$E$18</definedName>
    <definedName name="Z_494F6778_23FE_4AAC_B37D_6C7543FC13B9_.wvu.PrintArea" localSheetId="14" hidden="1">'Attach 11'!$A$1:$E$29</definedName>
    <definedName name="Z_494F6778_23FE_4AAC_B37D_6C7543FC13B9_.wvu.PrintArea" localSheetId="16" hidden="1">'Attach 13'!$A$1:$E$29</definedName>
    <definedName name="Z_494F6778_23FE_4AAC_B37D_6C7543FC13B9_.wvu.PrintArea" localSheetId="17" hidden="1">'Attach 14'!$A$1:$E$29</definedName>
    <definedName name="Z_494F6778_23FE_4AAC_B37D_6C7543FC13B9_.wvu.PrintArea" localSheetId="18" hidden="1">'Attach 14-IP'!$A$8:$I$220</definedName>
    <definedName name="Z_494F6778_23FE_4AAC_B37D_6C7543FC13B9_.wvu.PrintArea" localSheetId="19" hidden="1">'Attach 15'!$A$1:$E$93</definedName>
    <definedName name="Z_494F6778_23FE_4AAC_B37D_6C7543FC13B9_.wvu.PrintArea" localSheetId="20" hidden="1">'Attach 16'!$A$1:$L$90</definedName>
    <definedName name="Z_494F6778_23FE_4AAC_B37D_6C7543FC13B9_.wvu.PrintArea" localSheetId="22" hidden="1">'Attach 18'!$A$1:$E$24</definedName>
    <definedName name="Z_494F6778_23FE_4AAC_B37D_6C7543FC13B9_.wvu.PrintArea" localSheetId="24" hidden="1">'Attach 19'!$A$1:$E$35</definedName>
    <definedName name="Z_494F6778_23FE_4AAC_B37D_6C7543FC13B9_.wvu.PrintArea" localSheetId="3" hidden="1">'Attach 3(JV)'!$A$1:$E$22</definedName>
    <definedName name="Z_494F6778_23FE_4AAC_B37D_6C7543FC13B9_.wvu.PrintArea" localSheetId="4" hidden="1">'Attach 3(QR)'!$A$1:$E$28</definedName>
    <definedName name="Z_494F6778_23FE_4AAC_B37D_6C7543FC13B9_.wvu.PrintArea" localSheetId="5" hidden="1">'Attach 4'!$A$1:$E$25</definedName>
    <definedName name="Z_494F6778_23FE_4AAC_B37D_6C7543FC13B9_.wvu.PrintArea" localSheetId="6" hidden="1">'Attach 4 (A)'!$A$1:$E$27</definedName>
    <definedName name="Z_494F6778_23FE_4AAC_B37D_6C7543FC13B9_.wvu.PrintArea" localSheetId="7" hidden="1">'Attach 4 (B)'!$A$1:$E$26</definedName>
    <definedName name="Z_494F6778_23FE_4AAC_B37D_6C7543FC13B9_.wvu.PrintArea" localSheetId="8" hidden="1">'Attach 5'!$A$1:$E$109</definedName>
    <definedName name="Z_494F6778_23FE_4AAC_B37D_6C7543FC13B9_.wvu.PrintArea" localSheetId="10" hidden="1">'Attach 6'!$A$1:$E$51</definedName>
    <definedName name="Z_494F6778_23FE_4AAC_B37D_6C7543FC13B9_.wvu.PrintArea" localSheetId="11" hidden="1">'Attach 7'!$A$1:$E$18</definedName>
    <definedName name="Z_494F6778_23FE_4AAC_B37D_6C7543FC13B9_.wvu.PrintArea" localSheetId="12" hidden="1">'Attach 9'!$A$1:$G$60</definedName>
    <definedName name="Z_494F6778_23FE_4AAC_B37D_6C7543FC13B9_.wvu.PrintArea" localSheetId="25" hidden="1">'Bid Form 1st Envelope '!$A$1:$F$116</definedName>
    <definedName name="Z_494F6778_23FE_4AAC_B37D_6C7543FC13B9_.wvu.PrintTitles" localSheetId="12" hidden="1">'Attach 9'!$17:$17</definedName>
    <definedName name="Z_494F6778_23FE_4AAC_B37D_6C7543FC13B9_.wvu.Rows" localSheetId="19" hidden="1">'Attach 15'!$16:$16</definedName>
    <definedName name="Z_4A248946_722A_4651_AEA1_DE3476F52461_.wvu.Cols" localSheetId="9" hidden="1">'Attach 5A'!$H:$H</definedName>
    <definedName name="Z_4A248946_722A_4651_AEA1_DE3476F52461_.wvu.PrintArea" localSheetId="9" hidden="1">'Attach 5A'!$A$1:$E$73</definedName>
    <definedName name="Z_4A248946_722A_4651_AEA1_DE3476F52461_.wvu.Rows" localSheetId="9" hidden="1">'Attach 5A'!$25:$30</definedName>
    <definedName name="Z_4F65FF32_EC61_4022_A399_2986D7B6B8B3_.wvu.PrintArea" localSheetId="2" hidden="1">'Names of Bidder'!$B$1:$E$27</definedName>
    <definedName name="Z_4FC0AD0E_817E_4CA2_8399_B627A39139DF_.wvu.Cols" localSheetId="23" hidden="1">'Attach 18 SP'!$J:$P</definedName>
    <definedName name="Z_4FC0AD0E_817E_4CA2_8399_B627A39139DF_.wvu.PrintArea" localSheetId="23" hidden="1">'Attach 18 SP'!$A$8:$I$157</definedName>
    <definedName name="Z_564AA8DD_E850_4E6F_BA1D_8F79D1361145_.wvu.Cols" localSheetId="15" hidden="1">'Attach 12'!$I:$I</definedName>
    <definedName name="Z_564AA8DD_E850_4E6F_BA1D_8F79D1361145_.wvu.PrintArea" localSheetId="15" hidden="1">'Attach 12'!$A$1:$F$29</definedName>
    <definedName name="Z_564AA8DD_E850_4E6F_BA1D_8F79D1361145_.wvu.Rows" localSheetId="15" hidden="1">'Attach 12'!$18:$19,'Attach 12'!#REF!,'Attach 12'!#REF!,'Attach 12'!#REF!,'Attach 12'!#REF!,'Attach 12'!#REF!,'Attach 12'!#REF!,'Attach 12'!$114:$201</definedName>
    <definedName name="Z_57A1126F_C815_44AF_BD70_07C9EB2E1554_.wvu.Cols" localSheetId="9" hidden="1">'Attach 5A'!$H:$H</definedName>
    <definedName name="Z_57A1126F_C815_44AF_BD70_07C9EB2E1554_.wvu.PrintArea" localSheetId="9" hidden="1">'Attach 5A'!$A$1:$E$73</definedName>
    <definedName name="Z_57A1126F_C815_44AF_BD70_07C9EB2E1554_.wvu.Rows" localSheetId="9" hidden="1">'Attach 5A'!$25:$30</definedName>
    <definedName name="Z_57EC2AB3_459C_475C_AFE6_EBB6882FA67E_.wvu.Cols" localSheetId="15" hidden="1">'Attach 12'!$H:$I</definedName>
    <definedName name="Z_57EC2AB3_459C_475C_AFE6_EBB6882FA67E_.wvu.PrintArea" localSheetId="15" hidden="1">'Attach 12'!$A$1:$G$29</definedName>
    <definedName name="Z_57EC2AB3_459C_475C_AFE6_EBB6882FA67E_.wvu.Rows" localSheetId="15" hidden="1">'Attach 12'!$4:$4,'Attach 12'!#REF!,'Attach 12'!$114:$201</definedName>
    <definedName name="Z_582CF44B_0703_4CA2_AB84_00685031CD39_.wvu.Cols" localSheetId="15" hidden="1">'Attach 12'!$I:$I</definedName>
    <definedName name="Z_582CF44B_0703_4CA2_AB84_00685031CD39_.wvu.PrintArea" localSheetId="15" hidden="1">'Attach 12'!$A$1:$F$29</definedName>
    <definedName name="Z_582CF44B_0703_4CA2_AB84_00685031CD39_.wvu.Rows" localSheetId="15" hidden="1">'Attach 12'!$17:$19,'Attach 12'!#REF!,'Attach 12'!#REF!,'Attach 12'!#REF!,'Attach 12'!#REF!,'Attach 12'!#REF!,'Attach 12'!#REF!,'Attach 12'!#REF!,'Attach 12'!#REF!,'Attach 12'!#REF!,'Attach 12'!$114:$201</definedName>
    <definedName name="Z_58E3016B_91DE_45B1_ADEB_496391BDEDAF_.wvu.Cols" localSheetId="23" hidden="1">'Attach 18 SP'!$J:$P</definedName>
    <definedName name="Z_58E3016B_91DE_45B1_ADEB_496391BDEDAF_.wvu.PrintArea" localSheetId="23" hidden="1">'Attach 18 SP'!$A$8:$I$157</definedName>
    <definedName name="Z_58E3016B_91DE_45B1_ADEB_496391BDEDAF_.wvu.Rows" localSheetId="23" hidden="1">'Attach 18 SP'!#REF!,'Attach 18 SP'!#REF!,'Attach 18 SP'!#REF!,'Attach 18 SP'!#REF!,'Attach 18 SP'!#REF!,'Attach 18 SP'!$149:$153</definedName>
    <definedName name="Z_5B8D5D4A_E3F3_4270_9E8A_31566626E806_.wvu.Cols" localSheetId="2" hidden="1">'Names of Bidder'!$L:$L</definedName>
    <definedName name="Z_5B8D5D4A_E3F3_4270_9E8A_31566626E806_.wvu.PrintArea" localSheetId="2" hidden="1">'Names of Bidder'!$B$1:$G$30</definedName>
    <definedName name="Z_5DC8802C_6CD8_4623_90B5_A2B66DEC93B5_.wvu.Cols" localSheetId="23" hidden="1">'Attach 18 SP'!$J:$P</definedName>
    <definedName name="Z_5DC8802C_6CD8_4623_90B5_A2B66DEC93B5_.wvu.PrintArea" localSheetId="23" hidden="1">'Attach 18 SP'!$A$8:$I$157</definedName>
    <definedName name="Z_5DC8802C_6CD8_4623_90B5_A2B66DEC93B5_.wvu.Rows" localSheetId="23" hidden="1">'Attach 18 SP'!#REF!,'Attach 18 SP'!#REF!,'Attach 18 SP'!#REF!,'Attach 18 SP'!#REF!,'Attach 18 SP'!#REF!,'Attach 18 SP'!$149:$153</definedName>
    <definedName name="Z_5FD74E67_DB24_44D3_983B_19D633AA18A1_.wvu.Cols" localSheetId="2" hidden="1">'Names of Bidder'!$L:$L</definedName>
    <definedName name="Z_5FD74E67_DB24_44D3_983B_19D633AA18A1_.wvu.PrintArea" localSheetId="2" hidden="1">'Names of Bidder'!$B$1:$G$30</definedName>
    <definedName name="Z_611D8B62_9C40_451B_ABB4_92F111B2BF43_.wvu.Cols" localSheetId="23" hidden="1">'Attach 18 SP'!$J:$P</definedName>
    <definedName name="Z_611D8B62_9C40_451B_ABB4_92F111B2BF43_.wvu.Cols" localSheetId="2" hidden="1">'Names of Bidder'!$L:$L</definedName>
    <definedName name="Z_611D8B62_9C40_451B_ABB4_92F111B2BF43_.wvu.PrintArea" localSheetId="23" hidden="1">'Attach 18 SP'!$A$8:$I$157</definedName>
    <definedName name="Z_611D8B62_9C40_451B_ABB4_92F111B2BF43_.wvu.PrintArea" localSheetId="2" hidden="1">'Names of Bidder'!$B$1:$E$27</definedName>
    <definedName name="Z_611D8B62_9C40_451B_ABB4_92F111B2BF43_.wvu.Rows" localSheetId="23" hidden="1">'Attach 18 SP'!#REF!,'Attach 18 SP'!#REF!,'Attach 18 SP'!#REF!,'Attach 18 SP'!#REF!,'Attach 18 SP'!#REF!,'Attach 18 SP'!$149:$153</definedName>
    <definedName name="Z_6B2C1320_5106_401D_86E8_03FFC7419150_.wvu.Cols" localSheetId="15" hidden="1">'Attach 12'!$I:$I</definedName>
    <definedName name="Z_6B2C1320_5106_401D_86E8_03FFC7419150_.wvu.Cols" localSheetId="23" hidden="1">'Attach 18 SP'!$K:$P</definedName>
    <definedName name="Z_6B2C1320_5106_401D_86E8_03FFC7419150_.wvu.PrintArea" localSheetId="15" hidden="1">'Attach 12'!$A$1:$F$29</definedName>
    <definedName name="Z_6B2C1320_5106_401D_86E8_03FFC7419150_.wvu.PrintArea" localSheetId="23" hidden="1">'Attach 18 SP'!$A$8:$I$157</definedName>
    <definedName name="Z_6B2C1320_5106_401D_86E8_03FFC7419150_.wvu.Rows" localSheetId="15" hidden="1">'Attach 12'!#REF!,'Attach 12'!#REF!,'Attach 12'!#REF!,'Attach 12'!#REF!,'Attach 12'!$114:$201</definedName>
    <definedName name="Z_6B2C1320_5106_401D_86E8_03FFC7419150_.wvu.Rows" localSheetId="23" hidden="1">'Attach 18 SP'!$41:$41</definedName>
    <definedName name="Z_6FD3A41D_DEEE_48F5_96DB_6021F0BEBAF6_.wvu.Cols" localSheetId="15" hidden="1">'Attach 12'!$I:$I</definedName>
    <definedName name="Z_6FD3A41D_DEEE_48F5_96DB_6021F0BEBAF6_.wvu.PrintArea" localSheetId="15" hidden="1">'Attach 12'!$A$1:$F$29</definedName>
    <definedName name="Z_6FD3A41D_DEEE_48F5_96DB_6021F0BEBAF6_.wvu.Rows" localSheetId="15" hidden="1">'Attach 12'!$18:$19,'Attach 12'!#REF!,'Attach 12'!#REF!,'Attach 12'!#REF!,'Attach 12'!#REF!,'Attach 12'!#REF!,'Attach 12'!#REF!,'Attach 12'!$114:$201</definedName>
    <definedName name="Z_70A80C84_CC07_4E4D_A598_BF928357D74F_.wvu.Cols" localSheetId="9" hidden="1">'Attach 5A'!$H:$H</definedName>
    <definedName name="Z_70A80C84_CC07_4E4D_A598_BF928357D74F_.wvu.PrintArea" localSheetId="9" hidden="1">'Attach 5A'!$A$1:$E$73</definedName>
    <definedName name="Z_70A80C84_CC07_4E4D_A598_BF928357D74F_.wvu.Rows" localSheetId="9" hidden="1">'Attach 5A'!$25:$30</definedName>
    <definedName name="Z_71CED947_16BC_4420_B977_41F665B59AFF_.wvu.Cols" localSheetId="2" hidden="1">'Names of Bidder'!$L:$L</definedName>
    <definedName name="Z_71CED947_16BC_4420_B977_41F665B59AFF_.wvu.PrintArea" localSheetId="2" hidden="1">'Names of Bidder'!$B$1:$G$30</definedName>
    <definedName name="Z_728AEB16_F9CD_4198_B4E9_2E28A5E42262_.wvu.Cols" localSheetId="15" hidden="1">'Attach 12'!$I:$I</definedName>
    <definedName name="Z_728AEB16_F9CD_4198_B4E9_2E28A5E42262_.wvu.PrintArea" localSheetId="15" hidden="1">'Attach 12'!$A$1:$F$29</definedName>
    <definedName name="Z_728AEB16_F9CD_4198_B4E9_2E28A5E42262_.wvu.Rows" localSheetId="15" hidden="1">'Attach 12'!$18:$19,'Attach 12'!#REF!,'Attach 12'!#REF!,'Attach 12'!#REF!,'Attach 12'!#REF!,'Attach 12'!#REF!,'Attach 12'!#REF!,'Attach 12'!$114:$201</definedName>
    <definedName name="Z_72B383D4_8341_48BE_BBCC_63C6785ABF81_.wvu.Cols" localSheetId="19" hidden="1">'Attach 15'!$H:$H,'Attach 15'!$J:$J</definedName>
    <definedName name="Z_72B383D4_8341_48BE_BBCC_63C6785ABF81_.wvu.Cols" localSheetId="23" hidden="1">'Attach 18 SP'!$J:$AO</definedName>
    <definedName name="Z_72B383D4_8341_48BE_BBCC_63C6785ABF81_.wvu.Cols" localSheetId="3" hidden="1">'Attach 3(JV)'!$G:$H</definedName>
    <definedName name="Z_72B383D4_8341_48BE_BBCC_63C6785ABF81_.wvu.Cols" localSheetId="5" hidden="1">'Attach 4'!$H:$O</definedName>
    <definedName name="Z_72B383D4_8341_48BE_BBCC_63C6785ABF81_.wvu.Cols" localSheetId="8" hidden="1">'Attach 5'!$H:$H</definedName>
    <definedName name="Z_72B383D4_8341_48BE_BBCC_63C6785ABF81_.wvu.Cols" localSheetId="9" hidden="1">'Attach 5A'!$G:$H</definedName>
    <definedName name="Z_72B383D4_8341_48BE_BBCC_63C6785ABF81_.wvu.Cols" localSheetId="10" hidden="1">'Attach 6'!$H:$H</definedName>
    <definedName name="Z_72B383D4_8341_48BE_BBCC_63C6785ABF81_.wvu.Cols" localSheetId="25" hidden="1">'Bid Form 1st Envelope '!$L:$L,'Bid Form 1st Envelope '!$AA:$AI</definedName>
    <definedName name="Z_72B383D4_8341_48BE_BBCC_63C6785ABF81_.wvu.Cols" localSheetId="2" hidden="1">'Names of Bidder'!$I:$AB</definedName>
    <definedName name="Z_72B383D4_8341_48BE_BBCC_63C6785ABF81_.wvu.FilterData" localSheetId="2" hidden="1">'Names of Bidder'!$B$6:$G$11</definedName>
    <definedName name="Z_72B383D4_8341_48BE_BBCC_63C6785ABF81_.wvu.PrintArea" localSheetId="13" hidden="1">'Attach 10'!$A$1:$F$18</definedName>
    <definedName name="Z_72B383D4_8341_48BE_BBCC_63C6785ABF81_.wvu.PrintArea" localSheetId="14" hidden="1">'Attach 11'!$A$1:$E$29</definedName>
    <definedName name="Z_72B383D4_8341_48BE_BBCC_63C6785ABF81_.wvu.PrintArea" localSheetId="16" hidden="1">'Attach 13'!$A$1:$E$27</definedName>
    <definedName name="Z_72B383D4_8341_48BE_BBCC_63C6785ABF81_.wvu.PrintArea" localSheetId="17" hidden="1">'Attach 14'!$A$1:$E$29</definedName>
    <definedName name="Z_72B383D4_8341_48BE_BBCC_63C6785ABF81_.wvu.PrintArea" localSheetId="18" hidden="1">'Attach 14-IP'!$A$8:$I$220</definedName>
    <definedName name="Z_72B383D4_8341_48BE_BBCC_63C6785ABF81_.wvu.PrintArea" localSheetId="19" hidden="1">'Attach 15'!$A$1:$E$93</definedName>
    <definedName name="Z_72B383D4_8341_48BE_BBCC_63C6785ABF81_.wvu.PrintArea" localSheetId="20" hidden="1">'Attach 16'!$A$1:$L$90</definedName>
    <definedName name="Z_72B383D4_8341_48BE_BBCC_63C6785ABF81_.wvu.PrintArea" localSheetId="21" hidden="1">'Attach 17'!$A$1:$E$33</definedName>
    <definedName name="Z_72B383D4_8341_48BE_BBCC_63C6785ABF81_.wvu.PrintArea" localSheetId="22" hidden="1">'Attach 18'!$A$1:$E$24</definedName>
    <definedName name="Z_72B383D4_8341_48BE_BBCC_63C6785ABF81_.wvu.PrintArea" localSheetId="23" hidden="1">'Attach 18 SP'!$A$7:$I$157</definedName>
    <definedName name="Z_72B383D4_8341_48BE_BBCC_63C6785ABF81_.wvu.PrintArea" localSheetId="24" hidden="1">'Attach 19'!$A$1:$E$31</definedName>
    <definedName name="Z_72B383D4_8341_48BE_BBCC_63C6785ABF81_.wvu.PrintArea" localSheetId="3" hidden="1">'Attach 3(JV)'!$A$1:$E$22</definedName>
    <definedName name="Z_72B383D4_8341_48BE_BBCC_63C6785ABF81_.wvu.PrintArea" localSheetId="4" hidden="1">'Attach 3(QR)'!$A$1:$E$28</definedName>
    <definedName name="Z_72B383D4_8341_48BE_BBCC_63C6785ABF81_.wvu.PrintArea" localSheetId="5" hidden="1">'Attach 4'!$A$1:$G$25</definedName>
    <definedName name="Z_72B383D4_8341_48BE_BBCC_63C6785ABF81_.wvu.PrintArea" localSheetId="6" hidden="1">'Attach 4 (A)'!$A$1:$E$27</definedName>
    <definedName name="Z_72B383D4_8341_48BE_BBCC_63C6785ABF81_.wvu.PrintArea" localSheetId="7" hidden="1">'Attach 4 (B)'!$A$1:$E$26</definedName>
    <definedName name="Z_72B383D4_8341_48BE_BBCC_63C6785ABF81_.wvu.PrintArea" localSheetId="8" hidden="1">'Attach 5'!$A$1:$E$110</definedName>
    <definedName name="Z_72B383D4_8341_48BE_BBCC_63C6785ABF81_.wvu.PrintArea" localSheetId="9" hidden="1">'Attach 5A'!$A$1:$E$73</definedName>
    <definedName name="Z_72B383D4_8341_48BE_BBCC_63C6785ABF81_.wvu.PrintArea" localSheetId="10" hidden="1">'Attach 6'!$A$1:$E$28</definedName>
    <definedName name="Z_72B383D4_8341_48BE_BBCC_63C6785ABF81_.wvu.PrintArea" localSheetId="11" hidden="1">'Attach 7'!$A$1:$E$18</definedName>
    <definedName name="Z_72B383D4_8341_48BE_BBCC_63C6785ABF81_.wvu.PrintArea" localSheetId="12" hidden="1">'Attach 9'!$A$1:$G$53</definedName>
    <definedName name="Z_72B383D4_8341_48BE_BBCC_63C6785ABF81_.wvu.PrintArea" localSheetId="25" hidden="1">'Bid Form 1st Envelope '!$A$1:$J$116</definedName>
    <definedName name="Z_72B383D4_8341_48BE_BBCC_63C6785ABF81_.wvu.PrintArea" localSheetId="1" hidden="1">Cover!$A$1:$F$20</definedName>
    <definedName name="Z_72B383D4_8341_48BE_BBCC_63C6785ABF81_.wvu.PrintArea" localSheetId="2" hidden="1">'Names of Bidder'!$B$1:$G$30</definedName>
    <definedName name="Z_72B383D4_8341_48BE_BBCC_63C6785ABF81_.wvu.PrintTitles" localSheetId="12" hidden="1">'Attach 9'!$17:$17</definedName>
    <definedName name="Z_72B383D4_8341_48BE_BBCC_63C6785ABF81_.wvu.Rows" localSheetId="19" hidden="1">'Attach 15'!$16:$16</definedName>
    <definedName name="Z_72B383D4_8341_48BE_BBCC_63C6785ABF81_.wvu.Rows" localSheetId="21" hidden="1">'Attach 17'!$26:$26,'Attach 17'!$32:$209</definedName>
    <definedName name="Z_72B383D4_8341_48BE_BBCC_63C6785ABF81_.wvu.Rows" localSheetId="23" hidden="1">'Attach 18 SP'!$149:$153</definedName>
    <definedName name="Z_72B383D4_8341_48BE_BBCC_63C6785ABF81_.wvu.Rows" localSheetId="24" hidden="1">'Attach 19'!$13:$13,'Attach 19'!$20:$28</definedName>
    <definedName name="Z_72B383D4_8341_48BE_BBCC_63C6785ABF81_.wvu.Rows" localSheetId="8" hidden="1">'Attach 5'!$4:$4</definedName>
    <definedName name="Z_72B383D4_8341_48BE_BBCC_63C6785ABF81_.wvu.Rows" localSheetId="9" hidden="1">'Attach 5A'!$25:$30</definedName>
    <definedName name="Z_72B383D4_8341_48BE_BBCC_63C6785ABF81_.wvu.Rows" localSheetId="12" hidden="1">'Attach 9'!$46:$47</definedName>
    <definedName name="Z_72B383D4_8341_48BE_BBCC_63C6785ABF81_.wvu.Rows" localSheetId="25" hidden="1">'Bid Form 1st Envelope '!$26:$27,'Bid Form 1st Envelope '!$99:$99,'Bid Form 1st Envelope '!$102:$103</definedName>
    <definedName name="Z_72E27F64_009C_4321_B742_209DBE340E6D_.wvu.Cols" localSheetId="15" hidden="1">'Attach 12'!$G:$I</definedName>
    <definedName name="Z_72E27F64_009C_4321_B742_209DBE340E6D_.wvu.PrintArea" localSheetId="15" hidden="1">'Attach 12'!$A$1:$F$117</definedName>
    <definedName name="Z_72E27F64_009C_4321_B742_209DBE340E6D_.wvu.Rows" localSheetId="15" hidden="1">'Attach 12'!#REF!,'Attach 12'!#REF!</definedName>
    <definedName name="Z_7450D003_2D71_4937_8099_C282E69FF570_.wvu.Cols" localSheetId="23" hidden="1">'Attach 18 SP'!$J:$P</definedName>
    <definedName name="Z_7450D003_2D71_4937_8099_C282E69FF570_.wvu.Cols" localSheetId="9" hidden="1">'Attach 5A'!$H:$H</definedName>
    <definedName name="Z_7450D003_2D71_4937_8099_C282E69FF570_.wvu.PrintArea" localSheetId="23" hidden="1">'Attach 18 SP'!$A$8:$I$157</definedName>
    <definedName name="Z_7450D003_2D71_4937_8099_C282E69FF570_.wvu.PrintArea" localSheetId="9" hidden="1">'Attach 5A'!$A$1:$E$73</definedName>
    <definedName name="Z_7450D003_2D71_4937_8099_C282E69FF570_.wvu.Rows" localSheetId="23" hidden="1">'Attach 18 SP'!#REF!,'Attach 18 SP'!#REF!,'Attach 18 SP'!#REF!,'Attach 18 SP'!#REF!,'Attach 18 SP'!#REF!,'Attach 18 SP'!$149:$153</definedName>
    <definedName name="Z_7450D003_2D71_4937_8099_C282E69FF570_.wvu.Rows" localSheetId="9" hidden="1">'Attach 5A'!$25:$30</definedName>
    <definedName name="Z_7706378E_40E2_4583_90AF_E6E1DCB3696C_.wvu.Cols" localSheetId="15" hidden="1">'Attach 12'!$G:$I</definedName>
    <definedName name="Z_7706378E_40E2_4583_90AF_E6E1DCB3696C_.wvu.Cols" localSheetId="19" hidden="1">'Attach 15'!$H:$H,'Attach 15'!$J:$J</definedName>
    <definedName name="Z_7706378E_40E2_4583_90AF_E6E1DCB3696C_.wvu.Cols" localSheetId="23" hidden="1">'Attach 18 SP'!$J:$AO</definedName>
    <definedName name="Z_7706378E_40E2_4583_90AF_E6E1DCB3696C_.wvu.Cols" localSheetId="3" hidden="1">'Attach 3(JV)'!$G:$H</definedName>
    <definedName name="Z_7706378E_40E2_4583_90AF_E6E1DCB3696C_.wvu.Cols" localSheetId="5" hidden="1">'Attach 4'!$H:$O</definedName>
    <definedName name="Z_7706378E_40E2_4583_90AF_E6E1DCB3696C_.wvu.Cols" localSheetId="8" hidden="1">'Attach 5'!$H:$H</definedName>
    <definedName name="Z_7706378E_40E2_4583_90AF_E6E1DCB3696C_.wvu.Cols" localSheetId="9" hidden="1">'Attach 5A'!$G:$H</definedName>
    <definedName name="Z_7706378E_40E2_4583_90AF_E6E1DCB3696C_.wvu.Cols" localSheetId="10" hidden="1">'Attach 6'!$H:$H</definedName>
    <definedName name="Z_7706378E_40E2_4583_90AF_E6E1DCB3696C_.wvu.Cols" localSheetId="25" hidden="1">'Bid Form 1st Envelope '!$L:$L,'Bid Form 1st Envelope '!$AA:$AI</definedName>
    <definedName name="Z_7706378E_40E2_4583_90AF_E6E1DCB3696C_.wvu.Cols" localSheetId="2" hidden="1">'Names of Bidder'!$I:$AB</definedName>
    <definedName name="Z_7706378E_40E2_4583_90AF_E6E1DCB3696C_.wvu.FilterData" localSheetId="2" hidden="1">'Names of Bidder'!$B$6:$G$11</definedName>
    <definedName name="Z_7706378E_40E2_4583_90AF_E6E1DCB3696C_.wvu.PrintArea" localSheetId="13" hidden="1">'Attach 10'!$A$1:$F$18</definedName>
    <definedName name="Z_7706378E_40E2_4583_90AF_E6E1DCB3696C_.wvu.PrintArea" localSheetId="14" hidden="1">'Attach 11'!$A$1:$E$29</definedName>
    <definedName name="Z_7706378E_40E2_4583_90AF_E6E1DCB3696C_.wvu.PrintArea" localSheetId="15" hidden="1">'Attach 12'!$A$1:$F$117</definedName>
    <definedName name="Z_7706378E_40E2_4583_90AF_E6E1DCB3696C_.wvu.PrintArea" localSheetId="16" hidden="1">'Attach 13'!$A$1:$E$27</definedName>
    <definedName name="Z_7706378E_40E2_4583_90AF_E6E1DCB3696C_.wvu.PrintArea" localSheetId="17" hidden="1">'Attach 14'!$A$1:$E$29</definedName>
    <definedName name="Z_7706378E_40E2_4583_90AF_E6E1DCB3696C_.wvu.PrintArea" localSheetId="18" hidden="1">'Attach 14-IP'!$A$8:$I$220</definedName>
    <definedName name="Z_7706378E_40E2_4583_90AF_E6E1DCB3696C_.wvu.PrintArea" localSheetId="19" hidden="1">'Attach 15'!$A$1:$E$93</definedName>
    <definedName name="Z_7706378E_40E2_4583_90AF_E6E1DCB3696C_.wvu.PrintArea" localSheetId="20" hidden="1">'Attach 16'!$A$1:$L$90</definedName>
    <definedName name="Z_7706378E_40E2_4583_90AF_E6E1DCB3696C_.wvu.PrintArea" localSheetId="21" hidden="1">'Attach 17'!$A$1:$E$33</definedName>
    <definedName name="Z_7706378E_40E2_4583_90AF_E6E1DCB3696C_.wvu.PrintArea" localSheetId="22" hidden="1">'Attach 18'!$A$1:$E$24</definedName>
    <definedName name="Z_7706378E_40E2_4583_90AF_E6E1DCB3696C_.wvu.PrintArea" localSheetId="23" hidden="1">'Attach 18 SP'!$A$7:$I$157</definedName>
    <definedName name="Z_7706378E_40E2_4583_90AF_E6E1DCB3696C_.wvu.PrintArea" localSheetId="24" hidden="1">'Attach 19'!$A$1:$E$31</definedName>
    <definedName name="Z_7706378E_40E2_4583_90AF_E6E1DCB3696C_.wvu.PrintArea" localSheetId="3" hidden="1">'Attach 3(JV)'!$A$1:$E$22</definedName>
    <definedName name="Z_7706378E_40E2_4583_90AF_E6E1DCB3696C_.wvu.PrintArea" localSheetId="4" hidden="1">'Attach 3(QR)'!$A$1:$E$28</definedName>
    <definedName name="Z_7706378E_40E2_4583_90AF_E6E1DCB3696C_.wvu.PrintArea" localSheetId="5" hidden="1">'Attach 4'!$A$1:$G$25</definedName>
    <definedName name="Z_7706378E_40E2_4583_90AF_E6E1DCB3696C_.wvu.PrintArea" localSheetId="6" hidden="1">'Attach 4 (A)'!$A$1:$E$27</definedName>
    <definedName name="Z_7706378E_40E2_4583_90AF_E6E1DCB3696C_.wvu.PrintArea" localSheetId="7" hidden="1">'Attach 4 (B)'!$A$1:$E$26</definedName>
    <definedName name="Z_7706378E_40E2_4583_90AF_E6E1DCB3696C_.wvu.PrintArea" localSheetId="8" hidden="1">'Attach 5'!$A$1:$E$34</definedName>
    <definedName name="Z_7706378E_40E2_4583_90AF_E6E1DCB3696C_.wvu.PrintArea" localSheetId="9" hidden="1">'Attach 5A'!$A$1:$E$35</definedName>
    <definedName name="Z_7706378E_40E2_4583_90AF_E6E1DCB3696C_.wvu.PrintArea" localSheetId="10" hidden="1">'Attach 6'!$A$1:$E$28</definedName>
    <definedName name="Z_7706378E_40E2_4583_90AF_E6E1DCB3696C_.wvu.PrintArea" localSheetId="11" hidden="1">'Attach 7'!$A$1:$E$18</definedName>
    <definedName name="Z_7706378E_40E2_4583_90AF_E6E1DCB3696C_.wvu.PrintArea" localSheetId="12" hidden="1">'Attach 9'!$A$1:$G$53</definedName>
    <definedName name="Z_7706378E_40E2_4583_90AF_E6E1DCB3696C_.wvu.PrintArea" localSheetId="25" hidden="1">'Bid Form 1st Envelope '!$A$1:$F$116</definedName>
    <definedName name="Z_7706378E_40E2_4583_90AF_E6E1DCB3696C_.wvu.PrintArea" localSheetId="1" hidden="1">Cover!$A$1:$F$20</definedName>
    <definedName name="Z_7706378E_40E2_4583_90AF_E6E1DCB3696C_.wvu.PrintArea" localSheetId="2" hidden="1">'Names of Bidder'!$B$1:$G$29</definedName>
    <definedName name="Z_7706378E_40E2_4583_90AF_E6E1DCB3696C_.wvu.PrintTitles" localSheetId="12" hidden="1">'Attach 9'!$17:$17</definedName>
    <definedName name="Z_7706378E_40E2_4583_90AF_E6E1DCB3696C_.wvu.Rows" localSheetId="15" hidden="1">'Attach 12'!$38:$45,'Attach 12'!$96:$100</definedName>
    <definedName name="Z_7706378E_40E2_4583_90AF_E6E1DCB3696C_.wvu.Rows" localSheetId="19" hidden="1">'Attach 15'!$16:$16</definedName>
    <definedName name="Z_7706378E_40E2_4583_90AF_E6E1DCB3696C_.wvu.Rows" localSheetId="21" hidden="1">'Attach 17'!$26:$26,'Attach 17'!$32:$209</definedName>
    <definedName name="Z_7706378E_40E2_4583_90AF_E6E1DCB3696C_.wvu.Rows" localSheetId="23" hidden="1">'Attach 18 SP'!$149:$153</definedName>
    <definedName name="Z_7706378E_40E2_4583_90AF_E6E1DCB3696C_.wvu.Rows" localSheetId="24" hidden="1">'Attach 19'!$13:$13,'Attach 19'!$20:$28</definedName>
    <definedName name="Z_7706378E_40E2_4583_90AF_E6E1DCB3696C_.wvu.Rows" localSheetId="8" hidden="1">'Attach 5'!$4:$4</definedName>
    <definedName name="Z_7706378E_40E2_4583_90AF_E6E1DCB3696C_.wvu.Rows" localSheetId="9" hidden="1">'Attach 5A'!$25:$30</definedName>
    <definedName name="Z_7706378E_40E2_4583_90AF_E6E1DCB3696C_.wvu.Rows" localSheetId="12" hidden="1">'Attach 9'!$46:$47</definedName>
    <definedName name="Z_7706378E_40E2_4583_90AF_E6E1DCB3696C_.wvu.Rows" localSheetId="25" hidden="1">'Bid Form 1st Envelope '!$26:$27,'Bid Form 1st Envelope '!$99:$99,'Bid Form 1st Envelope '!$102:$103</definedName>
    <definedName name="Z_77F6FFF9_F41A_43A9_8242_690DB1C4DD1E_.wvu.Cols" localSheetId="23" hidden="1">'Attach 18 SP'!$J:$P</definedName>
    <definedName name="Z_77F6FFF9_F41A_43A9_8242_690DB1C4DD1E_.wvu.PrintArea" localSheetId="23" hidden="1">'Attach 18 SP'!$A$8:$I$157</definedName>
    <definedName name="Z_77F6FFF9_F41A_43A9_8242_690DB1C4DD1E_.wvu.Rows" localSheetId="23" hidden="1">'Attach 18 SP'!#REF!,'Attach 18 SP'!#REF!,'Attach 18 SP'!#REF!,'Attach 18 SP'!#REF!,'Attach 18 SP'!#REF!,'Attach 18 SP'!$149:$153</definedName>
    <definedName name="Z_7951453C_4A9A_41E1_B5EB_C9032A630325_.wvu.Cols" localSheetId="23" hidden="1">'Attach 18 SP'!$J:$P</definedName>
    <definedName name="Z_7951453C_4A9A_41E1_B5EB_C9032A630325_.wvu.Cols" localSheetId="9" hidden="1">'Attach 5A'!$H:$H</definedName>
    <definedName name="Z_7951453C_4A9A_41E1_B5EB_C9032A630325_.wvu.PrintArea" localSheetId="23" hidden="1">'Attach 18 SP'!$A$8:$I$157</definedName>
    <definedName name="Z_7951453C_4A9A_41E1_B5EB_C9032A630325_.wvu.PrintArea" localSheetId="9" hidden="1">'Attach 5A'!$A$1:$E$73</definedName>
    <definedName name="Z_7951453C_4A9A_41E1_B5EB_C9032A630325_.wvu.Rows" localSheetId="23" hidden="1">'Attach 18 SP'!#REF!,'Attach 18 SP'!#REF!,'Attach 18 SP'!#REF!,'Attach 18 SP'!#REF!,'Attach 18 SP'!#REF!,'Attach 18 SP'!$149:$153</definedName>
    <definedName name="Z_7951453C_4A9A_41E1_B5EB_C9032A630325_.wvu.Rows" localSheetId="9" hidden="1">'Attach 5A'!$25:$30</definedName>
    <definedName name="Z_7A9EA6D6_4DDF_43D9_92E6_C6AFAD14E266_.wvu.Cols" localSheetId="19" hidden="1">'Attach 15'!$H:$H</definedName>
    <definedName name="Z_7A9EA6D6_4DDF_43D9_92E6_C6AFAD14E266_.wvu.Cols" localSheetId="8" hidden="1">'Attach 5'!$H:$H</definedName>
    <definedName name="Z_7A9EA6D6_4DDF_43D9_92E6_C6AFAD14E266_.wvu.Cols" localSheetId="10" hidden="1">'Attach 6'!$H:$H</definedName>
    <definedName name="Z_7A9EA6D6_4DDF_43D9_92E6_C6AFAD14E266_.wvu.PrintArea" localSheetId="13" hidden="1">'Attach 10'!$A$1:$E$18</definedName>
    <definedName name="Z_7A9EA6D6_4DDF_43D9_92E6_C6AFAD14E266_.wvu.PrintArea" localSheetId="14" hidden="1">'Attach 11'!$A$1:$E$29</definedName>
    <definedName name="Z_7A9EA6D6_4DDF_43D9_92E6_C6AFAD14E266_.wvu.PrintArea" localSheetId="16" hidden="1">'Attach 13'!$A$1:$E$29</definedName>
    <definedName name="Z_7A9EA6D6_4DDF_43D9_92E6_C6AFAD14E266_.wvu.PrintArea" localSheetId="17" hidden="1">'Attach 14'!$A$1:$E$29</definedName>
    <definedName name="Z_7A9EA6D6_4DDF_43D9_92E6_C6AFAD14E266_.wvu.PrintArea" localSheetId="18" hidden="1">'Attach 14-IP'!$A$8:$I$220</definedName>
    <definedName name="Z_7A9EA6D6_4DDF_43D9_92E6_C6AFAD14E266_.wvu.PrintArea" localSheetId="19" hidden="1">'Attach 15'!$A$1:$E$93</definedName>
    <definedName name="Z_7A9EA6D6_4DDF_43D9_92E6_C6AFAD14E266_.wvu.PrintArea" localSheetId="20" hidden="1">'Attach 16'!$A$1:$L$90</definedName>
    <definedName name="Z_7A9EA6D6_4DDF_43D9_92E6_C6AFAD14E266_.wvu.PrintArea" localSheetId="21" hidden="1">'Attach 17'!$A$1:$E$33</definedName>
    <definedName name="Z_7A9EA6D6_4DDF_43D9_92E6_C6AFAD14E266_.wvu.PrintArea" localSheetId="22" hidden="1">'Attach 18'!$A$1:$E$24</definedName>
    <definedName name="Z_7A9EA6D6_4DDF_43D9_92E6_C6AFAD14E266_.wvu.PrintArea" localSheetId="24" hidden="1">'Attach 19'!$A$1:$E$31</definedName>
    <definedName name="Z_7A9EA6D6_4DDF_43D9_92E6_C6AFAD14E266_.wvu.PrintArea" localSheetId="3" hidden="1">'Attach 3(JV)'!$A$1:$E$22</definedName>
    <definedName name="Z_7A9EA6D6_4DDF_43D9_92E6_C6AFAD14E266_.wvu.PrintArea" localSheetId="4" hidden="1">'Attach 3(QR)'!$A$1:$E$28</definedName>
    <definedName name="Z_7A9EA6D6_4DDF_43D9_92E6_C6AFAD14E266_.wvu.PrintArea" localSheetId="5" hidden="1">'Attach 4'!$A$1:$E$25</definedName>
    <definedName name="Z_7A9EA6D6_4DDF_43D9_92E6_C6AFAD14E266_.wvu.PrintArea" localSheetId="6" hidden="1">'Attach 4 (A)'!$A$1:$E$27</definedName>
    <definedName name="Z_7A9EA6D6_4DDF_43D9_92E6_C6AFAD14E266_.wvu.PrintArea" localSheetId="7" hidden="1">'Attach 4 (B)'!$A$1:$E$26</definedName>
    <definedName name="Z_7A9EA6D6_4DDF_43D9_92E6_C6AFAD14E266_.wvu.PrintArea" localSheetId="8" hidden="1">'Attach 5'!$A$1:$E$34</definedName>
    <definedName name="Z_7A9EA6D6_4DDF_43D9_92E6_C6AFAD14E266_.wvu.PrintArea" localSheetId="10" hidden="1">'Attach 6'!$A$1:$E$28</definedName>
    <definedName name="Z_7A9EA6D6_4DDF_43D9_92E6_C6AFAD14E266_.wvu.PrintArea" localSheetId="11" hidden="1">'Attach 7'!$A$1:$E$18</definedName>
    <definedName name="Z_7A9EA6D6_4DDF_43D9_92E6_C6AFAD14E266_.wvu.PrintArea" localSheetId="12" hidden="1">'Attach 9'!$A$1:$G$60</definedName>
    <definedName name="Z_7A9EA6D6_4DDF_43D9_92E6_C6AFAD14E266_.wvu.PrintArea" localSheetId="25" hidden="1">'Bid Form 1st Envelope '!$A$1:$F$116</definedName>
    <definedName name="Z_7A9EA6D6_4DDF_43D9_92E6_C6AFAD14E266_.wvu.PrintTitles" localSheetId="12" hidden="1">'Attach 9'!$17:$17</definedName>
    <definedName name="Z_7A9EA6D6_4DDF_43D9_92E6_C6AFAD14E266_.wvu.Rows" localSheetId="19" hidden="1">'Attach 15'!$16:$16</definedName>
    <definedName name="Z_7A9EA6D6_4DDF_43D9_92E6_C6AFAD14E266_.wvu.Rows" localSheetId="21" hidden="1">'Attach 17'!$26:$26,'Attach 17'!$32:$209</definedName>
    <definedName name="Z_7A9EA6D6_4DDF_43D9_92E6_C6AFAD14E266_.wvu.Rows" localSheetId="24" hidden="1">'Attach 19'!$13:$13,'Attach 19'!$20:$28</definedName>
    <definedName name="Z_7A9EA6D6_4DDF_43D9_92E6_C6AFAD14E266_.wvu.Rows" localSheetId="8" hidden="1">'Attach 5'!$4:$4</definedName>
    <definedName name="Z_7AB19D08_66F0_4286_83C5_279B475AE3A4_.wvu.Cols" localSheetId="9" hidden="1">'Attach 5A'!$H:$H</definedName>
    <definedName name="Z_7AB19D08_66F0_4286_83C5_279B475AE3A4_.wvu.PrintArea" localSheetId="9" hidden="1">'Attach 5A'!$A$1:$E$73</definedName>
    <definedName name="Z_7AB19D08_66F0_4286_83C5_279B475AE3A4_.wvu.Rows" localSheetId="9" hidden="1">'Attach 5A'!$25:$30</definedName>
    <definedName name="Z_7DC13EB1_5F25_4667_BD87_340DAD4F0E72_.wvu.Cols" localSheetId="15" hidden="1">'Attach 12'!$I:$I</definedName>
    <definedName name="Z_7DC13EB1_5F25_4667_BD87_340DAD4F0E72_.wvu.PrintArea" localSheetId="15" hidden="1">'Attach 12'!$A$1:$F$29</definedName>
    <definedName name="Z_7DC13EB1_5F25_4667_BD87_340DAD4F0E72_.wvu.Rows" localSheetId="15" hidden="1">'Attach 12'!#REF!,'Attach 12'!#REF!,'Attach 12'!#REF!,'Attach 12'!#REF!,'Attach 12'!#REF!,'Attach 12'!#REF!,'Attach 12'!#REF!,'Attach 12'!#REF!,'Attach 12'!#REF!,'Attach 12'!#REF!,'Attach 12'!$114:$201</definedName>
    <definedName name="Z_82E8A0F5_0020_4355_95CF_28601763A783_.wvu.Cols" localSheetId="19" hidden="1">'Attach 15'!$H:$H</definedName>
    <definedName name="Z_82E8A0F5_0020_4355_95CF_28601763A783_.wvu.Cols" localSheetId="8" hidden="1">'Attach 5'!$H:$H</definedName>
    <definedName name="Z_82E8A0F5_0020_4355_95CF_28601763A783_.wvu.Cols" localSheetId="10" hidden="1">'Attach 6'!$H:$H</definedName>
    <definedName name="Z_82E8A0F5_0020_4355_95CF_28601763A783_.wvu.Cols" localSheetId="12" hidden="1">'Attach 9'!#REF!</definedName>
    <definedName name="Z_82E8A0F5_0020_4355_95CF_28601763A783_.wvu.PrintArea" localSheetId="13" hidden="1">'Attach 10'!$A$1:$E$18</definedName>
    <definedName name="Z_82E8A0F5_0020_4355_95CF_28601763A783_.wvu.PrintArea" localSheetId="14" hidden="1">'Attach 11'!$A$1:$E$29</definedName>
    <definedName name="Z_82E8A0F5_0020_4355_95CF_28601763A783_.wvu.PrintArea" localSheetId="16" hidden="1">'Attach 13'!$A$1:$E$27</definedName>
    <definedName name="Z_82E8A0F5_0020_4355_95CF_28601763A783_.wvu.PrintArea" localSheetId="17" hidden="1">'Attach 14'!$A$1:$E$29</definedName>
    <definedName name="Z_82E8A0F5_0020_4355_95CF_28601763A783_.wvu.PrintArea" localSheetId="18" hidden="1">'Attach 14-IP'!$A$8:$I$220</definedName>
    <definedName name="Z_82E8A0F5_0020_4355_95CF_28601763A783_.wvu.PrintArea" localSheetId="19" hidden="1">'Attach 15'!$A$1:$E$93</definedName>
    <definedName name="Z_82E8A0F5_0020_4355_95CF_28601763A783_.wvu.PrintArea" localSheetId="20" hidden="1">'Attach 16'!$A$1:$L$90</definedName>
    <definedName name="Z_82E8A0F5_0020_4355_95CF_28601763A783_.wvu.PrintArea" localSheetId="21" hidden="1">'Attach 17'!$A$1:$E$33</definedName>
    <definedName name="Z_82E8A0F5_0020_4355_95CF_28601763A783_.wvu.PrintArea" localSheetId="22" hidden="1">'Attach 18'!$A$1:$E$24</definedName>
    <definedName name="Z_82E8A0F5_0020_4355_95CF_28601763A783_.wvu.PrintArea" localSheetId="24" hidden="1">'Attach 19'!$A$1:$E$31</definedName>
    <definedName name="Z_82E8A0F5_0020_4355_95CF_28601763A783_.wvu.PrintArea" localSheetId="3" hidden="1">'Attach 3(JV)'!$A$1:$E$22</definedName>
    <definedName name="Z_82E8A0F5_0020_4355_95CF_28601763A783_.wvu.PrintArea" localSheetId="4" hidden="1">'Attach 3(QR)'!$A$1:$E$28</definedName>
    <definedName name="Z_82E8A0F5_0020_4355_95CF_28601763A783_.wvu.PrintArea" localSheetId="5" hidden="1">'Attach 4'!$A$1:$G$25</definedName>
    <definedName name="Z_82E8A0F5_0020_4355_95CF_28601763A783_.wvu.PrintArea" localSheetId="6" hidden="1">'Attach 4 (A)'!$A$1:$E$27</definedName>
    <definedName name="Z_82E8A0F5_0020_4355_95CF_28601763A783_.wvu.PrintArea" localSheetId="7" hidden="1">'Attach 4 (B)'!$A$1:$E$26</definedName>
    <definedName name="Z_82E8A0F5_0020_4355_95CF_28601763A783_.wvu.PrintArea" localSheetId="8" hidden="1">'Attach 5'!$A$1:$E$34</definedName>
    <definedName name="Z_82E8A0F5_0020_4355_95CF_28601763A783_.wvu.PrintArea" localSheetId="10" hidden="1">'Attach 6'!$A$1:$E$28</definedName>
    <definedName name="Z_82E8A0F5_0020_4355_95CF_28601763A783_.wvu.PrintArea" localSheetId="11" hidden="1">'Attach 7'!$A$1:$E$18</definedName>
    <definedName name="Z_82E8A0F5_0020_4355_95CF_28601763A783_.wvu.PrintArea" localSheetId="12" hidden="1">'Attach 9'!$A$1:$G$53</definedName>
    <definedName name="Z_82E8A0F5_0020_4355_95CF_28601763A783_.wvu.PrintArea" localSheetId="25" hidden="1">'Bid Form 1st Envelope '!$A$1:$F$116</definedName>
    <definedName name="Z_82E8A0F5_0020_4355_95CF_28601763A783_.wvu.PrintTitles" localSheetId="12" hidden="1">'Attach 9'!$17:$17</definedName>
    <definedName name="Z_82E8A0F5_0020_4355_95CF_28601763A783_.wvu.Rows" localSheetId="19" hidden="1">'Attach 15'!$16:$16</definedName>
    <definedName name="Z_82E8A0F5_0020_4355_95CF_28601763A783_.wvu.Rows" localSheetId="21" hidden="1">'Attach 17'!$26:$26,'Attach 17'!$32:$209</definedName>
    <definedName name="Z_82E8A0F5_0020_4355_95CF_28601763A783_.wvu.Rows" localSheetId="24" hidden="1">'Attach 19'!$13:$13,'Attach 19'!$20:$28</definedName>
    <definedName name="Z_82E8A0F5_0020_4355_95CF_28601763A783_.wvu.Rows" localSheetId="8" hidden="1">'Attach 5'!$4:$4</definedName>
    <definedName name="Z_83E639F0_925C_438D_A777_FD99BFFD55B2_.wvu.Cols" localSheetId="2" hidden="1">'Names of Bidder'!$L:$L</definedName>
    <definedName name="Z_83E639F0_925C_438D_A777_FD99BFFD55B2_.wvu.PrintArea" localSheetId="2" hidden="1">'Names of Bidder'!$B$1:$G$30</definedName>
    <definedName name="Z_8E3ED18F_7B8F_4A1C_969D_A70DC3B696C3_.wvu.Cols" localSheetId="19" hidden="1">'Attach 15'!$H:$H</definedName>
    <definedName name="Z_8E3ED18F_7B8F_4A1C_969D_A70DC3B696C3_.wvu.Cols" localSheetId="8" hidden="1">'Attach 5'!$H:$H</definedName>
    <definedName name="Z_8E3ED18F_7B8F_4A1C_969D_A70DC3B696C3_.wvu.Cols" localSheetId="10" hidden="1">'Attach 6'!$H:$H</definedName>
    <definedName name="Z_8E3ED18F_7B8F_4A1C_969D_A70DC3B696C3_.wvu.PrintArea" localSheetId="13" hidden="1">'Attach 10'!$A$1:$E$18</definedName>
    <definedName name="Z_8E3ED18F_7B8F_4A1C_969D_A70DC3B696C3_.wvu.PrintArea" localSheetId="14" hidden="1">'Attach 11'!$A$1:$E$29</definedName>
    <definedName name="Z_8E3ED18F_7B8F_4A1C_969D_A70DC3B696C3_.wvu.PrintArea" localSheetId="16" hidden="1">'Attach 13'!$A$1:$E$27</definedName>
    <definedName name="Z_8E3ED18F_7B8F_4A1C_969D_A70DC3B696C3_.wvu.PrintArea" localSheetId="17" hidden="1">'Attach 14'!$A$1:$E$29</definedName>
    <definedName name="Z_8E3ED18F_7B8F_4A1C_969D_A70DC3B696C3_.wvu.PrintArea" localSheetId="18" hidden="1">'Attach 14-IP'!$A$8:$I$220</definedName>
    <definedName name="Z_8E3ED18F_7B8F_4A1C_969D_A70DC3B696C3_.wvu.PrintArea" localSheetId="19" hidden="1">'Attach 15'!$A$1:$E$93</definedName>
    <definedName name="Z_8E3ED18F_7B8F_4A1C_969D_A70DC3B696C3_.wvu.PrintArea" localSheetId="20" hidden="1">'Attach 16'!$A$1:$L$90</definedName>
    <definedName name="Z_8E3ED18F_7B8F_4A1C_969D_A70DC3B696C3_.wvu.PrintArea" localSheetId="21" hidden="1">'Attach 17'!$A$1:$E$33</definedName>
    <definedName name="Z_8E3ED18F_7B8F_4A1C_969D_A70DC3B696C3_.wvu.PrintArea" localSheetId="22" hidden="1">'Attach 18'!$A$1:$E$24</definedName>
    <definedName name="Z_8E3ED18F_7B8F_4A1C_969D_A70DC3B696C3_.wvu.PrintArea" localSheetId="24" hidden="1">'Attach 19'!$A$1:$E$31</definedName>
    <definedName name="Z_8E3ED18F_7B8F_4A1C_969D_A70DC3B696C3_.wvu.PrintArea" localSheetId="3" hidden="1">'Attach 3(JV)'!$A$1:$E$22</definedName>
    <definedName name="Z_8E3ED18F_7B8F_4A1C_969D_A70DC3B696C3_.wvu.PrintArea" localSheetId="4" hidden="1">'Attach 3(QR)'!$A$1:$E$28</definedName>
    <definedName name="Z_8E3ED18F_7B8F_4A1C_969D_A70DC3B696C3_.wvu.PrintArea" localSheetId="5" hidden="1">'Attach 4'!$A$1:$G$25</definedName>
    <definedName name="Z_8E3ED18F_7B8F_4A1C_969D_A70DC3B696C3_.wvu.PrintArea" localSheetId="6" hidden="1">'Attach 4 (A)'!$A$1:$E$27</definedName>
    <definedName name="Z_8E3ED18F_7B8F_4A1C_969D_A70DC3B696C3_.wvu.PrintArea" localSheetId="7" hidden="1">'Attach 4 (B)'!$A$1:$E$26</definedName>
    <definedName name="Z_8E3ED18F_7B8F_4A1C_969D_A70DC3B696C3_.wvu.PrintArea" localSheetId="8" hidden="1">'Attach 5'!$A$1:$E$34</definedName>
    <definedName name="Z_8E3ED18F_7B8F_4A1C_969D_A70DC3B696C3_.wvu.PrintArea" localSheetId="10" hidden="1">'Attach 6'!$A$1:$E$28</definedName>
    <definedName name="Z_8E3ED18F_7B8F_4A1C_969D_A70DC3B696C3_.wvu.PrintArea" localSheetId="11" hidden="1">'Attach 7'!$A$1:$E$18</definedName>
    <definedName name="Z_8E3ED18F_7B8F_4A1C_969D_A70DC3B696C3_.wvu.PrintArea" localSheetId="12" hidden="1">'Attach 9'!$A$1:$G$54</definedName>
    <definedName name="Z_8E3ED18F_7B8F_4A1C_969D_A70DC3B696C3_.wvu.PrintArea" localSheetId="25" hidden="1">'Bid Form 1st Envelope '!$A$1:$F$116</definedName>
    <definedName name="Z_8E3ED18F_7B8F_4A1C_969D_A70DC3B696C3_.wvu.PrintTitles" localSheetId="12" hidden="1">'Attach 9'!$17:$17</definedName>
    <definedName name="Z_8E3ED18F_7B8F_4A1C_969D_A70DC3B696C3_.wvu.Rows" localSheetId="19" hidden="1">'Attach 15'!$16:$16</definedName>
    <definedName name="Z_8E3ED18F_7B8F_4A1C_969D_A70DC3B696C3_.wvu.Rows" localSheetId="21" hidden="1">'Attach 17'!$26:$26,'Attach 17'!$32:$209</definedName>
    <definedName name="Z_8E3ED18F_7B8F_4A1C_969D_A70DC3B696C3_.wvu.Rows" localSheetId="24" hidden="1">'Attach 19'!$13:$13,'Attach 19'!$20:$28</definedName>
    <definedName name="Z_8E3ED18F_7B8F_4A1C_969D_A70DC3B696C3_.wvu.Rows" localSheetId="8" hidden="1">'Attach 5'!$4:$4</definedName>
    <definedName name="Z_8E7B022F_1113_4BA2_B2BA_8EDBE02A2557_.wvu.PrintArea" localSheetId="13" hidden="1">'Attach 10'!$A$1:$E$18</definedName>
    <definedName name="Z_8E7B022F_1113_4BA2_B2BA_8EDBE02A2557_.wvu.PrintArea" localSheetId="14" hidden="1">'Attach 11'!$A$1:$E$29</definedName>
    <definedName name="Z_8E7B022F_1113_4BA2_B2BA_8EDBE02A2557_.wvu.PrintArea" localSheetId="15" hidden="1">'Attach 12'!$B$1:$G$29</definedName>
    <definedName name="Z_8E7B022F_1113_4BA2_B2BA_8EDBE02A2557_.wvu.PrintArea" localSheetId="16" hidden="1">'Attach 13'!$A$1:$E$29</definedName>
    <definedName name="Z_8E7B022F_1113_4BA2_B2BA_8EDBE02A2557_.wvu.PrintArea" localSheetId="17" hidden="1">'Attach 14'!$A$1:$E$29</definedName>
    <definedName name="Z_8E7B022F_1113_4BA2_B2BA_8EDBE02A2557_.wvu.PrintArea" localSheetId="19" hidden="1">'Attach 15'!$A$1:$E$94</definedName>
    <definedName name="Z_8E7B022F_1113_4BA2_B2BA_8EDBE02A2557_.wvu.PrintArea" localSheetId="20" hidden="1">'Attach 16'!$A$1:$L$90</definedName>
    <definedName name="Z_8E7B022F_1113_4BA2_B2BA_8EDBE02A2557_.wvu.PrintArea" localSheetId="22" hidden="1">'Attach 18'!$A$1:$E$24</definedName>
    <definedName name="Z_8E7B022F_1113_4BA2_B2BA_8EDBE02A2557_.wvu.PrintArea" localSheetId="24" hidden="1">'Attach 19'!$A$1:$E$35</definedName>
    <definedName name="Z_8E7B022F_1113_4BA2_B2BA_8EDBE02A2557_.wvu.PrintArea" localSheetId="3" hidden="1">'Attach 3(JV)'!$A$1:$E$22</definedName>
    <definedName name="Z_8E7B022F_1113_4BA2_B2BA_8EDBE02A2557_.wvu.PrintArea" localSheetId="4" hidden="1">'Attach 3(QR)'!$A$1:$E$28</definedName>
    <definedName name="Z_8E7B022F_1113_4BA2_B2BA_8EDBE02A2557_.wvu.PrintArea" localSheetId="5" hidden="1">'Attach 4'!$A$1:$E$25</definedName>
    <definedName name="Z_8E7B022F_1113_4BA2_B2BA_8EDBE02A2557_.wvu.PrintArea" localSheetId="6" hidden="1">'Attach 4 (A)'!$A$1:$E$27</definedName>
    <definedName name="Z_8E7B022F_1113_4BA2_B2BA_8EDBE02A2557_.wvu.PrintArea" localSheetId="7" hidden="1">'Attach 4 (B)'!$A$1:$E$26</definedName>
    <definedName name="Z_8E7B022F_1113_4BA2_B2BA_8EDBE02A2557_.wvu.PrintArea" localSheetId="8" hidden="1">'Attach 5'!$A$1:$E$109</definedName>
    <definedName name="Z_8E7B022F_1113_4BA2_B2BA_8EDBE02A2557_.wvu.PrintArea" localSheetId="9" hidden="1">'Attach 5A'!$A$1:$E$73</definedName>
    <definedName name="Z_8E7B022F_1113_4BA2_B2BA_8EDBE02A2557_.wvu.PrintArea" localSheetId="10" hidden="1">'Attach 6'!$A$1:$E$51</definedName>
    <definedName name="Z_8E7B022F_1113_4BA2_B2BA_8EDBE02A2557_.wvu.PrintArea" localSheetId="11" hidden="1">'Attach 7'!$A$1:$E$18</definedName>
    <definedName name="Z_8E7B022F_1113_4BA2_B2BA_8EDBE02A2557_.wvu.PrintArea" localSheetId="12" hidden="1">'Attach 9'!$A$1:$G$60</definedName>
    <definedName name="Z_8E7B022F_1113_4BA2_B2BA_8EDBE02A2557_.wvu.PrintArea" localSheetId="25" hidden="1">'Bid Form 1st Envelope '!$A$1:$F$116</definedName>
    <definedName name="Z_8E7B022F_1113_4BA2_B2BA_8EDBE02A2557_.wvu.PrintTitles" localSheetId="15" hidden="1">'Attach 12'!#REF!</definedName>
    <definedName name="Z_8E7B022F_1113_4BA2_B2BA_8EDBE02A2557_.wvu.PrintTitles" localSheetId="12" hidden="1">'Attach 9'!$17:$17</definedName>
    <definedName name="Z_8FC0B3D6_A78E_4DDC_99E8_A5E9B8E73FA3_.wvu.Cols" localSheetId="23" hidden="1">'Attach 18 SP'!$J:$P</definedName>
    <definedName name="Z_8FC0B3D6_A78E_4DDC_99E8_A5E9B8E73FA3_.wvu.PrintArea" localSheetId="23" hidden="1">'Attach 18 SP'!$A$8:$I$157</definedName>
    <definedName name="Z_8FC0B3D6_A78E_4DDC_99E8_A5E9B8E73FA3_.wvu.Rows" localSheetId="23" hidden="1">'Attach 18 SP'!#REF!,'Attach 18 SP'!#REF!,'Attach 18 SP'!#REF!,'Attach 18 SP'!#REF!,'Attach 18 SP'!#REF!,'Attach 18 SP'!$149:$153</definedName>
    <definedName name="Z_906C1F80_87B7_4777_98E9_010D55358499_.wvu.Cols" localSheetId="15" hidden="1">'Attach 12'!$G:$G,'Attach 12'!$I:$I</definedName>
    <definedName name="Z_906C1F80_87B7_4777_98E9_010D55358499_.wvu.PrintArea" localSheetId="15" hidden="1">'Attach 12'!$A$1:$F$29</definedName>
    <definedName name="Z_906C1F80_87B7_4777_98E9_010D55358499_.wvu.Rows" localSheetId="15" hidden="1">'Attach 12'!$17:$29,'Attach 12'!#REF!,'Attach 12'!#REF!,'Attach 12'!$114:$201</definedName>
    <definedName name="Z_97C0FC0E_800C_45C9_895E_E91A3F1ADBA4_.wvu.Cols" localSheetId="19" hidden="1">'Attach 15'!$H:$H</definedName>
    <definedName name="Z_97C0FC0E_800C_45C9_895E_E91A3F1ADBA4_.wvu.Cols" localSheetId="8" hidden="1">'Attach 5'!$H:$H</definedName>
    <definedName name="Z_97C0FC0E_800C_45C9_895E_E91A3F1ADBA4_.wvu.Cols" localSheetId="10" hidden="1">'Attach 6'!$H:$H</definedName>
    <definedName name="Z_97C0FC0E_800C_45C9_895E_E91A3F1ADBA4_.wvu.PrintArea" localSheetId="13" hidden="1">'Attach 10'!$A$1:$E$18</definedName>
    <definedName name="Z_97C0FC0E_800C_45C9_895E_E91A3F1ADBA4_.wvu.PrintArea" localSheetId="14" hidden="1">'Attach 11'!$A$1:$E$29</definedName>
    <definedName name="Z_97C0FC0E_800C_45C9_895E_E91A3F1ADBA4_.wvu.PrintArea" localSheetId="16" hidden="1">'Attach 13'!$A$1:$E$27</definedName>
    <definedName name="Z_97C0FC0E_800C_45C9_895E_E91A3F1ADBA4_.wvu.PrintArea" localSheetId="17" hidden="1">'Attach 14'!$A$1:$E$29</definedName>
    <definedName name="Z_97C0FC0E_800C_45C9_895E_E91A3F1ADBA4_.wvu.PrintArea" localSheetId="18" hidden="1">'Attach 14-IP'!$A$8:$I$220</definedName>
    <definedName name="Z_97C0FC0E_800C_45C9_895E_E91A3F1ADBA4_.wvu.PrintArea" localSheetId="19" hidden="1">'Attach 15'!$A$1:$E$93</definedName>
    <definedName name="Z_97C0FC0E_800C_45C9_895E_E91A3F1ADBA4_.wvu.PrintArea" localSheetId="20" hidden="1">'Attach 16'!$A$1:$L$90</definedName>
    <definedName name="Z_97C0FC0E_800C_45C9_895E_E91A3F1ADBA4_.wvu.PrintArea" localSheetId="21" hidden="1">'Attach 17'!$A$1:$E$33</definedName>
    <definedName name="Z_97C0FC0E_800C_45C9_895E_E91A3F1ADBA4_.wvu.PrintArea" localSheetId="22" hidden="1">'Attach 18'!$A$1:$E$24</definedName>
    <definedName name="Z_97C0FC0E_800C_45C9_895E_E91A3F1ADBA4_.wvu.PrintArea" localSheetId="24" hidden="1">'Attach 19'!$A$1:$E$31</definedName>
    <definedName name="Z_97C0FC0E_800C_45C9_895E_E91A3F1ADBA4_.wvu.PrintArea" localSheetId="3" hidden="1">'Attach 3(JV)'!$A$1:$E$22</definedName>
    <definedName name="Z_97C0FC0E_800C_45C9_895E_E91A3F1ADBA4_.wvu.PrintArea" localSheetId="4" hidden="1">'Attach 3(QR)'!$A$1:$E$28</definedName>
    <definedName name="Z_97C0FC0E_800C_45C9_895E_E91A3F1ADBA4_.wvu.PrintArea" localSheetId="5" hidden="1">'Attach 4'!$A$1:$G$25</definedName>
    <definedName name="Z_97C0FC0E_800C_45C9_895E_E91A3F1ADBA4_.wvu.PrintArea" localSheetId="6" hidden="1">'Attach 4 (A)'!$A$1:$E$27</definedName>
    <definedName name="Z_97C0FC0E_800C_45C9_895E_E91A3F1ADBA4_.wvu.PrintArea" localSheetId="7" hidden="1">'Attach 4 (B)'!$A$1:$E$26</definedName>
    <definedName name="Z_97C0FC0E_800C_45C9_895E_E91A3F1ADBA4_.wvu.PrintArea" localSheetId="8" hidden="1">'Attach 5'!$A$1:$E$34</definedName>
    <definedName name="Z_97C0FC0E_800C_45C9_895E_E91A3F1ADBA4_.wvu.PrintArea" localSheetId="10" hidden="1">'Attach 6'!$A$1:$E$28</definedName>
    <definedName name="Z_97C0FC0E_800C_45C9_895E_E91A3F1ADBA4_.wvu.PrintArea" localSheetId="11" hidden="1">'Attach 7'!$A$1:$E$18</definedName>
    <definedName name="Z_97C0FC0E_800C_45C9_895E_E91A3F1ADBA4_.wvu.PrintArea" localSheetId="12" hidden="1">'Attach 9'!$A$1:$G$54</definedName>
    <definedName name="Z_97C0FC0E_800C_45C9_895E_E91A3F1ADBA4_.wvu.PrintArea" localSheetId="25" hidden="1">'Bid Form 1st Envelope '!$A$1:$F$116</definedName>
    <definedName name="Z_97C0FC0E_800C_45C9_895E_E91A3F1ADBA4_.wvu.PrintTitles" localSheetId="12" hidden="1">'Attach 9'!$17:$17</definedName>
    <definedName name="Z_97C0FC0E_800C_45C9_895E_E91A3F1ADBA4_.wvu.Rows" localSheetId="19" hidden="1">'Attach 15'!$16:$16</definedName>
    <definedName name="Z_97C0FC0E_800C_45C9_895E_E91A3F1ADBA4_.wvu.Rows" localSheetId="21" hidden="1">'Attach 17'!$26:$26,'Attach 17'!$32:$209</definedName>
    <definedName name="Z_97C0FC0E_800C_45C9_895E_E91A3F1ADBA4_.wvu.Rows" localSheetId="24" hidden="1">'Attach 19'!$13:$13,'Attach 19'!$20:$28</definedName>
    <definedName name="Z_97C0FC0E_800C_45C9_895E_E91A3F1ADBA4_.wvu.Rows" localSheetId="8" hidden="1">'Attach 5'!$4:$4</definedName>
    <definedName name="Z_9E668EC9_7875_454E_BDE6_15A2D20AC8D2_.wvu.Cols" localSheetId="15" hidden="1">'Attach 12'!$G:$I</definedName>
    <definedName name="Z_9E668EC9_7875_454E_BDE6_15A2D20AC8D2_.wvu.PrintArea" localSheetId="15" hidden="1">'Attach 12'!$A$1:$F$117</definedName>
    <definedName name="Z_9E668EC9_7875_454E_BDE6_15A2D20AC8D2_.wvu.Rows" localSheetId="15" hidden="1">'Attach 12'!#REF!,'Attach 12'!#REF!</definedName>
    <definedName name="Z_9EDBA9B2_46ED_415A_B10B_329571C4D4AF_.wvu.Cols" localSheetId="15" hidden="1">'Attach 12'!$G:$G,'Attach 12'!$I:$I</definedName>
    <definedName name="Z_9EDBA9B2_46ED_415A_B10B_329571C4D4AF_.wvu.PrintArea" localSheetId="15" hidden="1">'Attach 12'!$A$1:$F$29</definedName>
    <definedName name="Z_9EDBA9B2_46ED_415A_B10B_329571C4D4AF_.wvu.Rows" localSheetId="15" hidden="1">'Attach 12'!#REF!,'Attach 12'!#REF!,'Attach 12'!#REF!,'Attach 12'!#REF!,'Attach 12'!#REF!,'Attach 12'!#REF!,'Attach 12'!#REF!,'Attach 12'!#REF!,'Attach 12'!#REF!,'Attach 12'!#REF!,'Attach 12'!#REF!,'Attach 12'!#REF!,'Attach 12'!$114:$201</definedName>
    <definedName name="Z_9F8CD454_46B1_47B9_9F5F_73ED69AC40D4_.wvu.Cols" localSheetId="15" hidden="1">'Attach 12'!$I:$I</definedName>
    <definedName name="Z_9F8CD454_46B1_47B9_9F5F_73ED69AC40D4_.wvu.PrintArea" localSheetId="15" hidden="1">'Attach 12'!$A$1:$F$29</definedName>
    <definedName name="Z_9F8CD454_46B1_47B9_9F5F_73ED69AC40D4_.wvu.Rows" localSheetId="15" hidden="1">'Attach 12'!$17:$19,'Attach 12'!#REF!,'Attach 12'!#REF!,'Attach 12'!#REF!,'Attach 12'!#REF!,'Attach 12'!#REF!,'Attach 12'!#REF!,'Attach 12'!#REF!,'Attach 12'!#REF!,'Attach 12'!$114:$201</definedName>
    <definedName name="Z_A3F641DF_CF1D_48E3_AFDC_E52726A449CB_.wvu.PrintArea" localSheetId="13" hidden="1">'Attach 10'!$A$1:$E$19</definedName>
    <definedName name="Z_A3F641DF_CF1D_48E3_AFDC_E52726A449CB_.wvu.PrintArea" localSheetId="14" hidden="1">'Attach 11'!$A$1:$E$29</definedName>
    <definedName name="Z_A3F641DF_CF1D_48E3_AFDC_E52726A449CB_.wvu.PrintArea" localSheetId="15" hidden="1">'Attach 12'!$B$1:$G$29</definedName>
    <definedName name="Z_A3F641DF_CF1D_48E3_AFDC_E52726A449CB_.wvu.PrintArea" localSheetId="16" hidden="1">'Attach 13'!$A$1:$E$30</definedName>
    <definedName name="Z_A3F641DF_CF1D_48E3_AFDC_E52726A449CB_.wvu.PrintArea" localSheetId="17" hidden="1">'Attach 14'!$A$1:$E$30</definedName>
    <definedName name="Z_A3F641DF_CF1D_48E3_AFDC_E52726A449CB_.wvu.PrintArea" localSheetId="19" hidden="1">'Attach 15'!$A$1:$E$95</definedName>
    <definedName name="Z_A3F641DF_CF1D_48E3_AFDC_E52726A449CB_.wvu.PrintArea" localSheetId="20" hidden="1">'Attach 16'!$A$1:$L$90</definedName>
    <definedName name="Z_A3F641DF_CF1D_48E3_AFDC_E52726A449CB_.wvu.PrintArea" localSheetId="22" hidden="1">'Attach 18'!$A$1:$E$25</definedName>
    <definedName name="Z_A3F641DF_CF1D_48E3_AFDC_E52726A449CB_.wvu.PrintArea" localSheetId="24" hidden="1">'Attach 19'!$A$1:$E$35</definedName>
    <definedName name="Z_A3F641DF_CF1D_48E3_AFDC_E52726A449CB_.wvu.PrintArea" localSheetId="3" hidden="1">'Attach 3(JV)'!$A$1:$E$22</definedName>
    <definedName name="Z_A3F641DF_CF1D_48E3_AFDC_E52726A449CB_.wvu.PrintArea" localSheetId="4" hidden="1">'Attach 3(QR)'!$A$1:$E$28</definedName>
    <definedName name="Z_A3F641DF_CF1D_48E3_AFDC_E52726A449CB_.wvu.PrintArea" localSheetId="5" hidden="1">'Attach 4'!$A$1:$E$24</definedName>
    <definedName name="Z_A3F641DF_CF1D_48E3_AFDC_E52726A449CB_.wvu.PrintArea" localSheetId="6" hidden="1">'Attach 4 (A)'!$A$1:$E$27</definedName>
    <definedName name="Z_A3F641DF_CF1D_48E3_AFDC_E52726A449CB_.wvu.PrintArea" localSheetId="7" hidden="1">'Attach 4 (B)'!$A$1:$E$26</definedName>
    <definedName name="Z_A3F641DF_CF1D_48E3_AFDC_E52726A449CB_.wvu.PrintArea" localSheetId="8" hidden="1">'Attach 5'!$A$1:$E$34</definedName>
    <definedName name="Z_A3F641DF_CF1D_48E3_AFDC_E52726A449CB_.wvu.PrintArea" localSheetId="9" hidden="1">'Attach 5A'!$A$1:$E$34</definedName>
    <definedName name="Z_A3F641DF_CF1D_48E3_AFDC_E52726A449CB_.wvu.PrintArea" localSheetId="10" hidden="1">'Attach 6'!$A$1:$E$52</definedName>
    <definedName name="Z_A3F641DF_CF1D_48E3_AFDC_E52726A449CB_.wvu.PrintArea" localSheetId="11" hidden="1">'Attach 7'!$A$1:$E$18</definedName>
    <definedName name="Z_A3F641DF_CF1D_48E3_AFDC_E52726A449CB_.wvu.PrintArea" localSheetId="12" hidden="1">'Attach 9'!$A$1:$G$60</definedName>
    <definedName name="Z_A3F641DF_CF1D_48E3_AFDC_E52726A449CB_.wvu.PrintArea" localSheetId="25" hidden="1">'Bid Form 1st Envelope '!$A$1:$F$116</definedName>
    <definedName name="Z_A3F641DF_CF1D_48E3_AFDC_E52726A449CB_.wvu.PrintTitles" localSheetId="15" hidden="1">'Attach 12'!#REF!</definedName>
    <definedName name="Z_A3F641DF_CF1D_48E3_AFDC_E52726A449CB_.wvu.PrintTitles" localSheetId="12" hidden="1">'Attach 9'!$17:$17</definedName>
    <definedName name="Z_B07A37BF_D9F4_4586_9D27_CDE2FA2D1222_.wvu.Cols" localSheetId="15" hidden="1">'Attach 12'!$G:$I</definedName>
    <definedName name="Z_B07A37BF_D9F4_4586_9D27_CDE2FA2D1222_.wvu.PrintArea" localSheetId="15" hidden="1">'Attach 12'!$A$1:$F$117</definedName>
    <definedName name="Z_B07A37BF_D9F4_4586_9D27_CDE2FA2D1222_.wvu.Rows" localSheetId="15" hidden="1">'Attach 12'!#REF!</definedName>
    <definedName name="Z_B7A16C2F_5026_4C0C_BBB1_23B0149C8FB9_.wvu.Cols" localSheetId="2" hidden="1">'Names of Bidder'!$L:$L</definedName>
    <definedName name="Z_B7A16C2F_5026_4C0C_BBB1_23B0149C8FB9_.wvu.PrintArea" localSheetId="2" hidden="1">'Names of Bidder'!$B$1:$G$30</definedName>
    <definedName name="Z_B91EC26D_75AC_424B_8A9A_6507DA2B48E7_.wvu.PrintArea" localSheetId="21" hidden="1">'Attach 17'!$A$1:$E$33</definedName>
    <definedName name="Z_B91EC26D_75AC_424B_8A9A_6507DA2B48E7_.wvu.Rows" localSheetId="21" hidden="1">'Attach 17'!$26:$26,'Attach 17'!$32:$209</definedName>
    <definedName name="Z_BA86FE7A_199D_4ABD_A444_AE6BFDF4BCC9_.wvu.Cols" localSheetId="19" hidden="1">'Attach 15'!$H:$H,'Attach 15'!$J:$J</definedName>
    <definedName name="Z_BA86FE7A_199D_4ABD_A444_AE6BFDF4BCC9_.wvu.Cols" localSheetId="23" hidden="1">'Attach 18 SP'!$J:$P</definedName>
    <definedName name="Z_BA86FE7A_199D_4ABD_A444_AE6BFDF4BCC9_.wvu.Cols" localSheetId="3" hidden="1">'Attach 3(JV)'!$G:$H</definedName>
    <definedName name="Z_BA86FE7A_199D_4ABD_A444_AE6BFDF4BCC9_.wvu.Cols" localSheetId="5" hidden="1">'Attach 4'!$H:$O</definedName>
    <definedName name="Z_BA86FE7A_199D_4ABD_A444_AE6BFDF4BCC9_.wvu.Cols" localSheetId="8" hidden="1">'Attach 5'!$H:$H</definedName>
    <definedName name="Z_BA86FE7A_199D_4ABD_A444_AE6BFDF4BCC9_.wvu.Cols" localSheetId="9" hidden="1">'Attach 5A'!$H:$H</definedName>
    <definedName name="Z_BA86FE7A_199D_4ABD_A444_AE6BFDF4BCC9_.wvu.Cols" localSheetId="10" hidden="1">'Attach 6'!$H:$H</definedName>
    <definedName name="Z_BA86FE7A_199D_4ABD_A444_AE6BFDF4BCC9_.wvu.Cols" localSheetId="25" hidden="1">'Bid Form 1st Envelope '!$L:$L,'Bid Form 1st Envelope '!$AA:$AI</definedName>
    <definedName name="Z_BA86FE7A_199D_4ABD_A444_AE6BFDF4BCC9_.wvu.Cols" localSheetId="2" hidden="1">'Names of Bidder'!$H:$AC</definedName>
    <definedName name="Z_BA86FE7A_199D_4ABD_A444_AE6BFDF4BCC9_.wvu.FilterData" localSheetId="2" hidden="1">'Names of Bidder'!$B$6:$G$11</definedName>
    <definedName name="Z_BA86FE7A_199D_4ABD_A444_AE6BFDF4BCC9_.wvu.PrintArea" localSheetId="13" hidden="1">'Attach 10'!$A$1:$F$18</definedName>
    <definedName name="Z_BA86FE7A_199D_4ABD_A444_AE6BFDF4BCC9_.wvu.PrintArea" localSheetId="14" hidden="1">'Attach 11'!$A$1:$E$29</definedName>
    <definedName name="Z_BA86FE7A_199D_4ABD_A444_AE6BFDF4BCC9_.wvu.PrintArea" localSheetId="16" hidden="1">'Attach 13'!$A$1:$E$27</definedName>
    <definedName name="Z_BA86FE7A_199D_4ABD_A444_AE6BFDF4BCC9_.wvu.PrintArea" localSheetId="17" hidden="1">'Attach 14'!$A$1:$E$29</definedName>
    <definedName name="Z_BA86FE7A_199D_4ABD_A444_AE6BFDF4BCC9_.wvu.PrintArea" localSheetId="18" hidden="1">'Attach 14-IP'!$A$8:$I$220</definedName>
    <definedName name="Z_BA86FE7A_199D_4ABD_A444_AE6BFDF4BCC9_.wvu.PrintArea" localSheetId="19" hidden="1">'Attach 15'!$A$1:$E$93</definedName>
    <definedName name="Z_BA86FE7A_199D_4ABD_A444_AE6BFDF4BCC9_.wvu.PrintArea" localSheetId="20" hidden="1">'Attach 16'!$A$1:$L$90</definedName>
    <definedName name="Z_BA86FE7A_199D_4ABD_A444_AE6BFDF4BCC9_.wvu.PrintArea" localSheetId="21" hidden="1">'Attach 17'!$A$1:$E$33</definedName>
    <definedName name="Z_BA86FE7A_199D_4ABD_A444_AE6BFDF4BCC9_.wvu.PrintArea" localSheetId="22" hidden="1">'Attach 18'!$A$1:$E$24</definedName>
    <definedName name="Z_BA86FE7A_199D_4ABD_A444_AE6BFDF4BCC9_.wvu.PrintArea" localSheetId="23" hidden="1">'Attach 18 SP'!$A$7:$I$157</definedName>
    <definedName name="Z_BA86FE7A_199D_4ABD_A444_AE6BFDF4BCC9_.wvu.PrintArea" localSheetId="24" hidden="1">'Attach 19'!$A$1:$E$31</definedName>
    <definedName name="Z_BA86FE7A_199D_4ABD_A444_AE6BFDF4BCC9_.wvu.PrintArea" localSheetId="3" hidden="1">'Attach 3(JV)'!$A$1:$E$22</definedName>
    <definedName name="Z_BA86FE7A_199D_4ABD_A444_AE6BFDF4BCC9_.wvu.PrintArea" localSheetId="4" hidden="1">'Attach 3(QR)'!$A$1:$E$28</definedName>
    <definedName name="Z_BA86FE7A_199D_4ABD_A444_AE6BFDF4BCC9_.wvu.PrintArea" localSheetId="5" hidden="1">'Attach 4'!$A$1:$G$25</definedName>
    <definedName name="Z_BA86FE7A_199D_4ABD_A444_AE6BFDF4BCC9_.wvu.PrintArea" localSheetId="6" hidden="1">'Attach 4 (A)'!$A$1:$E$27</definedName>
    <definedName name="Z_BA86FE7A_199D_4ABD_A444_AE6BFDF4BCC9_.wvu.PrintArea" localSheetId="7" hidden="1">'Attach 4 (B)'!$A$1:$E$26</definedName>
    <definedName name="Z_BA86FE7A_199D_4ABD_A444_AE6BFDF4BCC9_.wvu.PrintArea" localSheetId="8" hidden="1">'Attach 5'!$A$1:$E$34</definedName>
    <definedName name="Z_BA86FE7A_199D_4ABD_A444_AE6BFDF4BCC9_.wvu.PrintArea" localSheetId="9" hidden="1">'Attach 5A'!$A$1:$E$73</definedName>
    <definedName name="Z_BA86FE7A_199D_4ABD_A444_AE6BFDF4BCC9_.wvu.PrintArea" localSheetId="10" hidden="1">'Attach 6'!$A$1:$E$28</definedName>
    <definedName name="Z_BA86FE7A_199D_4ABD_A444_AE6BFDF4BCC9_.wvu.PrintArea" localSheetId="11" hidden="1">'Attach 7'!$A$1:$E$18</definedName>
    <definedName name="Z_BA86FE7A_199D_4ABD_A444_AE6BFDF4BCC9_.wvu.PrintArea" localSheetId="12" hidden="1">'Attach 9'!$A$1:$G$53</definedName>
    <definedName name="Z_BA86FE7A_199D_4ABD_A444_AE6BFDF4BCC9_.wvu.PrintArea" localSheetId="25" hidden="1">'Bid Form 1st Envelope '!$A$1:$J$116</definedName>
    <definedName name="Z_BA86FE7A_199D_4ABD_A444_AE6BFDF4BCC9_.wvu.PrintArea" localSheetId="1" hidden="1">Cover!$A$1:$F$20</definedName>
    <definedName name="Z_BA86FE7A_199D_4ABD_A444_AE6BFDF4BCC9_.wvu.PrintArea" localSheetId="2" hidden="1">'Names of Bidder'!$B$1:$G$30</definedName>
    <definedName name="Z_BA86FE7A_199D_4ABD_A444_AE6BFDF4BCC9_.wvu.PrintTitles" localSheetId="12" hidden="1">'Attach 9'!$17:$17</definedName>
    <definedName name="Z_BA86FE7A_199D_4ABD_A444_AE6BFDF4BCC9_.wvu.Rows" localSheetId="19" hidden="1">'Attach 15'!$16:$16</definedName>
    <definedName name="Z_BA86FE7A_199D_4ABD_A444_AE6BFDF4BCC9_.wvu.Rows" localSheetId="21" hidden="1">'Attach 17'!$26:$26,'Attach 17'!$32:$209</definedName>
    <definedName name="Z_BA86FE7A_199D_4ABD_A444_AE6BFDF4BCC9_.wvu.Rows" localSheetId="23" hidden="1">'Attach 18 SP'!$149:$153</definedName>
    <definedName name="Z_BA86FE7A_199D_4ABD_A444_AE6BFDF4BCC9_.wvu.Rows" localSheetId="24" hidden="1">'Attach 19'!$13:$13,'Attach 19'!$20:$28</definedName>
    <definedName name="Z_BA86FE7A_199D_4ABD_A444_AE6BFDF4BCC9_.wvu.Rows" localSheetId="8" hidden="1">'Attach 5'!$4:$4</definedName>
    <definedName name="Z_BA86FE7A_199D_4ABD_A444_AE6BFDF4BCC9_.wvu.Rows" localSheetId="9" hidden="1">'Attach 5A'!$25:$30</definedName>
    <definedName name="Z_BA86FE7A_199D_4ABD_A444_AE6BFDF4BCC9_.wvu.Rows" localSheetId="25" hidden="1">'Bid Form 1st Envelope '!$26:$27,'Bid Form 1st Envelope '!$99:$99,'Bid Form 1st Envelope '!$102:$103</definedName>
    <definedName name="Z_BEBC2BCF_3C2E_482B_92A6_F191EBEA5DE6_.wvu.Cols" localSheetId="2" hidden="1">'Names of Bidder'!$H:$N</definedName>
    <definedName name="Z_BEBC2BCF_3C2E_482B_92A6_F191EBEA5DE6_.wvu.FilterData" localSheetId="2" hidden="1">'Names of Bidder'!$B$6:$G$11</definedName>
    <definedName name="Z_BEBC2BCF_3C2E_482B_92A6_F191EBEA5DE6_.wvu.PrintArea" localSheetId="2" hidden="1">'Names of Bidder'!$B$1:$G$30</definedName>
    <definedName name="Z_BF8F2B92_C48E_4FD4_B912_C25042B180F9_.wvu.Cols" localSheetId="9" hidden="1">'Attach 5A'!$H:$H</definedName>
    <definedName name="Z_BF8F2B92_C48E_4FD4_B912_C25042B180F9_.wvu.PrintArea" localSheetId="9" hidden="1">'Attach 5A'!$A$1:$E$73</definedName>
    <definedName name="Z_BF8F2B92_C48E_4FD4_B912_C25042B180F9_.wvu.Rows" localSheetId="9" hidden="1">'Attach 5A'!$25:$30</definedName>
    <definedName name="Z_C5EDD9E3_0801_4479_8600_A80B0FCFDF0B_.wvu.Cols" localSheetId="19" hidden="1">'Attach 15'!$H:$H</definedName>
    <definedName name="Z_C5EDD9E3_0801_4479_8600_A80B0FCFDF0B_.wvu.Cols" localSheetId="8" hidden="1">'Attach 5'!$H:$H</definedName>
    <definedName name="Z_C5EDD9E3_0801_4479_8600_A80B0FCFDF0B_.wvu.Cols" localSheetId="10" hidden="1">'Attach 6'!$H:$H</definedName>
    <definedName name="Z_C5EDD9E3_0801_4479_8600_A80B0FCFDF0B_.wvu.PrintArea" localSheetId="13" hidden="1">'Attach 10'!$A$1:$E$18</definedName>
    <definedName name="Z_C5EDD9E3_0801_4479_8600_A80B0FCFDF0B_.wvu.PrintArea" localSheetId="14" hidden="1">'Attach 11'!$A$1:$E$29</definedName>
    <definedName name="Z_C5EDD9E3_0801_4479_8600_A80B0FCFDF0B_.wvu.PrintArea" localSheetId="16" hidden="1">'Attach 13'!$A$1:$E$27</definedName>
    <definedName name="Z_C5EDD9E3_0801_4479_8600_A80B0FCFDF0B_.wvu.PrintArea" localSheetId="17" hidden="1">'Attach 14'!$A$1:$E$29</definedName>
    <definedName name="Z_C5EDD9E3_0801_4479_8600_A80B0FCFDF0B_.wvu.PrintArea" localSheetId="18" hidden="1">'Attach 14-IP'!$A$8:$I$220</definedName>
    <definedName name="Z_C5EDD9E3_0801_4479_8600_A80B0FCFDF0B_.wvu.PrintArea" localSheetId="19" hidden="1">'Attach 15'!$A$1:$E$93</definedName>
    <definedName name="Z_C5EDD9E3_0801_4479_8600_A80B0FCFDF0B_.wvu.PrintArea" localSheetId="20" hidden="1">'Attach 16'!$A$1:$L$90</definedName>
    <definedName name="Z_C5EDD9E3_0801_4479_8600_A80B0FCFDF0B_.wvu.PrintArea" localSheetId="21" hidden="1">'Attach 17'!$A$1:$E$33</definedName>
    <definedName name="Z_C5EDD9E3_0801_4479_8600_A80B0FCFDF0B_.wvu.PrintArea" localSheetId="22" hidden="1">'Attach 18'!$A$1:$E$24</definedName>
    <definedName name="Z_C5EDD9E3_0801_4479_8600_A80B0FCFDF0B_.wvu.PrintArea" localSheetId="24" hidden="1">'Attach 19'!$A$1:$E$31</definedName>
    <definedName name="Z_C5EDD9E3_0801_4479_8600_A80B0FCFDF0B_.wvu.PrintArea" localSheetId="3" hidden="1">'Attach 3(JV)'!$A$1:$E$22</definedName>
    <definedName name="Z_C5EDD9E3_0801_4479_8600_A80B0FCFDF0B_.wvu.PrintArea" localSheetId="4" hidden="1">'Attach 3(QR)'!$A$1:$E$28</definedName>
    <definedName name="Z_C5EDD9E3_0801_4479_8600_A80B0FCFDF0B_.wvu.PrintArea" localSheetId="5" hidden="1">'Attach 4'!$A$1:$G$25</definedName>
    <definedName name="Z_C5EDD9E3_0801_4479_8600_A80B0FCFDF0B_.wvu.PrintArea" localSheetId="6" hidden="1">'Attach 4 (A)'!$A$1:$E$27</definedName>
    <definedName name="Z_C5EDD9E3_0801_4479_8600_A80B0FCFDF0B_.wvu.PrintArea" localSheetId="7" hidden="1">'Attach 4 (B)'!$A$1:$E$26</definedName>
    <definedName name="Z_C5EDD9E3_0801_4479_8600_A80B0FCFDF0B_.wvu.PrintArea" localSheetId="8" hidden="1">'Attach 5'!$A$1:$E$34</definedName>
    <definedName name="Z_C5EDD9E3_0801_4479_8600_A80B0FCFDF0B_.wvu.PrintArea" localSheetId="10" hidden="1">'Attach 6'!$A$1:$E$28</definedName>
    <definedName name="Z_C5EDD9E3_0801_4479_8600_A80B0FCFDF0B_.wvu.PrintArea" localSheetId="11" hidden="1">'Attach 7'!$A$1:$E$18</definedName>
    <definedName name="Z_C5EDD9E3_0801_4479_8600_A80B0FCFDF0B_.wvu.PrintArea" localSheetId="12" hidden="1">'Attach 9'!$A$1:$G$54</definedName>
    <definedName name="Z_C5EDD9E3_0801_4479_8600_A80B0FCFDF0B_.wvu.PrintArea" localSheetId="25" hidden="1">'Bid Form 1st Envelope '!$A$1:$F$116</definedName>
    <definedName name="Z_C5EDD9E3_0801_4479_8600_A80B0FCFDF0B_.wvu.PrintTitles" localSheetId="12" hidden="1">'Attach 9'!$17:$17</definedName>
    <definedName name="Z_C5EDD9E3_0801_4479_8600_A80B0FCFDF0B_.wvu.Rows" localSheetId="19" hidden="1">'Attach 15'!$16:$16</definedName>
    <definedName name="Z_C5EDD9E3_0801_4479_8600_A80B0FCFDF0B_.wvu.Rows" localSheetId="21" hidden="1">'Attach 17'!$26:$26,'Attach 17'!$32:$209</definedName>
    <definedName name="Z_C5EDD9E3_0801_4479_8600_A80B0FCFDF0B_.wvu.Rows" localSheetId="24" hidden="1">'Attach 19'!$13:$13,'Attach 19'!$20:$28</definedName>
    <definedName name="Z_C5EDD9E3_0801_4479_8600_A80B0FCFDF0B_.wvu.Rows" localSheetId="8" hidden="1">'Attach 5'!$4:$4</definedName>
    <definedName name="Z_C67BDB47_88AF_4F4C_B4D8_CA6175AD6D46_.wvu.Cols" localSheetId="23" hidden="1">'Attach 18 SP'!$J:$P</definedName>
    <definedName name="Z_C67BDB47_88AF_4F4C_B4D8_CA6175AD6D46_.wvu.Cols" localSheetId="9" hidden="1">'Attach 5A'!$H:$H</definedName>
    <definedName name="Z_C67BDB47_88AF_4F4C_B4D8_CA6175AD6D46_.wvu.PrintArea" localSheetId="23" hidden="1">'Attach 18 SP'!$A$8:$I$157</definedName>
    <definedName name="Z_C67BDB47_88AF_4F4C_B4D8_CA6175AD6D46_.wvu.PrintArea" localSheetId="9" hidden="1">'Attach 5A'!$A$1:$E$73</definedName>
    <definedName name="Z_C67BDB47_88AF_4F4C_B4D8_CA6175AD6D46_.wvu.Rows" localSheetId="23" hidden="1">'Attach 18 SP'!#REF!,'Attach 18 SP'!#REF!,'Attach 18 SP'!#REF!,'Attach 18 SP'!#REF!,'Attach 18 SP'!#REF!,'Attach 18 SP'!$149:$153</definedName>
    <definedName name="Z_C67BDB47_88AF_4F4C_B4D8_CA6175AD6D46_.wvu.Rows" localSheetId="9" hidden="1">'Attach 5A'!$25:$30</definedName>
    <definedName name="Z_C7FCA09A_C3E0_4408_81A0_5CFFEB0C6237_.wvu.PrintArea" localSheetId="21" hidden="1">'Attach 17'!$A$1:$F$30</definedName>
    <definedName name="Z_C7FCA09A_C3E0_4408_81A0_5CFFEB0C6237_.wvu.Rows" localSheetId="21" hidden="1">'Attach 17'!$32:$209</definedName>
    <definedName name="Z_C8CCAA5D_CB26_4EC5_ABA8_6FDF0DF0183E_.wvu.Cols" localSheetId="23" hidden="1">'Attach 18 SP'!$J:$P</definedName>
    <definedName name="Z_C8CCAA5D_CB26_4EC5_ABA8_6FDF0DF0183E_.wvu.Cols" localSheetId="9" hidden="1">'Attach 5A'!$H:$H</definedName>
    <definedName name="Z_C8CCAA5D_CB26_4EC5_ABA8_6FDF0DF0183E_.wvu.PrintArea" localSheetId="23" hidden="1">'Attach 18 SP'!$A$8:$I$157</definedName>
    <definedName name="Z_C8CCAA5D_CB26_4EC5_ABA8_6FDF0DF0183E_.wvu.PrintArea" localSheetId="9" hidden="1">'Attach 5A'!$A$1:$E$73</definedName>
    <definedName name="Z_C8CCAA5D_CB26_4EC5_ABA8_6FDF0DF0183E_.wvu.Rows" localSheetId="23" hidden="1">'Attach 18 SP'!#REF!,'Attach 18 SP'!#REF!,'Attach 18 SP'!#REF!,'Attach 18 SP'!#REF!,'Attach 18 SP'!#REF!,'Attach 18 SP'!$149:$153</definedName>
    <definedName name="Z_C8CCAA5D_CB26_4EC5_ABA8_6FDF0DF0183E_.wvu.Rows" localSheetId="9" hidden="1">'Attach 5A'!$25:$30</definedName>
    <definedName name="Z_C993A10D_E804_443C_86F1_89E4BB0439EA_.wvu.Cols" localSheetId="9" hidden="1">'Attach 5A'!$H:$H</definedName>
    <definedName name="Z_C993A10D_E804_443C_86F1_89E4BB0439EA_.wvu.PrintArea" localSheetId="9" hidden="1">'Attach 5A'!$A$1:$E$73</definedName>
    <definedName name="Z_C993A10D_E804_443C_86F1_89E4BB0439EA_.wvu.Rows" localSheetId="9" hidden="1">'Attach 5A'!$25:$30</definedName>
    <definedName name="Z_CB7992C9_ABA5_4C7D_8C49_1E1D8E8875C7_.wvu.Cols" localSheetId="19" hidden="1">'Attach 15'!$H:$H</definedName>
    <definedName name="Z_CB7992C9_ABA5_4C7D_8C49_1E1D8E8875C7_.wvu.Cols" localSheetId="8" hidden="1">'Attach 5'!$H:$H</definedName>
    <definedName name="Z_CB7992C9_ABA5_4C7D_8C49_1E1D8E8875C7_.wvu.Cols" localSheetId="10" hidden="1">'Attach 6'!$H:$H</definedName>
    <definedName name="Z_CB7992C9_ABA5_4C7D_8C49_1E1D8E8875C7_.wvu.PrintArea" localSheetId="13" hidden="1">'Attach 10'!$A$1:$E$18</definedName>
    <definedName name="Z_CB7992C9_ABA5_4C7D_8C49_1E1D8E8875C7_.wvu.PrintArea" localSheetId="14" hidden="1">'Attach 11'!$A$1:$E$29</definedName>
    <definedName name="Z_CB7992C9_ABA5_4C7D_8C49_1E1D8E8875C7_.wvu.PrintArea" localSheetId="16" hidden="1">'Attach 13'!$A$1:$E$27</definedName>
    <definedName name="Z_CB7992C9_ABA5_4C7D_8C49_1E1D8E8875C7_.wvu.PrintArea" localSheetId="17" hidden="1">'Attach 14'!$A$1:$E$29</definedName>
    <definedName name="Z_CB7992C9_ABA5_4C7D_8C49_1E1D8E8875C7_.wvu.PrintArea" localSheetId="18" hidden="1">'Attach 14-IP'!$A$8:$I$220</definedName>
    <definedName name="Z_CB7992C9_ABA5_4C7D_8C49_1E1D8E8875C7_.wvu.PrintArea" localSheetId="19" hidden="1">'Attach 15'!$A$1:$E$93</definedName>
    <definedName name="Z_CB7992C9_ABA5_4C7D_8C49_1E1D8E8875C7_.wvu.PrintArea" localSheetId="20" hidden="1">'Attach 16'!$A$1:$L$90</definedName>
    <definedName name="Z_CB7992C9_ABA5_4C7D_8C49_1E1D8E8875C7_.wvu.PrintArea" localSheetId="21" hidden="1">'Attach 17'!$A$1:$E$33</definedName>
    <definedName name="Z_CB7992C9_ABA5_4C7D_8C49_1E1D8E8875C7_.wvu.PrintArea" localSheetId="22" hidden="1">'Attach 18'!$A$1:$E$24</definedName>
    <definedName name="Z_CB7992C9_ABA5_4C7D_8C49_1E1D8E8875C7_.wvu.PrintArea" localSheetId="24" hidden="1">'Attach 19'!$A$1:$E$31</definedName>
    <definedName name="Z_CB7992C9_ABA5_4C7D_8C49_1E1D8E8875C7_.wvu.PrintArea" localSheetId="3" hidden="1">'Attach 3(JV)'!$A$1:$E$22</definedName>
    <definedName name="Z_CB7992C9_ABA5_4C7D_8C49_1E1D8E8875C7_.wvu.PrintArea" localSheetId="4" hidden="1">'Attach 3(QR)'!$A$1:$E$28</definedName>
    <definedName name="Z_CB7992C9_ABA5_4C7D_8C49_1E1D8E8875C7_.wvu.PrintArea" localSheetId="5" hidden="1">'Attach 4'!$A$1:$G$25</definedName>
    <definedName name="Z_CB7992C9_ABA5_4C7D_8C49_1E1D8E8875C7_.wvu.PrintArea" localSheetId="6" hidden="1">'Attach 4 (A)'!$A$1:$E$27</definedName>
    <definedName name="Z_CB7992C9_ABA5_4C7D_8C49_1E1D8E8875C7_.wvu.PrintArea" localSheetId="7" hidden="1">'Attach 4 (B)'!$A$1:$E$26</definedName>
    <definedName name="Z_CB7992C9_ABA5_4C7D_8C49_1E1D8E8875C7_.wvu.PrintArea" localSheetId="8" hidden="1">'Attach 5'!$A$1:$E$34</definedName>
    <definedName name="Z_CB7992C9_ABA5_4C7D_8C49_1E1D8E8875C7_.wvu.PrintArea" localSheetId="10" hidden="1">'Attach 6'!$A$1:$E$28</definedName>
    <definedName name="Z_CB7992C9_ABA5_4C7D_8C49_1E1D8E8875C7_.wvu.PrintArea" localSheetId="11" hidden="1">'Attach 7'!$A$1:$E$18</definedName>
    <definedName name="Z_CB7992C9_ABA5_4C7D_8C49_1E1D8E8875C7_.wvu.PrintArea" localSheetId="12" hidden="1">'Attach 9'!$A$1:$G$53</definedName>
    <definedName name="Z_CB7992C9_ABA5_4C7D_8C49_1E1D8E8875C7_.wvu.PrintArea" localSheetId="25" hidden="1">'Bid Form 1st Envelope '!$A$1:$F$116</definedName>
    <definedName name="Z_CB7992C9_ABA5_4C7D_8C49_1E1D8E8875C7_.wvu.PrintTitles" localSheetId="12" hidden="1">'Attach 9'!$17:$17</definedName>
    <definedName name="Z_CB7992C9_ABA5_4C7D_8C49_1E1D8E8875C7_.wvu.Rows" localSheetId="19" hidden="1">'Attach 15'!$16:$16</definedName>
    <definedName name="Z_CB7992C9_ABA5_4C7D_8C49_1E1D8E8875C7_.wvu.Rows" localSheetId="21" hidden="1">'Attach 17'!$26:$26,'Attach 17'!$32:$209</definedName>
    <definedName name="Z_CB7992C9_ABA5_4C7D_8C49_1E1D8E8875C7_.wvu.Rows" localSheetId="24" hidden="1">'Attach 19'!$13:$13,'Attach 19'!$20:$28</definedName>
    <definedName name="Z_CB7992C9_ABA5_4C7D_8C49_1E1D8E8875C7_.wvu.Rows" localSheetId="8" hidden="1">'Attach 5'!$4:$4</definedName>
    <definedName name="Z_CD4CA1A8_824A_452F_BDBA_32A47C1B3013_.wvu.Cols" localSheetId="15" hidden="1">'Attach 12'!$I:$J</definedName>
    <definedName name="Z_CD4CA1A8_824A_452F_BDBA_32A47C1B3013_.wvu.Cols" localSheetId="19" hidden="1">'Attach 15'!$H:$H</definedName>
    <definedName name="Z_CD4CA1A8_824A_452F_BDBA_32A47C1B3013_.wvu.Cols" localSheetId="8" hidden="1">'Attach 5'!$H:$H</definedName>
    <definedName name="Z_CD4CA1A8_824A_452F_BDBA_32A47C1B3013_.wvu.Cols" localSheetId="9" hidden="1">'Attach 5A'!$H:$H</definedName>
    <definedName name="Z_CD4CA1A8_824A_452F_BDBA_32A47C1B3013_.wvu.Cols" localSheetId="10" hidden="1">'Attach 6'!$H:$H</definedName>
    <definedName name="Z_CD4CA1A8_824A_452F_BDBA_32A47C1B3013_.wvu.PrintArea" localSheetId="13" hidden="1">'Attach 10'!$A$1:$E$18</definedName>
    <definedName name="Z_CD4CA1A8_824A_452F_BDBA_32A47C1B3013_.wvu.PrintArea" localSheetId="14" hidden="1">'Attach 11'!$A$1:$E$29</definedName>
    <definedName name="Z_CD4CA1A8_824A_452F_BDBA_32A47C1B3013_.wvu.PrintArea" localSheetId="15" hidden="1">'Attach 12'!$B$1:$G$29</definedName>
    <definedName name="Z_CD4CA1A8_824A_452F_BDBA_32A47C1B3013_.wvu.PrintArea" localSheetId="16" hidden="1">'Attach 13'!$A$1:$E$29</definedName>
    <definedName name="Z_CD4CA1A8_824A_452F_BDBA_32A47C1B3013_.wvu.PrintArea" localSheetId="17" hidden="1">'Attach 14'!$A$1:$E$29</definedName>
    <definedName name="Z_CD4CA1A8_824A_452F_BDBA_32A47C1B3013_.wvu.PrintArea" localSheetId="19" hidden="1">'Attach 15'!$A$1:$E$94</definedName>
    <definedName name="Z_CD4CA1A8_824A_452F_BDBA_32A47C1B3013_.wvu.PrintArea" localSheetId="20" hidden="1">'Attach 16'!$A$1:$L$90</definedName>
    <definedName name="Z_CD4CA1A8_824A_452F_BDBA_32A47C1B3013_.wvu.PrintArea" localSheetId="22" hidden="1">'Attach 18'!$A$1:$E$24</definedName>
    <definedName name="Z_CD4CA1A8_824A_452F_BDBA_32A47C1B3013_.wvu.PrintArea" localSheetId="23" hidden="1">'Attach 18 SP'!$A$8:$I$170</definedName>
    <definedName name="Z_CD4CA1A8_824A_452F_BDBA_32A47C1B3013_.wvu.PrintArea" localSheetId="24" hidden="1">'Attach 19'!$A$1:$E$35</definedName>
    <definedName name="Z_CD4CA1A8_824A_452F_BDBA_32A47C1B3013_.wvu.PrintArea" localSheetId="3" hidden="1">'Attach 3(JV)'!$A$1:$E$22</definedName>
    <definedName name="Z_CD4CA1A8_824A_452F_BDBA_32A47C1B3013_.wvu.PrintArea" localSheetId="4" hidden="1">'Attach 3(QR)'!$A$1:$E$28</definedName>
    <definedName name="Z_CD4CA1A8_824A_452F_BDBA_32A47C1B3013_.wvu.PrintArea" localSheetId="5" hidden="1">'Attach 4'!$A$1:$E$25</definedName>
    <definedName name="Z_CD4CA1A8_824A_452F_BDBA_32A47C1B3013_.wvu.PrintArea" localSheetId="6" hidden="1">'Attach 4 (A)'!$A$1:$E$27</definedName>
    <definedName name="Z_CD4CA1A8_824A_452F_BDBA_32A47C1B3013_.wvu.PrintArea" localSheetId="7" hidden="1">'Attach 4 (B)'!$A$1:$E$26</definedName>
    <definedName name="Z_CD4CA1A8_824A_452F_BDBA_32A47C1B3013_.wvu.PrintArea" localSheetId="8" hidden="1">'Attach 5'!$A$1:$E$109</definedName>
    <definedName name="Z_CD4CA1A8_824A_452F_BDBA_32A47C1B3013_.wvu.PrintArea" localSheetId="9" hidden="1">'Attach 5A'!$A$1:$E$73</definedName>
    <definedName name="Z_CD4CA1A8_824A_452F_BDBA_32A47C1B3013_.wvu.PrintArea" localSheetId="10" hidden="1">'Attach 6'!$A$1:$E$51</definedName>
    <definedName name="Z_CD4CA1A8_824A_452F_BDBA_32A47C1B3013_.wvu.PrintArea" localSheetId="11" hidden="1">'Attach 7'!$A$1:$E$18</definedName>
    <definedName name="Z_CD4CA1A8_824A_452F_BDBA_32A47C1B3013_.wvu.PrintArea" localSheetId="12" hidden="1">'Attach 9'!$A$1:$G$60</definedName>
    <definedName name="Z_CD4CA1A8_824A_452F_BDBA_32A47C1B3013_.wvu.PrintTitles" localSheetId="15" hidden="1">'Attach 12'!#REF!</definedName>
    <definedName name="Z_CD4CA1A8_824A_452F_BDBA_32A47C1B3013_.wvu.PrintTitles" localSheetId="12" hidden="1">'Attach 9'!$17:$17</definedName>
    <definedName name="Z_CD4CA1A8_824A_452F_BDBA_32A47C1B3013_.wvu.Rows" localSheetId="19" hidden="1">'Attach 15'!$13:$14,'Attach 15'!$16:$16</definedName>
    <definedName name="Z_CD4CA1A8_824A_452F_BDBA_32A47C1B3013_.wvu.Rows" localSheetId="23" hidden="1">'Attach 18 SP'!$41:$41</definedName>
    <definedName name="Z_CD4CA1A8_824A_452F_BDBA_32A47C1B3013_.wvu.Rows" localSheetId="9" hidden="1">'Attach 5A'!$25:$30</definedName>
    <definedName name="Z_CF17E9CE_6256_454A_8F64_F1E1D655931E_.wvu.Cols" localSheetId="2" hidden="1">'Names of Bidder'!$H:$N</definedName>
    <definedName name="Z_CF17E9CE_6256_454A_8F64_F1E1D655931E_.wvu.FilterData" localSheetId="2" hidden="1">'Names of Bidder'!$B$6:$G$11</definedName>
    <definedName name="Z_CF17E9CE_6256_454A_8F64_F1E1D655931E_.wvu.PrintArea" localSheetId="2" hidden="1">'Names of Bidder'!$B$1:$G$30</definedName>
    <definedName name="Z_D69D2B09_6F35_4678_B712_8272F13318EF_.wvu.Cols" localSheetId="23" hidden="1">'Attach 18 SP'!$J:$P</definedName>
    <definedName name="Z_D69D2B09_6F35_4678_B712_8272F13318EF_.wvu.PrintArea" localSheetId="23" hidden="1">'Attach 18 SP'!$A$8:$I$157</definedName>
    <definedName name="Z_D69D2B09_6F35_4678_B712_8272F13318EF_.wvu.Rows" localSheetId="23" hidden="1">'Attach 18 SP'!#REF!,'Attach 18 SP'!#REF!,'Attach 18 SP'!#REF!,'Attach 18 SP'!#REF!,'Attach 18 SP'!#REF!,'Attach 18 SP'!$149:$153</definedName>
    <definedName name="Z_DC28ED1E_3E35_4094_9C2B_5C0A1C1D459C_.wvu.Cols" localSheetId="19" hidden="1">'Attach 15'!$H:$H</definedName>
    <definedName name="Z_DC28ED1E_3E35_4094_9C2B_5C0A1C1D459C_.wvu.Cols" localSheetId="8" hidden="1">'Attach 5'!$H:$H</definedName>
    <definedName name="Z_DC28ED1E_3E35_4094_9C2B_5C0A1C1D459C_.wvu.Cols" localSheetId="10" hidden="1">'Attach 6'!$H:$H</definedName>
    <definedName name="Z_DC28ED1E_3E35_4094_9C2B_5C0A1C1D459C_.wvu.PrintArea" localSheetId="13" hidden="1">'Attach 10'!$A$1:$E$18</definedName>
    <definedName name="Z_DC28ED1E_3E35_4094_9C2B_5C0A1C1D459C_.wvu.PrintArea" localSheetId="14" hidden="1">'Attach 11'!$A$1:$E$29</definedName>
    <definedName name="Z_DC28ED1E_3E35_4094_9C2B_5C0A1C1D459C_.wvu.PrintArea" localSheetId="16" hidden="1">'Attach 13'!$A$1:$E$29</definedName>
    <definedName name="Z_DC28ED1E_3E35_4094_9C2B_5C0A1C1D459C_.wvu.PrintArea" localSheetId="17" hidden="1">'Attach 14'!$A$1:$E$29</definedName>
    <definedName name="Z_DC28ED1E_3E35_4094_9C2B_5C0A1C1D459C_.wvu.PrintArea" localSheetId="18" hidden="1">'Attach 14-IP'!$A$8:$I$220</definedName>
    <definedName name="Z_DC28ED1E_3E35_4094_9C2B_5C0A1C1D459C_.wvu.PrintArea" localSheetId="19" hidden="1">'Attach 15'!$A$1:$E$93</definedName>
    <definedName name="Z_DC28ED1E_3E35_4094_9C2B_5C0A1C1D459C_.wvu.PrintArea" localSheetId="20" hidden="1">'Attach 16'!$A$1:$L$90</definedName>
    <definedName name="Z_DC28ED1E_3E35_4094_9C2B_5C0A1C1D459C_.wvu.PrintArea" localSheetId="21" hidden="1">'Attach 17'!$A$1:$E$33</definedName>
    <definedName name="Z_DC28ED1E_3E35_4094_9C2B_5C0A1C1D459C_.wvu.PrintArea" localSheetId="22" hidden="1">'Attach 18'!$A$1:$E$24</definedName>
    <definedName name="Z_DC28ED1E_3E35_4094_9C2B_5C0A1C1D459C_.wvu.PrintArea" localSheetId="24" hidden="1">'Attach 19'!$A$1:$E$31</definedName>
    <definedName name="Z_DC28ED1E_3E35_4094_9C2B_5C0A1C1D459C_.wvu.PrintArea" localSheetId="3" hidden="1">'Attach 3(JV)'!$A$1:$E$22</definedName>
    <definedName name="Z_DC28ED1E_3E35_4094_9C2B_5C0A1C1D459C_.wvu.PrintArea" localSheetId="4" hidden="1">'Attach 3(QR)'!$A$1:$E$28</definedName>
    <definedName name="Z_DC28ED1E_3E35_4094_9C2B_5C0A1C1D459C_.wvu.PrintArea" localSheetId="5" hidden="1">'Attach 4'!$A$1:$E$25</definedName>
    <definedName name="Z_DC28ED1E_3E35_4094_9C2B_5C0A1C1D459C_.wvu.PrintArea" localSheetId="6" hidden="1">'Attach 4 (A)'!$A$1:$E$27</definedName>
    <definedName name="Z_DC28ED1E_3E35_4094_9C2B_5C0A1C1D459C_.wvu.PrintArea" localSheetId="7" hidden="1">'Attach 4 (B)'!$A$1:$E$26</definedName>
    <definedName name="Z_DC28ED1E_3E35_4094_9C2B_5C0A1C1D459C_.wvu.PrintArea" localSheetId="8" hidden="1">'Attach 5'!$A$1:$E$34</definedName>
    <definedName name="Z_DC28ED1E_3E35_4094_9C2B_5C0A1C1D459C_.wvu.PrintArea" localSheetId="10" hidden="1">'Attach 6'!$A$1:$E$28</definedName>
    <definedName name="Z_DC28ED1E_3E35_4094_9C2B_5C0A1C1D459C_.wvu.PrintArea" localSheetId="11" hidden="1">'Attach 7'!$A$1:$E$18</definedName>
    <definedName name="Z_DC28ED1E_3E35_4094_9C2B_5C0A1C1D459C_.wvu.PrintArea" localSheetId="12" hidden="1">'Attach 9'!$A$1:$G$60</definedName>
    <definedName name="Z_DC28ED1E_3E35_4094_9C2B_5C0A1C1D459C_.wvu.PrintArea" localSheetId="25" hidden="1">'Bid Form 1st Envelope '!$A$1:$F$116</definedName>
    <definedName name="Z_DC28ED1E_3E35_4094_9C2B_5C0A1C1D459C_.wvu.PrintTitles" localSheetId="12" hidden="1">'Attach 9'!$17:$17</definedName>
    <definedName name="Z_DC28ED1E_3E35_4094_9C2B_5C0A1C1D459C_.wvu.Rows" localSheetId="19" hidden="1">'Attach 15'!$16:$16</definedName>
    <definedName name="Z_DC28ED1E_3E35_4094_9C2B_5C0A1C1D459C_.wvu.Rows" localSheetId="21" hidden="1">'Attach 17'!$26:$26,'Attach 17'!$32:$209</definedName>
    <definedName name="Z_DC28ED1E_3E35_4094_9C2B_5C0A1C1D459C_.wvu.Rows" localSheetId="24" hidden="1">'Attach 19'!$13:$13,'Attach 19'!$20:$28</definedName>
    <definedName name="Z_DC28ED1E_3E35_4094_9C2B_5C0A1C1D459C_.wvu.Rows" localSheetId="8" hidden="1">'Attach 5'!$4:$4</definedName>
    <definedName name="Z_E0F296A4_A978_4686_BFBB_37CA7822B74C_.wvu.PrintArea" localSheetId="21" hidden="1">'Attach 17'!$A$1:$E$33</definedName>
    <definedName name="Z_E0F296A4_A978_4686_BFBB_37CA7822B74C_.wvu.Rows" localSheetId="21" hidden="1">'Attach 17'!$26:$26,'Attach 17'!$32:$209</definedName>
    <definedName name="Z_E51D3662_FFCE_4FD6_A590_7DDC9E38C41F_.wvu.Cols" localSheetId="19" hidden="1">'Attach 15'!$H:$H</definedName>
    <definedName name="Z_E51D3662_FFCE_4FD6_A590_7DDC9E38C41F_.wvu.Cols" localSheetId="8" hidden="1">'Attach 5'!$H:$H</definedName>
    <definedName name="Z_E51D3662_FFCE_4FD6_A590_7DDC9E38C41F_.wvu.Cols" localSheetId="10" hidden="1">'Attach 6'!$H:$H</definedName>
    <definedName name="Z_E51D3662_FFCE_4FD6_A590_7DDC9E38C41F_.wvu.Cols" localSheetId="12" hidden="1">'Attach 9'!#REF!</definedName>
    <definedName name="Z_E51D3662_FFCE_4FD6_A590_7DDC9E38C41F_.wvu.PrintArea" localSheetId="13" hidden="1">'Attach 10'!$A$1:$E$18</definedName>
    <definedName name="Z_E51D3662_FFCE_4FD6_A590_7DDC9E38C41F_.wvu.PrintArea" localSheetId="14" hidden="1">'Attach 11'!$A$1:$E$29</definedName>
    <definedName name="Z_E51D3662_FFCE_4FD6_A590_7DDC9E38C41F_.wvu.PrintArea" localSheetId="16" hidden="1">'Attach 13'!$A$1:$E$27</definedName>
    <definedName name="Z_E51D3662_FFCE_4FD6_A590_7DDC9E38C41F_.wvu.PrintArea" localSheetId="17" hidden="1">'Attach 14'!$A$1:$E$29</definedName>
    <definedName name="Z_E51D3662_FFCE_4FD6_A590_7DDC9E38C41F_.wvu.PrintArea" localSheetId="18" hidden="1">'Attach 14-IP'!$A$8:$I$220</definedName>
    <definedName name="Z_E51D3662_FFCE_4FD6_A590_7DDC9E38C41F_.wvu.PrintArea" localSheetId="19" hidden="1">'Attach 15'!$A$1:$E$93</definedName>
    <definedName name="Z_E51D3662_FFCE_4FD6_A590_7DDC9E38C41F_.wvu.PrintArea" localSheetId="20" hidden="1">'Attach 16'!$A$1:$L$90</definedName>
    <definedName name="Z_E51D3662_FFCE_4FD6_A590_7DDC9E38C41F_.wvu.PrintArea" localSheetId="21" hidden="1">'Attach 17'!$A$1:$E$33</definedName>
    <definedName name="Z_E51D3662_FFCE_4FD6_A590_7DDC9E38C41F_.wvu.PrintArea" localSheetId="22" hidden="1">'Attach 18'!$A$1:$E$24</definedName>
    <definedName name="Z_E51D3662_FFCE_4FD6_A590_7DDC9E38C41F_.wvu.PrintArea" localSheetId="24" hidden="1">'Attach 19'!$A$1:$E$31</definedName>
    <definedName name="Z_E51D3662_FFCE_4FD6_A590_7DDC9E38C41F_.wvu.PrintArea" localSheetId="3" hidden="1">'Attach 3(JV)'!$A$1:$E$22</definedName>
    <definedName name="Z_E51D3662_FFCE_4FD6_A590_7DDC9E38C41F_.wvu.PrintArea" localSheetId="4" hidden="1">'Attach 3(QR)'!$A$1:$E$28</definedName>
    <definedName name="Z_E51D3662_FFCE_4FD6_A590_7DDC9E38C41F_.wvu.PrintArea" localSheetId="5" hidden="1">'Attach 4'!$A$1:$G$25</definedName>
    <definedName name="Z_E51D3662_FFCE_4FD6_A590_7DDC9E38C41F_.wvu.PrintArea" localSheetId="6" hidden="1">'Attach 4 (A)'!$A$1:$E$27</definedName>
    <definedName name="Z_E51D3662_FFCE_4FD6_A590_7DDC9E38C41F_.wvu.PrintArea" localSheetId="7" hidden="1">'Attach 4 (B)'!$A$1:$E$26</definedName>
    <definedName name="Z_E51D3662_FFCE_4FD6_A590_7DDC9E38C41F_.wvu.PrintArea" localSheetId="8" hidden="1">'Attach 5'!$A$1:$E$34</definedName>
    <definedName name="Z_E51D3662_FFCE_4FD6_A590_7DDC9E38C41F_.wvu.PrintArea" localSheetId="10" hidden="1">'Attach 6'!$A$1:$E$28</definedName>
    <definedName name="Z_E51D3662_FFCE_4FD6_A590_7DDC9E38C41F_.wvu.PrintArea" localSheetId="11" hidden="1">'Attach 7'!$A$1:$E$18</definedName>
    <definedName name="Z_E51D3662_FFCE_4FD6_A590_7DDC9E38C41F_.wvu.PrintArea" localSheetId="12" hidden="1">'Attach 9'!$A$1:$G$53</definedName>
    <definedName name="Z_E51D3662_FFCE_4FD6_A590_7DDC9E38C41F_.wvu.PrintArea" localSheetId="25" hidden="1">'Bid Form 1st Envelope '!$A$1:$F$116</definedName>
    <definedName name="Z_E51D3662_FFCE_4FD6_A590_7DDC9E38C41F_.wvu.PrintTitles" localSheetId="12" hidden="1">'Attach 9'!$17:$17</definedName>
    <definedName name="Z_E51D3662_FFCE_4FD6_A590_7DDC9E38C41F_.wvu.Rows" localSheetId="19" hidden="1">'Attach 15'!$16:$16</definedName>
    <definedName name="Z_E51D3662_FFCE_4FD6_A590_7DDC9E38C41F_.wvu.Rows" localSheetId="21" hidden="1">'Attach 17'!$26:$26,'Attach 17'!$32:$209</definedName>
    <definedName name="Z_E51D3662_FFCE_4FD6_A590_7DDC9E38C41F_.wvu.Rows" localSheetId="24" hidden="1">'Attach 19'!$13:$13,'Attach 19'!$20:$28</definedName>
    <definedName name="Z_E51D3662_FFCE_4FD6_A590_7DDC9E38C41F_.wvu.Rows" localSheetId="8" hidden="1">'Attach 5'!$4:$4</definedName>
    <definedName name="Z_E8F77A2D_E40A_4668_A8F2_3CE31C4AC520_.wvu.Cols" localSheetId="15" hidden="1">'Attach 12'!$G:$G,'Attach 12'!$I:$I</definedName>
    <definedName name="Z_E8F77A2D_E40A_4668_A8F2_3CE31C4AC520_.wvu.PrintArea" localSheetId="15" hidden="1">'Attach 12'!$A$1:$F$29</definedName>
    <definedName name="Z_E8F77A2D_E40A_4668_A8F2_3CE31C4AC520_.wvu.Rows" localSheetId="15" hidden="1">'Attach 12'!#REF!,'Attach 12'!#REF!,'Attach 12'!#REF!,'Attach 12'!#REF!,'Attach 12'!#REF!,'Attach 12'!#REF!,'Attach 12'!#REF!,'Attach 12'!#REF!,'Attach 12'!#REF!,'Attach 12'!#REF!,'Attach 12'!$114:$201</definedName>
    <definedName name="Z_EBAEADC8_DFAF_4DD1_92A4_0349F1C8EBDD_.wvu.Cols" localSheetId="15" hidden="1">'Attach 12'!$H:$I</definedName>
    <definedName name="Z_EBAEADC8_DFAF_4DD1_92A4_0349F1C8EBDD_.wvu.PrintArea" localSheetId="15" hidden="1">'Attach 12'!$A$1:$G$29</definedName>
    <definedName name="Z_EBAEADC8_DFAF_4DD1_92A4_0349F1C8EBDD_.wvu.Rows" localSheetId="15" hidden="1">'Attach 12'!$4:$4,'Attach 12'!#REF!,'Attach 12'!$114:$201</definedName>
    <definedName name="Z_ECEBABD0_566A_41C4_AA9A_38EA30EFEDA8_.wvu.PrintArea" localSheetId="13" hidden="1">'Attach 10'!$A$1:$E$18</definedName>
    <definedName name="Z_ECEBABD0_566A_41C4_AA9A_38EA30EFEDA8_.wvu.PrintArea" localSheetId="14" hidden="1">'Attach 11'!$A$1:$E$29</definedName>
    <definedName name="Z_ECEBABD0_566A_41C4_AA9A_38EA30EFEDA8_.wvu.PrintArea" localSheetId="15" hidden="1">'Attach 12'!$B$1:$G$29</definedName>
    <definedName name="Z_ECEBABD0_566A_41C4_AA9A_38EA30EFEDA8_.wvu.PrintArea" localSheetId="16" hidden="1">'Attach 13'!$A$1:$E$29</definedName>
    <definedName name="Z_ECEBABD0_566A_41C4_AA9A_38EA30EFEDA8_.wvu.PrintArea" localSheetId="17" hidden="1">'Attach 14'!$A$1:$E$29</definedName>
    <definedName name="Z_ECEBABD0_566A_41C4_AA9A_38EA30EFEDA8_.wvu.PrintArea" localSheetId="19" hidden="1">'Attach 15'!$A$1:$E$94</definedName>
    <definedName name="Z_ECEBABD0_566A_41C4_AA9A_38EA30EFEDA8_.wvu.PrintArea" localSheetId="20" hidden="1">'Attach 16'!$A$1:$L$90</definedName>
    <definedName name="Z_ECEBABD0_566A_41C4_AA9A_38EA30EFEDA8_.wvu.PrintArea" localSheetId="22" hidden="1">'Attach 18'!$A$1:$E$24</definedName>
    <definedName name="Z_ECEBABD0_566A_41C4_AA9A_38EA30EFEDA8_.wvu.PrintArea" localSheetId="24" hidden="1">'Attach 19'!$A$1:$E$35</definedName>
    <definedName name="Z_ECEBABD0_566A_41C4_AA9A_38EA30EFEDA8_.wvu.PrintArea" localSheetId="3" hidden="1">'Attach 3(JV)'!$A$1:$E$22</definedName>
    <definedName name="Z_ECEBABD0_566A_41C4_AA9A_38EA30EFEDA8_.wvu.PrintArea" localSheetId="4" hidden="1">'Attach 3(QR)'!$A$1:$E$28</definedName>
    <definedName name="Z_ECEBABD0_566A_41C4_AA9A_38EA30EFEDA8_.wvu.PrintArea" localSheetId="5" hidden="1">'Attach 4'!$A$1:$E$25</definedName>
    <definedName name="Z_ECEBABD0_566A_41C4_AA9A_38EA30EFEDA8_.wvu.PrintArea" localSheetId="6" hidden="1">'Attach 4 (A)'!$A$1:$E$27</definedName>
    <definedName name="Z_ECEBABD0_566A_41C4_AA9A_38EA30EFEDA8_.wvu.PrintArea" localSheetId="7" hidden="1">'Attach 4 (B)'!$A$1:$E$26</definedName>
    <definedName name="Z_ECEBABD0_566A_41C4_AA9A_38EA30EFEDA8_.wvu.PrintArea" localSheetId="8" hidden="1">'Attach 5'!$A$1:$E$110</definedName>
    <definedName name="Z_ECEBABD0_566A_41C4_AA9A_38EA30EFEDA8_.wvu.PrintArea" localSheetId="9" hidden="1">'Attach 5A'!$A$1:$E$74</definedName>
    <definedName name="Z_ECEBABD0_566A_41C4_AA9A_38EA30EFEDA8_.wvu.PrintArea" localSheetId="10" hidden="1">'Attach 6'!$A$1:$E$52</definedName>
    <definedName name="Z_ECEBABD0_566A_41C4_AA9A_38EA30EFEDA8_.wvu.PrintArea" localSheetId="11" hidden="1">'Attach 7'!$A$1:$E$18</definedName>
    <definedName name="Z_ECEBABD0_566A_41C4_AA9A_38EA30EFEDA8_.wvu.PrintArea" localSheetId="12" hidden="1">'Attach 9'!$A$1:$G$60</definedName>
    <definedName name="Z_ECEBABD0_566A_41C4_AA9A_38EA30EFEDA8_.wvu.PrintArea" localSheetId="25" hidden="1">'Bid Form 1st Envelope '!$A$1:$F$116</definedName>
    <definedName name="Z_ECEBABD0_566A_41C4_AA9A_38EA30EFEDA8_.wvu.PrintTitles" localSheetId="15" hidden="1">'Attach 12'!#REF!</definedName>
    <definedName name="Z_ECEBABD0_566A_41C4_AA9A_38EA30EFEDA8_.wvu.PrintTitles" localSheetId="12" hidden="1">'Attach 9'!$17:$17</definedName>
    <definedName name="Z_F34FCE55_6D7A_4595_AE80_79F81F8010EA_.wvu.Cols" localSheetId="15" hidden="1">'Attach 12'!$G:$I</definedName>
    <definedName name="Z_F34FCE55_6D7A_4595_AE80_79F81F8010EA_.wvu.PrintArea" localSheetId="15" hidden="1">'Attach 12'!$A$1:$F$117</definedName>
    <definedName name="Z_F34FCE55_6D7A_4595_AE80_79F81F8010EA_.wvu.Rows" localSheetId="15" hidden="1">'Attach 12'!#REF!,'Attach 12'!#REF!</definedName>
    <definedName name="Z_F9FE2C60_2849_4C32_B532_2B1A89FFA9CD_.wvu.Cols" localSheetId="19" hidden="1">'Attach 15'!$H:$H</definedName>
    <definedName name="Z_F9FE2C60_2849_4C32_B532_2B1A89FFA9CD_.wvu.Cols" localSheetId="8" hidden="1">'Attach 5'!$H:$H</definedName>
    <definedName name="Z_F9FE2C60_2849_4C32_B532_2B1A89FFA9CD_.wvu.Cols" localSheetId="10" hidden="1">'Attach 6'!$H:$H</definedName>
    <definedName name="Z_F9FE2C60_2849_4C32_B532_2B1A89FFA9CD_.wvu.PrintArea" localSheetId="13" hidden="1">'Attach 10'!$A$1:$E$18</definedName>
    <definedName name="Z_F9FE2C60_2849_4C32_B532_2B1A89FFA9CD_.wvu.PrintArea" localSheetId="14" hidden="1">'Attach 11'!$A$1:$E$29</definedName>
    <definedName name="Z_F9FE2C60_2849_4C32_B532_2B1A89FFA9CD_.wvu.PrintArea" localSheetId="16" hidden="1">'Attach 13'!$A$1:$E$29</definedName>
    <definedName name="Z_F9FE2C60_2849_4C32_B532_2B1A89FFA9CD_.wvu.PrintArea" localSheetId="17" hidden="1">'Attach 14'!$A$1:$E$29</definedName>
    <definedName name="Z_F9FE2C60_2849_4C32_B532_2B1A89FFA9CD_.wvu.PrintArea" localSheetId="18" hidden="1">'Attach 14-IP'!$A$8:$I$220</definedName>
    <definedName name="Z_F9FE2C60_2849_4C32_B532_2B1A89FFA9CD_.wvu.PrintArea" localSheetId="19" hidden="1">'Attach 15'!$A$1:$E$93</definedName>
    <definedName name="Z_F9FE2C60_2849_4C32_B532_2B1A89FFA9CD_.wvu.PrintArea" localSheetId="20" hidden="1">'Attach 16'!$A$1:$L$90</definedName>
    <definedName name="Z_F9FE2C60_2849_4C32_B532_2B1A89FFA9CD_.wvu.PrintArea" localSheetId="21" hidden="1">'Attach 17'!$A$1:$E$33</definedName>
    <definedName name="Z_F9FE2C60_2849_4C32_B532_2B1A89FFA9CD_.wvu.PrintArea" localSheetId="22" hidden="1">'Attach 18'!$A$1:$E$24</definedName>
    <definedName name="Z_F9FE2C60_2849_4C32_B532_2B1A89FFA9CD_.wvu.PrintArea" localSheetId="24" hidden="1">'Attach 19'!$A$1:$E$31</definedName>
    <definedName name="Z_F9FE2C60_2849_4C32_B532_2B1A89FFA9CD_.wvu.PrintArea" localSheetId="3" hidden="1">'Attach 3(JV)'!$A$1:$E$22</definedName>
    <definedName name="Z_F9FE2C60_2849_4C32_B532_2B1A89FFA9CD_.wvu.PrintArea" localSheetId="4" hidden="1">'Attach 3(QR)'!$A$1:$E$28</definedName>
    <definedName name="Z_F9FE2C60_2849_4C32_B532_2B1A89FFA9CD_.wvu.PrintArea" localSheetId="5" hidden="1">'Attach 4'!$A$1:$E$25</definedName>
    <definedName name="Z_F9FE2C60_2849_4C32_B532_2B1A89FFA9CD_.wvu.PrintArea" localSheetId="6" hidden="1">'Attach 4 (A)'!$A$1:$E$27</definedName>
    <definedName name="Z_F9FE2C60_2849_4C32_B532_2B1A89FFA9CD_.wvu.PrintArea" localSheetId="7" hidden="1">'Attach 4 (B)'!$A$1:$E$26</definedName>
    <definedName name="Z_F9FE2C60_2849_4C32_B532_2B1A89FFA9CD_.wvu.PrintArea" localSheetId="8" hidden="1">'Attach 5'!$A$1:$E$34</definedName>
    <definedName name="Z_F9FE2C60_2849_4C32_B532_2B1A89FFA9CD_.wvu.PrintArea" localSheetId="10" hidden="1">'Attach 6'!$A$1:$E$28</definedName>
    <definedName name="Z_F9FE2C60_2849_4C32_B532_2B1A89FFA9CD_.wvu.PrintArea" localSheetId="11" hidden="1">'Attach 7'!$A$1:$E$18</definedName>
    <definedName name="Z_F9FE2C60_2849_4C32_B532_2B1A89FFA9CD_.wvu.PrintArea" localSheetId="12" hidden="1">'Attach 9'!$A$1:$G$54</definedName>
    <definedName name="Z_F9FE2C60_2849_4C32_B532_2B1A89FFA9CD_.wvu.PrintArea" localSheetId="25" hidden="1">'Bid Form 1st Envelope '!$A$1:$F$116</definedName>
    <definedName name="Z_F9FE2C60_2849_4C32_B532_2B1A89FFA9CD_.wvu.PrintTitles" localSheetId="12" hidden="1">'Attach 9'!$17:$17</definedName>
    <definedName name="Z_F9FE2C60_2849_4C32_B532_2B1A89FFA9CD_.wvu.Rows" localSheetId="19" hidden="1">'Attach 15'!$16:$16</definedName>
    <definedName name="Z_F9FE2C60_2849_4C32_B532_2B1A89FFA9CD_.wvu.Rows" localSheetId="21" hidden="1">'Attach 17'!$26:$26,'Attach 17'!$32:$209</definedName>
    <definedName name="Z_F9FE2C60_2849_4C32_B532_2B1A89FFA9CD_.wvu.Rows" localSheetId="24" hidden="1">'Attach 19'!$13:$13,'Attach 19'!$20:$28</definedName>
    <definedName name="Z_F9FE2C60_2849_4C32_B532_2B1A89FFA9CD_.wvu.Rows" localSheetId="8" hidden="1">'Attach 5'!$4:$4</definedName>
    <definedName name="Z_FB41F969_87BE_4AD1_A99C_A5F9EA1C8FCB_.wvu.Cols" localSheetId="15" hidden="1">'Attach 12'!$G:$I</definedName>
    <definedName name="Z_FB41F969_87BE_4AD1_A99C_A5F9EA1C8FCB_.wvu.Cols" localSheetId="19" hidden="1">'Attach 15'!$H:$H,'Attach 15'!$J:$J</definedName>
    <definedName name="Z_FB41F969_87BE_4AD1_A99C_A5F9EA1C8FCB_.wvu.Cols" localSheetId="23" hidden="1">'Attach 18 SP'!$J:$AO</definedName>
    <definedName name="Z_FB41F969_87BE_4AD1_A99C_A5F9EA1C8FCB_.wvu.Cols" localSheetId="3" hidden="1">'Attach 3(JV)'!$G:$H</definedName>
    <definedName name="Z_FB41F969_87BE_4AD1_A99C_A5F9EA1C8FCB_.wvu.Cols" localSheetId="5" hidden="1">'Attach 4'!$H:$O</definedName>
    <definedName name="Z_FB41F969_87BE_4AD1_A99C_A5F9EA1C8FCB_.wvu.Cols" localSheetId="8" hidden="1">'Attach 5'!$H:$H</definedName>
    <definedName name="Z_FB41F969_87BE_4AD1_A99C_A5F9EA1C8FCB_.wvu.Cols" localSheetId="9" hidden="1">'Attach 5A'!$G:$H</definedName>
    <definedName name="Z_FB41F969_87BE_4AD1_A99C_A5F9EA1C8FCB_.wvu.Cols" localSheetId="10" hidden="1">'Attach 6'!$H:$H</definedName>
    <definedName name="Z_FB41F969_87BE_4AD1_A99C_A5F9EA1C8FCB_.wvu.Cols" localSheetId="25" hidden="1">'Bid Form 1st Envelope '!$L:$L,'Bid Form 1st Envelope '!$AA:$AI</definedName>
    <definedName name="Z_FB41F969_87BE_4AD1_A99C_A5F9EA1C8FCB_.wvu.Cols" localSheetId="2" hidden="1">'Names of Bidder'!$I:$AB</definedName>
    <definedName name="Z_FB41F969_87BE_4AD1_A99C_A5F9EA1C8FCB_.wvu.FilterData" localSheetId="2" hidden="1">'Names of Bidder'!$B$6:$G$11</definedName>
    <definedName name="Z_FB41F969_87BE_4AD1_A99C_A5F9EA1C8FCB_.wvu.PrintArea" localSheetId="13" hidden="1">'Attach 10'!$A$1:$F$18</definedName>
    <definedName name="Z_FB41F969_87BE_4AD1_A99C_A5F9EA1C8FCB_.wvu.PrintArea" localSheetId="14" hidden="1">'Attach 11'!$A$1:$E$29</definedName>
    <definedName name="Z_FB41F969_87BE_4AD1_A99C_A5F9EA1C8FCB_.wvu.PrintArea" localSheetId="15" hidden="1">'Attach 12'!$A$1:$F$117</definedName>
    <definedName name="Z_FB41F969_87BE_4AD1_A99C_A5F9EA1C8FCB_.wvu.PrintArea" localSheetId="16" hidden="1">'Attach 13'!$A$1:$E$27</definedName>
    <definedName name="Z_FB41F969_87BE_4AD1_A99C_A5F9EA1C8FCB_.wvu.PrintArea" localSheetId="17" hidden="1">'Attach 14'!$A$1:$E$29</definedName>
    <definedName name="Z_FB41F969_87BE_4AD1_A99C_A5F9EA1C8FCB_.wvu.PrintArea" localSheetId="18" hidden="1">'Attach 14-IP'!$A$8:$I$220</definedName>
    <definedName name="Z_FB41F969_87BE_4AD1_A99C_A5F9EA1C8FCB_.wvu.PrintArea" localSheetId="19" hidden="1">'Attach 15'!$A$1:$E$93</definedName>
    <definedName name="Z_FB41F969_87BE_4AD1_A99C_A5F9EA1C8FCB_.wvu.PrintArea" localSheetId="20" hidden="1">'Attach 16'!$A$1:$L$90</definedName>
    <definedName name="Z_FB41F969_87BE_4AD1_A99C_A5F9EA1C8FCB_.wvu.PrintArea" localSheetId="21" hidden="1">'Attach 17'!$A$1:$E$33</definedName>
    <definedName name="Z_FB41F969_87BE_4AD1_A99C_A5F9EA1C8FCB_.wvu.PrintArea" localSheetId="22" hidden="1">'Attach 18'!$A$1:$E$24</definedName>
    <definedName name="Z_FB41F969_87BE_4AD1_A99C_A5F9EA1C8FCB_.wvu.PrintArea" localSheetId="23" hidden="1">'Attach 18 SP'!$A$7:$I$157</definedName>
    <definedName name="Z_FB41F969_87BE_4AD1_A99C_A5F9EA1C8FCB_.wvu.PrintArea" localSheetId="24" hidden="1">'Attach 19'!$A$1:$E$31</definedName>
    <definedName name="Z_FB41F969_87BE_4AD1_A99C_A5F9EA1C8FCB_.wvu.PrintArea" localSheetId="3" hidden="1">'Attach 3(JV)'!$A$1:$E$22</definedName>
    <definedName name="Z_FB41F969_87BE_4AD1_A99C_A5F9EA1C8FCB_.wvu.PrintArea" localSheetId="4" hidden="1">'Attach 3(QR)'!$A$1:$E$28</definedName>
    <definedName name="Z_FB41F969_87BE_4AD1_A99C_A5F9EA1C8FCB_.wvu.PrintArea" localSheetId="5" hidden="1">'Attach 4'!$A$1:$G$25</definedName>
    <definedName name="Z_FB41F969_87BE_4AD1_A99C_A5F9EA1C8FCB_.wvu.PrintArea" localSheetId="6" hidden="1">'Attach 4 (A)'!$A$1:$E$27</definedName>
    <definedName name="Z_FB41F969_87BE_4AD1_A99C_A5F9EA1C8FCB_.wvu.PrintArea" localSheetId="7" hidden="1">'Attach 4 (B)'!$A$1:$E$26</definedName>
    <definedName name="Z_FB41F969_87BE_4AD1_A99C_A5F9EA1C8FCB_.wvu.PrintArea" localSheetId="8" hidden="1">'Attach 5'!$A$1:$E$110</definedName>
    <definedName name="Z_FB41F969_87BE_4AD1_A99C_A5F9EA1C8FCB_.wvu.PrintArea" localSheetId="9" hidden="1">'Attach 5A'!$A$1:$E$73</definedName>
    <definedName name="Z_FB41F969_87BE_4AD1_A99C_A5F9EA1C8FCB_.wvu.PrintArea" localSheetId="10" hidden="1">'Attach 6'!$A$1:$E$28</definedName>
    <definedName name="Z_FB41F969_87BE_4AD1_A99C_A5F9EA1C8FCB_.wvu.PrintArea" localSheetId="11" hidden="1">'Attach 7'!$A$1:$E$18</definedName>
    <definedName name="Z_FB41F969_87BE_4AD1_A99C_A5F9EA1C8FCB_.wvu.PrintArea" localSheetId="12" hidden="1">'Attach 9'!$A$1:$G$53</definedName>
    <definedName name="Z_FB41F969_87BE_4AD1_A99C_A5F9EA1C8FCB_.wvu.PrintArea" localSheetId="25" hidden="1">'Bid Form 1st Envelope '!$A$1:$F$116</definedName>
    <definedName name="Z_FB41F969_87BE_4AD1_A99C_A5F9EA1C8FCB_.wvu.PrintArea" localSheetId="1" hidden="1">Cover!$A$1:$F$20</definedName>
    <definedName name="Z_FB41F969_87BE_4AD1_A99C_A5F9EA1C8FCB_.wvu.PrintArea" localSheetId="2" hidden="1">'Names of Bidder'!$B$1:$G$29</definedName>
    <definedName name="Z_FB41F969_87BE_4AD1_A99C_A5F9EA1C8FCB_.wvu.PrintTitles" localSheetId="12" hidden="1">'Attach 9'!$17:$17</definedName>
    <definedName name="Z_FB41F969_87BE_4AD1_A99C_A5F9EA1C8FCB_.wvu.Rows" localSheetId="15" hidden="1">'Attach 12'!#REF!,'Attach 12'!#REF!</definedName>
    <definedName name="Z_FB41F969_87BE_4AD1_A99C_A5F9EA1C8FCB_.wvu.Rows" localSheetId="19" hidden="1">'Attach 15'!$16:$16</definedName>
    <definedName name="Z_FB41F969_87BE_4AD1_A99C_A5F9EA1C8FCB_.wvu.Rows" localSheetId="21" hidden="1">'Attach 17'!$26:$26,'Attach 17'!$32:$209</definedName>
    <definedName name="Z_FB41F969_87BE_4AD1_A99C_A5F9EA1C8FCB_.wvu.Rows" localSheetId="23" hidden="1">'Attach 18 SP'!$149:$153</definedName>
    <definedName name="Z_FB41F969_87BE_4AD1_A99C_A5F9EA1C8FCB_.wvu.Rows" localSheetId="24" hidden="1">'Attach 19'!$13:$13,'Attach 19'!$20:$28</definedName>
    <definedName name="Z_FB41F969_87BE_4AD1_A99C_A5F9EA1C8FCB_.wvu.Rows" localSheetId="8" hidden="1">'Attach 5'!$4:$4</definedName>
    <definedName name="Z_FB41F969_87BE_4AD1_A99C_A5F9EA1C8FCB_.wvu.Rows" localSheetId="9" hidden="1">'Attach 5A'!$25:$30</definedName>
    <definedName name="Z_FB41F969_87BE_4AD1_A99C_A5F9EA1C8FCB_.wvu.Rows" localSheetId="12" hidden="1">'Attach 9'!$46:$47</definedName>
    <definedName name="Z_FB41F969_87BE_4AD1_A99C_A5F9EA1C8FCB_.wvu.Rows" localSheetId="25" hidden="1">'Bid Form 1st Envelope '!$26:$27,'Bid Form 1st Envelope '!$99:$99,'Bid Form 1st Envelope '!$102:$103</definedName>
    <definedName name="Z_FE4EC9C4_31B9_4D40_8323_5B16C3BC840F_.wvu.Cols" localSheetId="19" hidden="1">'Attach 15'!$H:$H</definedName>
    <definedName name="Z_FE4EC9C4_31B9_4D40_8323_5B16C3BC840F_.wvu.Cols" localSheetId="8" hidden="1">'Attach 5'!$H:$H</definedName>
    <definedName name="Z_FE4EC9C4_31B9_4D40_8323_5B16C3BC840F_.wvu.Cols" localSheetId="10" hidden="1">'Attach 6'!$H:$H</definedName>
    <definedName name="Z_FE4EC9C4_31B9_4D40_8323_5B16C3BC840F_.wvu.PrintArea" localSheetId="13" hidden="1">'Attach 10'!$A$1:$E$18</definedName>
    <definedName name="Z_FE4EC9C4_31B9_4D40_8323_5B16C3BC840F_.wvu.PrintArea" localSheetId="14" hidden="1">'Attach 11'!$A$1:$E$29</definedName>
    <definedName name="Z_FE4EC9C4_31B9_4D40_8323_5B16C3BC840F_.wvu.PrintArea" localSheetId="16" hidden="1">'Attach 13'!$A$1:$E$29</definedName>
    <definedName name="Z_FE4EC9C4_31B9_4D40_8323_5B16C3BC840F_.wvu.PrintArea" localSheetId="17" hidden="1">'Attach 14'!$A$1:$E$29</definedName>
    <definedName name="Z_FE4EC9C4_31B9_4D40_8323_5B16C3BC840F_.wvu.PrintArea" localSheetId="18" hidden="1">'Attach 14-IP'!$A$8:$I$220</definedName>
    <definedName name="Z_FE4EC9C4_31B9_4D40_8323_5B16C3BC840F_.wvu.PrintArea" localSheetId="19" hidden="1">'Attach 15'!$A$1:$E$93</definedName>
    <definedName name="Z_FE4EC9C4_31B9_4D40_8323_5B16C3BC840F_.wvu.PrintArea" localSheetId="20" hidden="1">'Attach 16'!$A$1:$L$90</definedName>
    <definedName name="Z_FE4EC9C4_31B9_4D40_8323_5B16C3BC840F_.wvu.PrintArea" localSheetId="21" hidden="1">'Attach 17'!$A$1:$E$33</definedName>
    <definedName name="Z_FE4EC9C4_31B9_4D40_8323_5B16C3BC840F_.wvu.PrintArea" localSheetId="22" hidden="1">'Attach 18'!$A$1:$E$24</definedName>
    <definedName name="Z_FE4EC9C4_31B9_4D40_8323_5B16C3BC840F_.wvu.PrintArea" localSheetId="24" hidden="1">'Attach 19'!$A$1:$E$31</definedName>
    <definedName name="Z_FE4EC9C4_31B9_4D40_8323_5B16C3BC840F_.wvu.PrintArea" localSheetId="3" hidden="1">'Attach 3(JV)'!$A$1:$E$22</definedName>
    <definedName name="Z_FE4EC9C4_31B9_4D40_8323_5B16C3BC840F_.wvu.PrintArea" localSheetId="4" hidden="1">'Attach 3(QR)'!$A$1:$E$28</definedName>
    <definedName name="Z_FE4EC9C4_31B9_4D40_8323_5B16C3BC840F_.wvu.PrintArea" localSheetId="5" hidden="1">'Attach 4'!$A$1:$E$25</definedName>
    <definedName name="Z_FE4EC9C4_31B9_4D40_8323_5B16C3BC840F_.wvu.PrintArea" localSheetId="6" hidden="1">'Attach 4 (A)'!$A$1:$E$27</definedName>
    <definedName name="Z_FE4EC9C4_31B9_4D40_8323_5B16C3BC840F_.wvu.PrintArea" localSheetId="7" hidden="1">'Attach 4 (B)'!$A$1:$E$26</definedName>
    <definedName name="Z_FE4EC9C4_31B9_4D40_8323_5B16C3BC840F_.wvu.PrintArea" localSheetId="8" hidden="1">'Attach 5'!$A$1:$E$34</definedName>
    <definedName name="Z_FE4EC9C4_31B9_4D40_8323_5B16C3BC840F_.wvu.PrintArea" localSheetId="10" hidden="1">'Attach 6'!$A$1:$E$28</definedName>
    <definedName name="Z_FE4EC9C4_31B9_4D40_8323_5B16C3BC840F_.wvu.PrintArea" localSheetId="11" hidden="1">'Attach 7'!$A$1:$E$18</definedName>
    <definedName name="Z_FE4EC9C4_31B9_4D40_8323_5B16C3BC840F_.wvu.PrintArea" localSheetId="12" hidden="1">'Attach 9'!$A$1:$G$54</definedName>
    <definedName name="Z_FE4EC9C4_31B9_4D40_8323_5B16C3BC840F_.wvu.PrintArea" localSheetId="25" hidden="1">'Bid Form 1st Envelope '!$A$1:$F$116</definedName>
    <definedName name="Z_FE4EC9C4_31B9_4D40_8323_5B16C3BC840F_.wvu.PrintTitles" localSheetId="12" hidden="1">'Attach 9'!$17:$17</definedName>
    <definedName name="Z_FE4EC9C4_31B9_4D40_8323_5B16C3BC840F_.wvu.Rows" localSheetId="19" hidden="1">'Attach 15'!$16:$16</definedName>
    <definedName name="Z_FE4EC9C4_31B9_4D40_8323_5B16C3BC840F_.wvu.Rows" localSheetId="21" hidden="1">'Attach 17'!$26:$26,'Attach 17'!$32:$209</definedName>
    <definedName name="Z_FE4EC9C4_31B9_4D40_8323_5B16C3BC840F_.wvu.Rows" localSheetId="24" hidden="1">'Attach 19'!$13:$13,'Attach 19'!$20:$28</definedName>
    <definedName name="Z_FE4EC9C4_31B9_4D40_8323_5B16C3BC840F_.wvu.Rows" localSheetId="8" hidden="1">'Attach 5'!$4:$4</definedName>
    <definedName name="Z_FEBF4298_F424_4062_8777_832DAFDB7A61_.wvu.Cols" localSheetId="15" hidden="1">'Attach 12'!$G:$I</definedName>
    <definedName name="Z_FEBF4298_F424_4062_8777_832DAFDB7A61_.wvu.Cols" localSheetId="19" hidden="1">'Attach 15'!$H:$H,'Attach 15'!$J:$J</definedName>
    <definedName name="Z_FEBF4298_F424_4062_8777_832DAFDB7A61_.wvu.Cols" localSheetId="23" hidden="1">'Attach 18 SP'!$J:$AO</definedName>
    <definedName name="Z_FEBF4298_F424_4062_8777_832DAFDB7A61_.wvu.Cols" localSheetId="3" hidden="1">'Attach 3(JV)'!$G:$H</definedName>
    <definedName name="Z_FEBF4298_F424_4062_8777_832DAFDB7A61_.wvu.Cols" localSheetId="5" hidden="1">'Attach 4'!$H:$O</definedName>
    <definedName name="Z_FEBF4298_F424_4062_8777_832DAFDB7A61_.wvu.Cols" localSheetId="8" hidden="1">'Attach 5'!$H:$H</definedName>
    <definedName name="Z_FEBF4298_F424_4062_8777_832DAFDB7A61_.wvu.Cols" localSheetId="9" hidden="1">'Attach 5A'!$G:$H</definedName>
    <definedName name="Z_FEBF4298_F424_4062_8777_832DAFDB7A61_.wvu.Cols" localSheetId="10" hidden="1">'Attach 6'!$H:$H</definedName>
    <definedName name="Z_FEBF4298_F424_4062_8777_832DAFDB7A61_.wvu.Cols" localSheetId="25" hidden="1">'Bid Form 1st Envelope '!$L:$L,'Bid Form 1st Envelope '!$AA:$AI</definedName>
    <definedName name="Z_FEBF4298_F424_4062_8777_832DAFDB7A61_.wvu.Cols" localSheetId="2" hidden="1">'Names of Bidder'!$I:$AB</definedName>
    <definedName name="Z_FEBF4298_F424_4062_8777_832DAFDB7A61_.wvu.FilterData" localSheetId="2" hidden="1">'Names of Bidder'!$B$6:$G$11</definedName>
    <definedName name="Z_FEBF4298_F424_4062_8777_832DAFDB7A61_.wvu.PrintArea" localSheetId="13" hidden="1">'Attach 10'!$A$1:$F$18</definedName>
    <definedName name="Z_FEBF4298_F424_4062_8777_832DAFDB7A61_.wvu.PrintArea" localSheetId="14" hidden="1">'Attach 11'!$A$1:$E$29</definedName>
    <definedName name="Z_FEBF4298_F424_4062_8777_832DAFDB7A61_.wvu.PrintArea" localSheetId="15" hidden="1">'Attach 12'!$A$1:$F$117</definedName>
    <definedName name="Z_FEBF4298_F424_4062_8777_832DAFDB7A61_.wvu.PrintArea" localSheetId="16" hidden="1">'Attach 13'!$A$1:$E$27</definedName>
    <definedName name="Z_FEBF4298_F424_4062_8777_832DAFDB7A61_.wvu.PrintArea" localSheetId="17" hidden="1">'Attach 14'!$A$1:$E$29</definedName>
    <definedName name="Z_FEBF4298_F424_4062_8777_832DAFDB7A61_.wvu.PrintArea" localSheetId="18" hidden="1">'Attach 14-IP'!$A$8:$I$220</definedName>
    <definedName name="Z_FEBF4298_F424_4062_8777_832DAFDB7A61_.wvu.PrintArea" localSheetId="19" hidden="1">'Attach 15'!$A$1:$E$93</definedName>
    <definedName name="Z_FEBF4298_F424_4062_8777_832DAFDB7A61_.wvu.PrintArea" localSheetId="20" hidden="1">'Attach 16'!$A$1:$L$90</definedName>
    <definedName name="Z_FEBF4298_F424_4062_8777_832DAFDB7A61_.wvu.PrintArea" localSheetId="21" hidden="1">'Attach 17'!$A$1:$E$33</definedName>
    <definedName name="Z_FEBF4298_F424_4062_8777_832DAFDB7A61_.wvu.PrintArea" localSheetId="22" hidden="1">'Attach 18'!$A$1:$E$24</definedName>
    <definedName name="Z_FEBF4298_F424_4062_8777_832DAFDB7A61_.wvu.PrintArea" localSheetId="23" hidden="1">'Attach 18 SP'!$A$7:$I$157</definedName>
    <definedName name="Z_FEBF4298_F424_4062_8777_832DAFDB7A61_.wvu.PrintArea" localSheetId="24" hidden="1">'Attach 19'!$A$1:$E$31</definedName>
    <definedName name="Z_FEBF4298_F424_4062_8777_832DAFDB7A61_.wvu.PrintArea" localSheetId="3" hidden="1">'Attach 3(JV)'!$A$1:$E$22</definedName>
    <definedName name="Z_FEBF4298_F424_4062_8777_832DAFDB7A61_.wvu.PrintArea" localSheetId="4" hidden="1">'Attach 3(QR)'!$A$1:$E$28</definedName>
    <definedName name="Z_FEBF4298_F424_4062_8777_832DAFDB7A61_.wvu.PrintArea" localSheetId="5" hidden="1">'Attach 4'!$A$1:$G$25</definedName>
    <definedName name="Z_FEBF4298_F424_4062_8777_832DAFDB7A61_.wvu.PrintArea" localSheetId="6" hidden="1">'Attach 4 (A)'!$A$1:$E$27</definedName>
    <definedName name="Z_FEBF4298_F424_4062_8777_832DAFDB7A61_.wvu.PrintArea" localSheetId="7" hidden="1">'Attach 4 (B)'!$A$1:$E$26</definedName>
    <definedName name="Z_FEBF4298_F424_4062_8777_832DAFDB7A61_.wvu.PrintArea" localSheetId="8" hidden="1">'Attach 5'!$A$1:$E$34</definedName>
    <definedName name="Z_FEBF4298_F424_4062_8777_832DAFDB7A61_.wvu.PrintArea" localSheetId="9" hidden="1">'Attach 5A'!$A$1:$E$35</definedName>
    <definedName name="Z_FEBF4298_F424_4062_8777_832DAFDB7A61_.wvu.PrintArea" localSheetId="10" hidden="1">'Attach 6'!$A$1:$E$28</definedName>
    <definedName name="Z_FEBF4298_F424_4062_8777_832DAFDB7A61_.wvu.PrintArea" localSheetId="11" hidden="1">'Attach 7'!$A$1:$E$18</definedName>
    <definedName name="Z_FEBF4298_F424_4062_8777_832DAFDB7A61_.wvu.PrintArea" localSheetId="12" hidden="1">'Attach 9'!$A$1:$G$53</definedName>
    <definedName name="Z_FEBF4298_F424_4062_8777_832DAFDB7A61_.wvu.PrintArea" localSheetId="25" hidden="1">'Bid Form 1st Envelope '!$A$1:$F$116</definedName>
    <definedName name="Z_FEBF4298_F424_4062_8777_832DAFDB7A61_.wvu.PrintArea" localSheetId="1" hidden="1">Cover!$A$1:$F$20</definedName>
    <definedName name="Z_FEBF4298_F424_4062_8777_832DAFDB7A61_.wvu.PrintArea" localSheetId="2" hidden="1">'Names of Bidder'!$B$1:$G$29</definedName>
    <definedName name="Z_FEBF4298_F424_4062_8777_832DAFDB7A61_.wvu.PrintTitles" localSheetId="12" hidden="1">'Attach 9'!$17:$17</definedName>
    <definedName name="Z_FEBF4298_F424_4062_8777_832DAFDB7A61_.wvu.Rows" localSheetId="15" hidden="1">'Attach 12'!$38:$45,'Attach 12'!$96:$100</definedName>
    <definedName name="Z_FEBF4298_F424_4062_8777_832DAFDB7A61_.wvu.Rows" localSheetId="19" hidden="1">'Attach 15'!$16:$16</definedName>
    <definedName name="Z_FEBF4298_F424_4062_8777_832DAFDB7A61_.wvu.Rows" localSheetId="21" hidden="1">'Attach 17'!$26:$26,'Attach 17'!$32:$209</definedName>
    <definedName name="Z_FEBF4298_F424_4062_8777_832DAFDB7A61_.wvu.Rows" localSheetId="23" hidden="1">'Attach 18 SP'!$149:$153</definedName>
    <definedName name="Z_FEBF4298_F424_4062_8777_832DAFDB7A61_.wvu.Rows" localSheetId="24" hidden="1">'Attach 19'!$13:$13,'Attach 19'!$20:$28</definedName>
    <definedName name="Z_FEBF4298_F424_4062_8777_832DAFDB7A61_.wvu.Rows" localSheetId="8" hidden="1">'Attach 5'!$4:$4</definedName>
    <definedName name="Z_FEBF4298_F424_4062_8777_832DAFDB7A61_.wvu.Rows" localSheetId="9" hidden="1">'Attach 5A'!$25:$30</definedName>
    <definedName name="Z_FEBF4298_F424_4062_8777_832DAFDB7A61_.wvu.Rows" localSheetId="12" hidden="1">'Attach 9'!$46:$47</definedName>
    <definedName name="Z_FEBF4298_F424_4062_8777_832DAFDB7A61_.wvu.Rows" localSheetId="25" hidden="1">'Bid Form 1st Envelope '!$22:$23,'Bid Form 1st Envelope '!$26:$27,'Bid Form 1st Envelope '!$99:$99,'Bid Form 1st Envelope '!$102:$103</definedName>
  </definedNames>
  <calcPr calcId="191029"/>
  <customWorkbookViews>
    <customWorkbookView name="Sandeep Panwar {संदीप पंवार} - Personal View" guid="{FEBF4298-F424-4062-8777-832DAFDB7A61}" mergeInterval="0" personalView="1" maximized="1" xWindow="-8" yWindow="-8" windowWidth="1936" windowHeight="1056" tabRatio="871" activeSheetId="26"/>
    <customWorkbookView name="60003018 - Personal View" guid="{FB41F969-87BE-4AD1-A99C-A5F9EA1C8FCB}" mergeInterval="0" personalView="1" maximized="1" windowWidth="1362" windowHeight="502" tabRatio="982" activeSheetId="2" showComments="commIndAndComment"/>
    <customWorkbookView name="Ram Lal - Personal View" guid="{47D52ECC-373D-4A7A-838F-7112A4A0A94F}" mergeInterval="0" personalView="1" maximized="1" windowWidth="1362" windowHeight="542" tabRatio="982" activeSheetId="26"/>
    <customWorkbookView name="Samrat Jain {Samrat Jain} - Personal View" guid="{BA86FE7A-199D-4ABD-A444-AE6BFDF4BCC9}" mergeInterval="0" personalView="1" maximized="1" windowWidth="1916" windowHeight="774" tabRatio="861" activeSheetId="2"/>
    <customWorkbookView name="A K Singh - Personal View" guid="{E51D3662-FFCE-4FD6-A590-7DDC9E38C41F}" mergeInterval="0" personalView="1" maximized="1" windowWidth="1276" windowHeight="778" tabRatio="849" activeSheetId="2"/>
    <customWorkbookView name="60001290 - Personal View" guid="{CB7992C9-ABA5-4C7D-8C49-1E1D8E8875C7}" mergeInterval="0" personalView="1" maximized="1" xWindow="1" yWindow="1" windowWidth="1360" windowHeight="538" tabRatio="902" activeSheetId="25"/>
    <customWorkbookView name="60002068 - Personal View" guid="{97C0FC0E-800C-45C9-895E-E91A3F1ADBA4}" mergeInterval="0" personalView="1" maximized="1" xWindow="1" yWindow="1" windowWidth="1366" windowHeight="492" tabRatio="902" activeSheetId="2"/>
    <customWorkbookView name="60001209 - Personal View" guid="{15A19D23-A9FD-4FC1-B7B0-F2D16BDFC729}" mergeInterval="0" personalView="1" maximized="1" xWindow="1" yWindow="1" windowWidth="1362" windowHeight="538" tabRatio="849" activeSheetId="6"/>
    <customWorkbookView name="60002881 - Personal View" guid="{C5EDD9E3-0801-4479-8600-A80B0FCFDF0B}" mergeInterval="0" personalView="1" maximized="1" xWindow="1" yWindow="1" windowWidth="1362" windowHeight="538" tabRatio="849" activeSheetId="20"/>
    <customWorkbookView name="rkg - Personal View" guid="{FE4EC9C4-31B9-4D40-8323-5B16C3BC840F}" mergeInterval="0" personalView="1" maximized="1" windowWidth="1362" windowHeight="509" tabRatio="960" activeSheetId="24"/>
    <customWorkbookView name="31103 - Personal View" guid="{F9FE2C60-2849-4C32-B532-2B1A89FFA9CD}" mergeInterval="0" personalView="1" maximized="1" windowWidth="1362" windowHeight="543" tabRatio="960" activeSheetId="6"/>
    <customWorkbookView name="01209 - Personal View" guid="{494F6778-23FE-4AAC-B37D-6C7543FC13B9}" mergeInterval="0" personalView="1" maximized="1" xWindow="1" yWindow="1" windowWidth="1366" windowHeight="538" tabRatio="725" activeSheetId="2"/>
    <customWorkbookView name="00398 - Personal View" guid="{CD4CA1A8-824A-452F-BDBA-32A47C1B3013}" mergeInterval="0" personalView="1" maximized="1" xWindow="1" yWindow="1" windowWidth="1366" windowHeight="496" tabRatio="942" activeSheetId="2"/>
    <customWorkbookView name="20074 - Personal View" guid="{8E7B022F-1113-4BA2-B2BA-8EDBE02A2557}" mergeInterval="0" personalView="1" maximized="1" windowWidth="1020" windowHeight="539" activeSheetId="2"/>
    <customWorkbookView name="asd - Personal View" guid="{A3F641DF-CF1D-48E3-AFDC-E52726A449CB}" mergeInterval="0" personalView="1" maximized="1" windowWidth="1276" windowHeight="597" activeSheetId="2"/>
    <customWorkbookView name="01009 - Personal View" guid="{ECEBABD0-566A-41C4-AA9A-38EA30EFEDA8}" mergeInterval="0" personalView="1" maximized="1" xWindow="42" yWindow="34" windowWidth="737" windowHeight="521" activeSheetId="11"/>
    <customWorkbookView name="01192 - Personal View" guid="{43BCBF1E-CDCF-4541-8D79-87EDCECBC1FD}" mergeInterval="0" personalView="1" maximized="1" xWindow="1" yWindow="1" windowWidth="1366" windowHeight="538" tabRatio="725" activeSheetId="2"/>
    <customWorkbookView name="HARSH KHANDELWAL         - Personal View" guid="{7A9EA6D6-4DDF-43D9-92E6-C6AFAD14E266}" mergeInterval="0" personalView="1" maximized="1" windowWidth="1362" windowHeight="543" tabRatio="960" activeSheetId="2"/>
    <customWorkbookView name="20587 - Personal View" guid="{DC28ED1E-3E35-4094-9C2B-5C0A1C1D459C}" mergeInterval="0" personalView="1" maximized="1" xWindow="1" yWindow="1" windowWidth="1362" windowHeight="519" tabRatio="960" activeSheetId="2"/>
    <customWorkbookView name="Baijnath Singh - Personal View" guid="{240327DD-375F-45D4-BA52-89AFD79FE6A1}" mergeInterval="0" personalView="1" maximized="1" windowWidth="1362" windowHeight="495" tabRatio="960" activeSheetId="24"/>
    <customWorkbookView name="A P Gupta - Personal View" guid="{477F7E43-D393-45BA-B99B-D838E4629B5D}" mergeInterval="0" personalView="1" maximized="1" windowWidth="1436" windowHeight="674" tabRatio="849" activeSheetId="2"/>
    <customWorkbookView name="Kundan Kumar Shrivastava - Personal View" guid="{8E3ED18F-7B8F-4A1C-969D-A70DC3B696C3}" mergeInterval="0" personalView="1" maximized="1" windowWidth="1362" windowHeight="509" tabRatio="849" activeSheetId="6"/>
    <customWorkbookView name="60001258 - Personal View" guid="{38BECF6E-1A53-4F98-87B9-44F2C5F77E08}" mergeInterval="0" personalView="1" maximized="1" xWindow="1" yWindow="1" windowWidth="1362" windowHeight="515" tabRatio="902" activeSheetId="25"/>
    <customWorkbookView name="60001655 - Personal View" guid="{340562B9-6CEE-4962-8D7D-CA1C6778F52C}" mergeInterval="0" personalView="1" maximized="1" xWindow="1" yWindow="1" windowWidth="1366" windowHeight="496" tabRatio="902" activeSheetId="6"/>
    <customWorkbookView name="Nrapendra Kumar - Personal View" guid="{82E8A0F5-0020-4355-95CF-28601763A783}" mergeInterval="0" personalView="1" maximized="1" windowWidth="1277" windowHeight="511" tabRatio="960" activeSheetId="2"/>
    <customWorkbookView name="60003099 - Personal View" guid="{05855B4F-D61E-4C97-B759-B2F96767F6F8}" mergeInterval="0" personalView="1" maximized="1" windowWidth="1276" windowHeight="758" tabRatio="861" activeSheetId="2"/>
    <customWorkbookView name="Rahul Mendhe {Rahul Mendhe} - Personal View" guid="{347D9A5E-5167-4CD7-A121-BEAF211F64E4}" mergeInterval="0" personalView="1" maximized="1" windowWidth="1916" windowHeight="774" tabRatio="982" activeSheetId="26"/>
    <customWorkbookView name="Ram Lal {Ram Lal} - Personal View" guid="{72B383D4-8341-48BE-BBCC-63C6785ABF81}" mergeInterval="0" personalView="1" maximized="1" windowWidth="1916" windowHeight="854" tabRatio="982" activeSheetId="26"/>
    <customWorkbookView name="Ankit Vaishnav {Ankit Vaishnav} - Personal View" guid="{7706378E-40E2-4583-90AF-E6E1DCB3696C}" mergeInterval="0" personalView="1" maximized="1" xWindow="-8" yWindow="-8" windowWidth="1456" windowHeight="876" tabRatio="982" activeSheetId="26"/>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9" i="22" l="1"/>
  <c r="B87" i="26"/>
  <c r="A45" i="13" l="1"/>
  <c r="J1" i="13"/>
  <c r="F1" i="2" l="1"/>
  <c r="AD21" i="26" l="1"/>
  <c r="B21" i="26"/>
  <c r="D99" i="16"/>
  <c r="A26" i="16" l="1"/>
  <c r="E9" i="16" l="1"/>
  <c r="E8" i="16"/>
  <c r="A8" i="16"/>
  <c r="E7" i="16"/>
  <c r="A42" i="24" l="1"/>
  <c r="A43" i="24"/>
  <c r="A40" i="19"/>
  <c r="A41" i="19"/>
  <c r="A47" i="13" l="1"/>
  <c r="A46" i="13"/>
  <c r="E1" i="11"/>
  <c r="F11" i="13" l="1"/>
  <c r="F10" i="13"/>
  <c r="F9" i="13"/>
  <c r="E9" i="11"/>
  <c r="F8" i="13"/>
  <c r="E8" i="11"/>
  <c r="A1" i="27"/>
  <c r="A8" i="26"/>
  <c r="A9" i="26"/>
  <c r="A10" i="26"/>
  <c r="A11" i="26"/>
  <c r="A12" i="26"/>
  <c r="B15" i="26"/>
  <c r="B17" i="26"/>
  <c r="B24" i="26"/>
  <c r="AD24" i="26"/>
  <c r="B25" i="26"/>
  <c r="H26" i="26"/>
  <c r="H27" i="26"/>
  <c r="B28" i="26"/>
  <c r="B29" i="26"/>
  <c r="B31" i="26"/>
  <c r="B32" i="26"/>
  <c r="B33" i="26"/>
  <c r="B34" i="26"/>
  <c r="B35" i="26"/>
  <c r="B36" i="26"/>
  <c r="B37" i="26"/>
  <c r="B38" i="26"/>
  <c r="B39" i="26"/>
  <c r="B40" i="26"/>
  <c r="B41" i="26"/>
  <c r="B42" i="26"/>
  <c r="B43" i="26"/>
  <c r="B44" i="26"/>
  <c r="B45" i="26"/>
  <c r="A116" i="26"/>
  <c r="E1" i="25"/>
  <c r="E7" i="25"/>
  <c r="E8" i="25"/>
  <c r="E9" i="25"/>
  <c r="E10" i="25"/>
  <c r="E11" i="25"/>
  <c r="A39" i="24"/>
  <c r="A40" i="24"/>
  <c r="A48" i="24"/>
  <c r="E1" i="23"/>
  <c r="E7" i="23"/>
  <c r="E8" i="23"/>
  <c r="E9" i="23"/>
  <c r="E10" i="23"/>
  <c r="E11" i="23"/>
  <c r="D1" i="22"/>
  <c r="E32" i="22" s="1"/>
  <c r="E60" i="22" s="1"/>
  <c r="Z2" i="22"/>
  <c r="D7" i="22"/>
  <c r="D38" i="22" s="1"/>
  <c r="D8" i="22"/>
  <c r="D39" i="22" s="1"/>
  <c r="D40" i="22"/>
  <c r="D69" i="22"/>
  <c r="D70" i="22"/>
  <c r="A38" i="22"/>
  <c r="A39" i="22"/>
  <c r="B40" i="22"/>
  <c r="B41" i="22"/>
  <c r="B42" i="22"/>
  <c r="B43" i="22"/>
  <c r="A66" i="22"/>
  <c r="A67" i="22"/>
  <c r="B68" i="22"/>
  <c r="B69" i="22"/>
  <c r="B70" i="22"/>
  <c r="B71" i="22"/>
  <c r="H1" i="21"/>
  <c r="G7" i="21"/>
  <c r="G8" i="21"/>
  <c r="G9" i="21"/>
  <c r="G10" i="21"/>
  <c r="G11" i="21"/>
  <c r="E1" i="20"/>
  <c r="A3" i="20"/>
  <c r="E7" i="20"/>
  <c r="E8" i="20"/>
  <c r="E10" i="20"/>
  <c r="E11" i="20"/>
  <c r="E12" i="20"/>
  <c r="E75" i="20"/>
  <c r="A37" i="19"/>
  <c r="A38" i="19"/>
  <c r="A39" i="19"/>
  <c r="A45" i="19"/>
  <c r="A50" i="19"/>
  <c r="E1" i="18"/>
  <c r="E7" i="18"/>
  <c r="E8" i="18"/>
  <c r="E9" i="18"/>
  <c r="E10" i="18"/>
  <c r="E11" i="18"/>
  <c r="E1" i="17"/>
  <c r="E7" i="17"/>
  <c r="E8" i="17"/>
  <c r="E9" i="17"/>
  <c r="E10" i="17"/>
  <c r="E11" i="17"/>
  <c r="D1" i="15"/>
  <c r="D7" i="15"/>
  <c r="D8" i="15"/>
  <c r="D9" i="15"/>
  <c r="D10" i="15"/>
  <c r="D11" i="15"/>
  <c r="F1" i="14"/>
  <c r="E7" i="14"/>
  <c r="E8" i="14"/>
  <c r="E9" i="14"/>
  <c r="E10" i="14"/>
  <c r="E11" i="14"/>
  <c r="E1" i="12"/>
  <c r="E7" i="12"/>
  <c r="E8" i="12"/>
  <c r="E9" i="12"/>
  <c r="E10" i="12"/>
  <c r="E11" i="12"/>
  <c r="E30" i="11"/>
  <c r="E7" i="11"/>
  <c r="E10" i="11"/>
  <c r="E11" i="11"/>
  <c r="A32" i="11"/>
  <c r="D7" i="10"/>
  <c r="A8" i="10"/>
  <c r="D8" i="10"/>
  <c r="D10" i="10"/>
  <c r="E36" i="10"/>
  <c r="D1" i="9"/>
  <c r="E36" i="9" s="1"/>
  <c r="E73" i="9" s="1"/>
  <c r="D7" i="9"/>
  <c r="D8" i="9"/>
  <c r="D9" i="9"/>
  <c r="D10" i="9"/>
  <c r="D11" i="9"/>
  <c r="E1" i="8"/>
  <c r="E7" i="8"/>
  <c r="E8" i="8"/>
  <c r="E9" i="8"/>
  <c r="E10" i="8"/>
  <c r="E11" i="8"/>
  <c r="E1" i="7"/>
  <c r="D7" i="7"/>
  <c r="D8" i="7"/>
  <c r="D9" i="7"/>
  <c r="D10" i="7"/>
  <c r="D11" i="7"/>
  <c r="G1" i="6"/>
  <c r="F7" i="6"/>
  <c r="F8" i="6"/>
  <c r="F9" i="6"/>
  <c r="F10" i="6"/>
  <c r="F11" i="6"/>
  <c r="H18" i="6"/>
  <c r="I18" i="6"/>
  <c r="H19" i="6"/>
  <c r="I19" i="6"/>
  <c r="H20" i="6"/>
  <c r="I20" i="6"/>
  <c r="H21" i="6"/>
  <c r="I21" i="6"/>
  <c r="H22" i="6"/>
  <c r="I22" i="6"/>
  <c r="H23" i="6"/>
  <c r="I23" i="6"/>
  <c r="H24" i="6"/>
  <c r="I24" i="6"/>
  <c r="H25" i="6"/>
  <c r="I25" i="6"/>
  <c r="F26" i="6"/>
  <c r="G26" i="6"/>
  <c r="E1" i="5"/>
  <c r="E7" i="5"/>
  <c r="E8" i="5"/>
  <c r="E9" i="5"/>
  <c r="E10" i="5"/>
  <c r="E11" i="5"/>
  <c r="A1" i="4"/>
  <c r="A1" i="12" s="1"/>
  <c r="E1" i="4"/>
  <c r="Z1" i="4"/>
  <c r="Z2" i="4"/>
  <c r="Z2" i="21" s="1"/>
  <c r="A3" i="4"/>
  <c r="Z8" i="4"/>
  <c r="A8" i="4" s="1"/>
  <c r="B9" i="4"/>
  <c r="B10" i="4"/>
  <c r="B11" i="4"/>
  <c r="B12" i="4"/>
  <c r="B13" i="4"/>
  <c r="B14" i="4"/>
  <c r="H16" i="4"/>
  <c r="B18" i="4"/>
  <c r="E18" i="4"/>
  <c r="AA18" i="4"/>
  <c r="B19" i="4"/>
  <c r="E19" i="4"/>
  <c r="AA19" i="4"/>
  <c r="B1" i="3"/>
  <c r="B2" i="3"/>
  <c r="I6" i="3"/>
  <c r="AA6" i="3"/>
  <c r="B7" i="3"/>
  <c r="J8" i="3"/>
  <c r="L8" i="3"/>
  <c r="B10" i="3"/>
  <c r="A7" i="4" s="1"/>
  <c r="B11" i="3"/>
  <c r="J13" i="3"/>
  <c r="B15" i="3"/>
  <c r="B16" i="3"/>
  <c r="H28" i="3"/>
  <c r="G28" i="3" s="1"/>
  <c r="B2" i="2"/>
  <c r="B3" i="2"/>
  <c r="B6" i="26" l="1"/>
  <c r="AI7" i="26" s="1"/>
  <c r="AI8" i="26" s="1"/>
  <c r="A1" i="22"/>
  <c r="A32" i="22" s="1"/>
  <c r="A60" i="22" s="1"/>
  <c r="F93" i="26"/>
  <c r="A3" i="21"/>
  <c r="A16" i="13"/>
  <c r="D42" i="22"/>
  <c r="B30" i="22"/>
  <c r="B58" i="22" s="1"/>
  <c r="B86" i="22" s="1"/>
  <c r="D30" i="22"/>
  <c r="D58" i="22" s="1"/>
  <c r="D86" i="22" s="1"/>
  <c r="E22" i="5"/>
  <c r="A8" i="25"/>
  <c r="B12" i="23"/>
  <c r="B11" i="18"/>
  <c r="B10" i="23"/>
  <c r="B20" i="21"/>
  <c r="J6" i="3"/>
  <c r="L86" i="26" s="1"/>
  <c r="E13" i="4"/>
  <c r="D67" i="22"/>
  <c r="D66" i="22"/>
  <c r="D41" i="22"/>
  <c r="E14" i="4"/>
  <c r="B10" i="5"/>
  <c r="I26" i="6"/>
  <c r="A18" i="6" s="1"/>
  <c r="H26" i="6"/>
  <c r="A17" i="6" s="1"/>
  <c r="B11" i="6"/>
  <c r="B11" i="12"/>
  <c r="B11" i="14"/>
  <c r="B10" i="7"/>
  <c r="E27" i="11"/>
  <c r="E50" i="11" s="1"/>
  <c r="B10" i="15"/>
  <c r="B10" i="16" s="1"/>
  <c r="B9" i="8"/>
  <c r="B10" i="9"/>
  <c r="B11" i="10"/>
  <c r="B9" i="13"/>
  <c r="B9" i="17"/>
  <c r="B11" i="20"/>
  <c r="A102" i="26"/>
  <c r="B9" i="6"/>
  <c r="B11" i="8"/>
  <c r="B11" i="11"/>
  <c r="B9" i="12"/>
  <c r="B9" i="14"/>
  <c r="B11" i="17"/>
  <c r="D68" i="22"/>
  <c r="A10" i="27"/>
  <c r="B10" i="27" s="1"/>
  <c r="D10" i="27" s="1"/>
  <c r="A6" i="27"/>
  <c r="B6" i="27" s="1"/>
  <c r="A9" i="27"/>
  <c r="B9" i="27" s="1"/>
  <c r="D9" i="27" s="1"/>
  <c r="A11" i="27"/>
  <c r="B11" i="27" s="1"/>
  <c r="D11" i="27" s="1"/>
  <c r="A8" i="27"/>
  <c r="B8" i="27" s="1"/>
  <c r="D8" i="27" s="1"/>
  <c r="A7" i="27"/>
  <c r="B7" i="27" s="1"/>
  <c r="D7" i="27" s="1"/>
  <c r="K8" i="3"/>
  <c r="L87" i="26"/>
  <c r="B12" i="5"/>
  <c r="B13" i="20"/>
  <c r="B12" i="21"/>
  <c r="B10" i="21"/>
  <c r="A3" i="22"/>
  <c r="A34" i="22" s="1"/>
  <c r="A62" i="22" s="1"/>
  <c r="B11" i="25"/>
  <c r="B9" i="25"/>
  <c r="B12" i="15"/>
  <c r="B12" i="16" s="1"/>
  <c r="E21" i="6"/>
  <c r="B27" i="11"/>
  <c r="B50" i="11" s="1"/>
  <c r="B50" i="13"/>
  <c r="B12" i="13"/>
  <c r="A3" i="13"/>
  <c r="Z2" i="15"/>
  <c r="B12" i="18"/>
  <c r="B10" i="18"/>
  <c r="B11" i="22"/>
  <c r="B9" i="22"/>
  <c r="B11" i="23"/>
  <c r="B9" i="23"/>
  <c r="A103" i="26"/>
  <c r="E26" i="11"/>
  <c r="E49" i="11" s="1"/>
  <c r="B11" i="5"/>
  <c r="B9" i="5"/>
  <c r="B22" i="6"/>
  <c r="B12" i="6"/>
  <c r="B10" i="6"/>
  <c r="B11" i="7"/>
  <c r="B9" i="7"/>
  <c r="B12" i="8"/>
  <c r="B10" i="8"/>
  <c r="B11" i="9"/>
  <c r="B9" i="9"/>
  <c r="B12" i="10"/>
  <c r="B10" i="10"/>
  <c r="B12" i="11"/>
  <c r="B10" i="11"/>
  <c r="B17" i="12"/>
  <c r="B10" i="12"/>
  <c r="B11" i="13"/>
  <c r="B12" i="14"/>
  <c r="B10" i="14"/>
  <c r="B11" i="15"/>
  <c r="B11" i="16" s="1"/>
  <c r="B9" i="15"/>
  <c r="B9" i="16" s="1"/>
  <c r="B12" i="17"/>
  <c r="B10" i="17"/>
  <c r="B12" i="20"/>
  <c r="B10" i="20"/>
  <c r="E27" i="20" s="1"/>
  <c r="B11" i="21"/>
  <c r="B9" i="21"/>
  <c r="H20" i="21" s="1"/>
  <c r="B12" i="25"/>
  <c r="B10" i="25"/>
  <c r="F49" i="13"/>
  <c r="B12" i="7"/>
  <c r="B12" i="9"/>
  <c r="B13" i="10"/>
  <c r="B23" i="5"/>
  <c r="E34" i="9"/>
  <c r="D71" i="9" s="1"/>
  <c r="D108" i="9" s="1"/>
  <c r="D33" i="10"/>
  <c r="D71" i="10" s="1"/>
  <c r="B9" i="11"/>
  <c r="A3" i="12"/>
  <c r="B10" i="13"/>
  <c r="A3" i="17"/>
  <c r="B9" i="18"/>
  <c r="B12" i="22"/>
  <c r="B10" i="22"/>
  <c r="F50" i="13"/>
  <c r="B22" i="5"/>
  <c r="B33" i="10"/>
  <c r="B71" i="10" s="1"/>
  <c r="B26" i="11"/>
  <c r="B49" i="11" s="1"/>
  <c r="B16" i="12"/>
  <c r="B49" i="13"/>
  <c r="B27" i="15"/>
  <c r="B115" i="16" s="1"/>
  <c r="B24" i="8"/>
  <c r="B17" i="14"/>
  <c r="B92" i="20"/>
  <c r="C95" i="26"/>
  <c r="B25" i="7"/>
  <c r="B33" i="9"/>
  <c r="B70" i="9" s="1"/>
  <c r="B107" i="9" s="1"/>
  <c r="B29" i="22"/>
  <c r="B57" i="22" s="1"/>
  <c r="B85" i="22" s="1"/>
  <c r="B21" i="6"/>
  <c r="B24" i="17"/>
  <c r="B24" i="18"/>
  <c r="B89" i="21"/>
  <c r="B19" i="23"/>
  <c r="B30" i="25"/>
  <c r="B90" i="21"/>
  <c r="B20" i="23"/>
  <c r="C96" i="26"/>
  <c r="B34" i="10"/>
  <c r="B72" i="10" s="1"/>
  <c r="B18" i="14"/>
  <c r="B28" i="15"/>
  <c r="B116" i="16" s="1"/>
  <c r="B25" i="17"/>
  <c r="B93" i="20"/>
  <c r="B31" i="25"/>
  <c r="B26" i="7"/>
  <c r="B25" i="8"/>
  <c r="B34" i="9"/>
  <c r="B71" i="9" s="1"/>
  <c r="B108" i="9" s="1"/>
  <c r="B25" i="18"/>
  <c r="E18" i="14"/>
  <c r="E25" i="18"/>
  <c r="E93" i="20"/>
  <c r="H90" i="21"/>
  <c r="E20" i="23"/>
  <c r="E22" i="6"/>
  <c r="D26" i="7"/>
  <c r="E25" i="17"/>
  <c r="E31" i="25"/>
  <c r="F96" i="26"/>
  <c r="E25" i="8"/>
  <c r="E23" i="5"/>
  <c r="D34" i="10"/>
  <c r="D72" i="10" s="1"/>
  <c r="E17" i="12"/>
  <c r="E28" i="15"/>
  <c r="F116" i="16" s="1"/>
  <c r="E16" i="12"/>
  <c r="E17" i="14"/>
  <c r="E24" i="17"/>
  <c r="E92" i="20"/>
  <c r="E30" i="25"/>
  <c r="D25" i="7"/>
  <c r="H89" i="21"/>
  <c r="D29" i="22"/>
  <c r="D57" i="22" s="1"/>
  <c r="D85" i="22" s="1"/>
  <c r="E19" i="23"/>
  <c r="F95" i="26"/>
  <c r="E27" i="15"/>
  <c r="F115" i="16" s="1"/>
  <c r="E24" i="8"/>
  <c r="E33" i="9"/>
  <c r="D70" i="9" s="1"/>
  <c r="D107" i="9" s="1"/>
  <c r="E24" i="18"/>
  <c r="A7" i="22"/>
  <c r="A7" i="11"/>
  <c r="A7" i="8"/>
  <c r="A7" i="7"/>
  <c r="A7" i="6"/>
  <c r="A7" i="25"/>
  <c r="A7" i="21"/>
  <c r="A8" i="20"/>
  <c r="A7" i="18"/>
  <c r="A7" i="12"/>
  <c r="A7" i="23"/>
  <c r="A7" i="17"/>
  <c r="A7" i="9"/>
  <c r="A7" i="5"/>
  <c r="A7" i="15"/>
  <c r="A7" i="16" s="1"/>
  <c r="A7" i="14"/>
  <c r="A7" i="13"/>
  <c r="A8" i="12"/>
  <c r="A8" i="18"/>
  <c r="A8" i="6"/>
  <c r="A8" i="7"/>
  <c r="A8" i="8"/>
  <c r="A8" i="11"/>
  <c r="A8" i="22"/>
  <c r="A8" i="14"/>
  <c r="A8" i="15"/>
  <c r="A8" i="5"/>
  <c r="A8" i="9"/>
  <c r="A9" i="10"/>
  <c r="A8" i="13"/>
  <c r="A8" i="17"/>
  <c r="A8" i="23"/>
  <c r="A9" i="20"/>
  <c r="A8" i="21"/>
  <c r="A1" i="23"/>
  <c r="A1" i="5"/>
  <c r="A1" i="16" s="1"/>
  <c r="A1" i="7"/>
  <c r="A1" i="10"/>
  <c r="A36" i="10" s="1"/>
  <c r="A1" i="11"/>
  <c r="A30" i="11" s="1"/>
  <c r="A1" i="14"/>
  <c r="A1" i="26"/>
  <c r="A1" i="6"/>
  <c r="A1" i="13"/>
  <c r="A1" i="8"/>
  <c r="A1" i="17"/>
  <c r="A1" i="20"/>
  <c r="A1" i="21"/>
  <c r="A1" i="25"/>
  <c r="A1" i="9"/>
  <c r="A1" i="15"/>
  <c r="A1" i="18"/>
  <c r="A3" i="18"/>
  <c r="A3" i="25"/>
  <c r="A3" i="7"/>
  <c r="A3" i="9"/>
  <c r="A3" i="10"/>
  <c r="A3" i="11"/>
  <c r="A3" i="23"/>
  <c r="A3" i="5"/>
  <c r="A3" i="15" s="1"/>
  <c r="A3" i="16" s="1"/>
  <c r="A3" i="6"/>
  <c r="A3" i="8"/>
  <c r="A3" i="14"/>
  <c r="A4" i="27" l="1"/>
  <c r="AI6" i="26"/>
  <c r="AI9" i="26"/>
  <c r="A36" i="9"/>
  <c r="A73" i="9"/>
  <c r="B89" i="26" l="1"/>
</calcChain>
</file>

<file path=xl/sharedStrings.xml><?xml version="1.0" encoding="utf-8"?>
<sst xmlns="http://schemas.openxmlformats.org/spreadsheetml/2006/main" count="1419" uniqueCount="817">
  <si>
    <t>(Declaration regarding Social Accountability)</t>
  </si>
  <si>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</si>
  <si>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</si>
  <si>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</si>
  <si>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</si>
  <si>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</si>
  <si>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</si>
  <si>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(Additional Information)</t>
  </si>
  <si>
    <t>: Attachments :</t>
  </si>
  <si>
    <t>Thirty Five</t>
  </si>
  <si>
    <t>In support of the additional information required as per ITB Sub-Clause 9.3 (p) of the Bidding Documents, we furnish herewith our data/details/documents etc., alongwith other information, as follows (the stipulations have been reproduced in italics for ready reference):</t>
  </si>
  <si>
    <t xml:space="preserve">The Bidder shall furnish </t>
  </si>
  <si>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</si>
  <si>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</si>
  <si>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</si>
  <si>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</si>
  <si>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</si>
  <si>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</si>
  <si>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</si>
  <si>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</si>
  <si>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</si>
  <si>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</si>
  <si>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</si>
  <si>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</si>
  <si>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</si>
  <si>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(ii)</t>
  </si>
  <si>
    <t>Letter Ref.</t>
  </si>
  <si>
    <t>Date</t>
  </si>
  <si>
    <t>Addressed to (name of the Bank)</t>
  </si>
  <si>
    <t xml:space="preserve">Litigation History </t>
  </si>
  <si>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</si>
  <si>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</si>
  <si>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</si>
  <si>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</si>
  <si>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</si>
  <si>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</si>
  <si>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</si>
  <si>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</si>
  <si>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</si>
  <si>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</si>
  <si>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</si>
  <si>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Projection for next five years</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</si>
  <si>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</si>
  <si>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</si>
  <si>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</si>
  <si>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</si>
  <si>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</si>
  <si>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</si>
  <si>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</si>
  <si>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BID FORM (First Envelope)</t>
  </si>
  <si>
    <t>Dear Ladies and/or Gentlemen,</t>
  </si>
  <si>
    <t>Attachments to the Bid Form (First Envelope)</t>
  </si>
  <si>
    <t xml:space="preserve"> </t>
  </si>
  <si>
    <t>In line with the requirement of the Bidding Documents, we enclose herewith the following Attachments:</t>
  </si>
  <si>
    <t>A power of attorney duly authorized by a Notary Public indicating that the person(s) signing the bid have the authority to sign the bid and thus that the bid is binding upon us during the full period of its validity in accordance with the ITB Clause 14.</t>
  </si>
  <si>
    <t>The details of all major items of services or supply which we propose subletting in case of award, giving details of the name and nationality of the proposed subcontractor/sub-vendor for each item.</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</si>
  <si>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</si>
  <si>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Work Completion Schedule.</t>
  </si>
  <si>
    <t>Guarantee Declaration.</t>
  </si>
  <si>
    <t>Information regarding ex-employees of Employer in our firm.</t>
  </si>
  <si>
    <t>Integrity Pact, in a separate envelope, duly signed on each page by the person signing the bid.</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</si>
  <si>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</si>
  <si>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Construction of the Contract</t>
  </si>
  <si>
    <t>We have read the provisions of following clauses and confirm that the specified stipulations of these clauses are acceptable to us:</t>
  </si>
  <si>
    <t>GCC 2.14</t>
  </si>
  <si>
    <t>Governing Law</t>
  </si>
  <si>
    <t>GCC 8</t>
  </si>
  <si>
    <t>Terms of Payment</t>
  </si>
  <si>
    <t xml:space="preserve">(d) </t>
  </si>
  <si>
    <t xml:space="preserve">GCC 9.3 </t>
  </si>
  <si>
    <t>Performance Security</t>
  </si>
  <si>
    <t>(e)</t>
  </si>
  <si>
    <t>GCC 10</t>
  </si>
  <si>
    <t>Taxes and Duties</t>
  </si>
  <si>
    <t>(f)</t>
  </si>
  <si>
    <t>GCC 21.2</t>
  </si>
  <si>
    <t xml:space="preserve">We hereby furnish the details of the items/ sub-assemblies propose to supply from our own works (i.e. as direct transactions) in additiona to the supplies the same from other vendors (i.e. as Bought-out transactions) as detailed in the table given above. </t>
  </si>
  <si>
    <t>Completion Time Guarantee</t>
  </si>
  <si>
    <t>(g)</t>
  </si>
  <si>
    <t>GCC 22</t>
  </si>
  <si>
    <t>Defect Liability</t>
  </si>
  <si>
    <t>(h)</t>
  </si>
  <si>
    <t>GCC 23</t>
  </si>
  <si>
    <t>Functional Guarantee</t>
  </si>
  <si>
    <t>GCC 25</t>
  </si>
  <si>
    <t>Patent Indemnity</t>
  </si>
  <si>
    <t>(j)</t>
  </si>
  <si>
    <t>GCC 26</t>
  </si>
  <si>
    <t>Limitation of Liability</t>
  </si>
  <si>
    <t>(k)</t>
  </si>
  <si>
    <t>GCC 38</t>
  </si>
  <si>
    <t>Settlement of Disputes</t>
  </si>
  <si>
    <t>(l)</t>
  </si>
  <si>
    <t>GCC 39</t>
  </si>
  <si>
    <t>Arbitration</t>
  </si>
  <si>
    <t>Price Adjustment</t>
  </si>
  <si>
    <t>Appendix 2 to Form of Contract Agreement</t>
  </si>
  <si>
    <t>Further we understand that deviation taken in any of the above clauses by us may make our bid non-responsive as per provision of bidding documents and be rejected by you.</t>
  </si>
  <si>
    <t>Quantity proposed to be supplied</t>
  </si>
  <si>
    <t>Details of the plant from where supplies are proposed.</t>
  </si>
  <si>
    <t>Name of Plant</t>
  </si>
  <si>
    <t>Address</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</si>
  <si>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</si>
  <si>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</si>
  <si>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t xml:space="preserve">We agree to abide by this bid for a period of six (06) months from the date fixed for opening of bids as stipulated in the Bidding Documents, and it shall remain binding upon us and may be accepted by you at any time before the expiration of that period. </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</si>
  <si>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</si>
  <si>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</si>
  <si>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</si>
  <si>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</si>
  <si>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</si>
  <si>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</si>
  <si>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</si>
  <si>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</si>
  <si>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</si>
  <si>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</si>
  <si>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</si>
  <si>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</si>
  <si>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</si>
  <si>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</si>
  <si>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Completion Period</t>
  </si>
  <si>
    <t xml:space="preserve">Total Liability </t>
  </si>
  <si>
    <t xml:space="preserve">Current Liability </t>
  </si>
  <si>
    <t>Profit before taxes</t>
  </si>
  <si>
    <t>Profit after taxes</t>
  </si>
  <si>
    <t>Please provide additional information of the Bidder</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</si>
  <si>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</si>
  <si>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</si>
  <si>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</si>
  <si>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</si>
  <si>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</si>
  <si>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</si>
  <si>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</si>
  <si>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</si>
  <si>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</si>
  <si>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</si>
  <si>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</si>
  <si>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</si>
  <si>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</si>
  <si>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</si>
  <si>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</si>
  <si>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</si>
  <si>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</si>
  <si>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</si>
  <si>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</si>
  <si>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</si>
  <si>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</si>
  <si>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</si>
  <si>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</si>
  <si>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Contact Details</t>
  </si>
  <si>
    <t>[Name of Countries]</t>
  </si>
  <si>
    <t>Designation   :</t>
  </si>
  <si>
    <t>1.           </t>
  </si>
  <si>
    <t>2.           </t>
  </si>
  <si>
    <t>4.           </t>
  </si>
  <si>
    <t>5.           </t>
  </si>
  <si>
    <t>10.       </t>
  </si>
  <si>
    <t>11.       </t>
  </si>
  <si>
    <t>12.       </t>
  </si>
  <si>
    <t>We hereby declare that the above information are true and correct and we agree that the payment on account of this Contract, in the event of award, be made in the above account maintained in the above mentioned Bank.</t>
  </si>
  <si>
    <t>Attachment 2 Power of Attorney : No specific format is provided by POWERGRID. Bidder may use their own format.</t>
  </si>
  <si>
    <t xml:space="preserve">Attachment 1 Bid Security : To be submitted as perproforma provided in the bidding document. </t>
  </si>
  <si>
    <t>Specify type of Bidder         [Select from drop down menu]</t>
  </si>
  <si>
    <t>Further, the required Joint Venture Agreement signed by us and our Partners has also been furnished as per your format Attachment-3(JV).</t>
  </si>
  <si>
    <t>Further the required deed of Joint Undertaking signed by us and Tower Manufacturer has also been furnished as per your format.</t>
  </si>
  <si>
    <t>Enter details here.</t>
  </si>
  <si>
    <t>Enter following details of the bidder</t>
  </si>
  <si>
    <t xml:space="preserve">Printed Name </t>
  </si>
  <si>
    <t>Designation</t>
  </si>
  <si>
    <t xml:space="preserve">The Bidder should accordingly also provide the following information/documents </t>
  </si>
  <si>
    <t>Business Address                       :</t>
  </si>
  <si>
    <t>Country of Incorporation         :</t>
  </si>
  <si>
    <t>State/Province to be indicated :</t>
  </si>
  <si>
    <t>Name of Principal Officer         :</t>
  </si>
  <si>
    <t>Address of  Principal Officer    :</t>
  </si>
  <si>
    <t>Package No          :</t>
  </si>
  <si>
    <t>Extra Sheet</t>
  </si>
  <si>
    <t>Equipments &amp; Materials produced in [Name of countries]</t>
  </si>
  <si>
    <t>Company incorporated &amp; registered in [Name of countries]</t>
  </si>
  <si>
    <t>(Details of Alternative Bid)</t>
  </si>
  <si>
    <t>No Alternative Bid</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</si>
  <si>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</si>
  <si>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</si>
  <si>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</si>
  <si>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</si>
  <si>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</si>
  <si>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</si>
  <si>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</si>
  <si>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</si>
  <si>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</si>
  <si>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</si>
  <si>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</si>
  <si>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</si>
  <si>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</si>
  <si>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</si>
  <si>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</si>
  <si>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</si>
  <si>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</si>
  <si>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</si>
  <si>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</si>
  <si>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</si>
  <si>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</si>
  <si>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</si>
  <si>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</si>
  <si>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</si>
  <si>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</si>
  <si>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</si>
  <si>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</si>
  <si>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</si>
  <si>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</si>
  <si>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</si>
  <si>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</si>
  <si>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</si>
  <si>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</si>
  <si>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</si>
  <si>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</si>
  <si>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</si>
  <si>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</si>
  <si>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</si>
  <si>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</si>
  <si>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</si>
  <si>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</si>
  <si>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</si>
  <si>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</si>
  <si>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</si>
  <si>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</si>
  <si>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</si>
  <si>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</si>
  <si>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</si>
  <si>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</si>
  <si>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</si>
  <si>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</si>
  <si>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</si>
  <si>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</si>
  <si>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</si>
  <si>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</si>
  <si>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</si>
  <si>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</si>
  <si>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</si>
  <si>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</si>
  <si>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</si>
  <si>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</si>
  <si>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</si>
  <si>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</si>
  <si>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</si>
  <si>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</si>
  <si>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</si>
  <si>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</si>
  <si>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</si>
  <si>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</si>
  <si>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</si>
  <si>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</si>
  <si>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</si>
  <si>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</si>
  <si>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</si>
  <si>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</si>
  <si>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</si>
  <si>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</si>
  <si>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</si>
  <si>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</si>
  <si>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</si>
  <si>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</si>
  <si>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</si>
  <si>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</si>
  <si>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</si>
  <si>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</si>
  <si>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</si>
  <si>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</si>
  <si>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</si>
  <si>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</si>
  <si>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</si>
  <si>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</si>
  <si>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</si>
  <si>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</si>
  <si>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</si>
  <si>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</si>
  <si>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</si>
  <si>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</si>
  <si>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</si>
  <si>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</si>
  <si>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Filled up information regarding Price Adjustment Data as per the format enclosed in the bidding documents.</t>
  </si>
  <si>
    <t xml:space="preserve"> Declaration regarding Social Accountability.</t>
  </si>
  <si>
    <t>Additional Information.</t>
  </si>
  <si>
    <t>Declaration.</t>
  </si>
  <si>
    <t>nd</t>
  </si>
  <si>
    <t>February</t>
  </si>
  <si>
    <t>rd</t>
  </si>
  <si>
    <t>March</t>
  </si>
  <si>
    <t>th</t>
  </si>
  <si>
    <t>April</t>
  </si>
  <si>
    <t>May</t>
  </si>
  <si>
    <t>June</t>
  </si>
  <si>
    <t>July</t>
  </si>
  <si>
    <t>August</t>
  </si>
  <si>
    <t>September</t>
  </si>
  <si>
    <t>October</t>
  </si>
  <si>
    <t>November</t>
  </si>
  <si>
    <t>December</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</si>
  <si>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</si>
  <si>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</si>
  <si>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</si>
  <si>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</si>
  <si>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 xml:space="preserve">The documentary evidence that we are eligible to bid in accordance with ITB Clause 2. Further, in terms of ITB Clause 9.3 (c) &amp; (e), the qualification data has been furnished as per your format enclosed with the bidding documents Attachment-3(QR). </t>
  </si>
  <si>
    <t>Manufacturer’s Authorisation Forms.</t>
  </si>
  <si>
    <t>Specification No. :</t>
  </si>
  <si>
    <t>Name of Package :</t>
  </si>
  <si>
    <t>Bid Proposal Ref. No.</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</si>
  <si>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</si>
  <si>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</si>
  <si>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</si>
  <si>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</si>
  <si>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</si>
  <si>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</si>
  <si>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</si>
  <si>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</si>
  <si>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</si>
  <si>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</si>
  <si>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</si>
  <si>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</si>
  <si>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</si>
  <si>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</si>
  <si>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</si>
  <si>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</si>
  <si>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</si>
  <si>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</si>
  <si>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</si>
  <si>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</si>
  <si>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</si>
  <si>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Name of Contract  :</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</si>
  <si>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</si>
  <si>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Bank Draft</t>
  </si>
  <si>
    <t>Pay Order</t>
  </si>
  <si>
    <t>Banks certified Cheque</t>
  </si>
  <si>
    <t>Bank Guarantee</t>
  </si>
  <si>
    <t>Applicable</t>
  </si>
  <si>
    <t>Not Applicable</t>
  </si>
  <si>
    <t>(Joint Venture Agreement and Power of Attorney for Joint Venture*)</t>
  </si>
  <si>
    <t>Dear Sir,</t>
  </si>
  <si>
    <t>Unit</t>
  </si>
  <si>
    <t>Quantity</t>
  </si>
  <si>
    <t>Sl. No.</t>
  </si>
  <si>
    <t>To:</t>
  </si>
  <si>
    <t>Name        :</t>
  </si>
  <si>
    <t>Contract Services</t>
  </si>
  <si>
    <t>Address    :</t>
  </si>
  <si>
    <t>Power Grid Corporation of India Ltd.,</t>
  </si>
  <si>
    <t>(Qualifying Requirement Data)</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</si>
  <si>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</si>
  <si>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</si>
  <si>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</si>
  <si>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</si>
  <si>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</si>
  <si>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</si>
  <si>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</si>
  <si>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</si>
  <si>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</si>
  <si>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</si>
  <si>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</si>
  <si>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</si>
  <si>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(Bought-out &amp; Sub-contracted Items)</t>
  </si>
  <si>
    <t>We hereby furnish the details of the items/ sub-assemblies, we propose to buy for the purpose of furnishing and installation of the subject Package:</t>
  </si>
  <si>
    <t>Quantity proposed to be bought/sub-contracted</t>
  </si>
  <si>
    <t xml:space="preserve">Details of the proposed sub-contractor/sub-vendor </t>
  </si>
  <si>
    <t xml:space="preserve">Name </t>
  </si>
  <si>
    <t xml:space="preserve">Nationality </t>
  </si>
  <si>
    <t>(Work Completion Schedule)</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</si>
  <si>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</si>
  <si>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</si>
  <si>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</si>
  <si>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</si>
  <si>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</si>
  <si>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</si>
  <si>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</si>
  <si>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</si>
  <si>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</si>
  <si>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</si>
  <si>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</si>
  <si>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Description of Work</t>
  </si>
  <si>
    <t>(Guarantee Declaration)</t>
  </si>
  <si>
    <t>Bidders to enclose a detailed network covering all the activities to be undertaken for completion of the project indicating key dates for various milestones for each phase constituent-wise.</t>
  </si>
  <si>
    <t>Note :</t>
  </si>
  <si>
    <t>(Information regarding Ex-employees of POWERGRID in our Organisation)</t>
  </si>
  <si>
    <t>We hereby furnish the details of ex-employees of POWERGRID who had retired/ resigned at the level of General Manager and above from POWERGRID and subsequently have been employed by us:</t>
  </si>
  <si>
    <t>(Price Adjustment Data)</t>
  </si>
  <si>
    <t>I</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</si>
  <si>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</si>
  <si>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Supply Portion:</t>
  </si>
  <si>
    <t>Services Portion:</t>
  </si>
  <si>
    <t>II</t>
  </si>
  <si>
    <t xml:space="preserve">Bid Form 1st Envelope </t>
  </si>
  <si>
    <t>In case of bid from a Joint Venture, name &amp; designation of representative of JV partner is to be provided and Bid Form is also to be signed by him</t>
  </si>
  <si>
    <t>INTEGRITY PACT</t>
  </si>
  <si>
    <t>Between</t>
  </si>
  <si>
    <t xml:space="preserve">Power Grid Corporation of India Limited </t>
  </si>
  <si>
    <t>and</t>
  </si>
  <si>
    <t xml:space="preserve">hereinafter referred to as </t>
  </si>
  <si>
    <t>"The Bidder/Contractor"</t>
  </si>
  <si>
    <t>Preamble</t>
  </si>
  <si>
    <t xml:space="preserve">(Signature) </t>
  </si>
  <si>
    <t>(For &amp; On behalf of POWERGRID)</t>
  </si>
  <si>
    <t>Integrity Pact</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</si>
  <si>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</si>
  <si>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</si>
  <si>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It is hereby agreed by and between the parties as unde r:</t>
  </si>
  <si>
    <t>Section I - Commitments of POWERGRID</t>
  </si>
  <si>
    <t>(1)</t>
  </si>
  <si>
    <t>POWERGRID commits itself to take all measures necessary to prevent corruption and to observe the following principles :</t>
  </si>
  <si>
    <t>a)</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</si>
  <si>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</si>
  <si>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</si>
  <si>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t>c)</t>
  </si>
  <si>
    <t>(2)</t>
  </si>
  <si>
    <t>Section II - Commitments of the Bidder/Contractor</t>
  </si>
  <si>
    <t>Page 2 of 8</t>
  </si>
  <si>
    <t xml:space="preserve">a) </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</si>
  <si>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</si>
  <si>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</si>
  <si>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</si>
  <si>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f)</t>
  </si>
  <si>
    <t>The Bidder/Contractor will not instigate third persons to commit offences outlined above or be an accessory to such offences.</t>
  </si>
  <si>
    <t>Page 3 of 8</t>
  </si>
  <si>
    <t>Section III- Disqualification from tender process and exclusion from future contracts</t>
  </si>
  <si>
    <t>(3)</t>
  </si>
  <si>
    <r>
      <t xml:space="preserve">Section IV </t>
    </r>
    <r>
      <rPr>
        <sz val="12"/>
        <rFont val="Book Antiqua"/>
        <family val="1"/>
      </rPr>
      <t xml:space="preserve">- </t>
    </r>
    <r>
      <rPr>
        <b/>
        <sz val="12"/>
        <rFont val="Book Antiqua"/>
        <family val="1"/>
      </rPr>
      <t>Liability for violation of Integrity Pact</t>
    </r>
  </si>
  <si>
    <r>
      <t>Section V</t>
    </r>
    <r>
      <rPr>
        <sz val="12"/>
        <rFont val="Book Antiqua"/>
        <family val="1"/>
      </rPr>
      <t xml:space="preserve">- </t>
    </r>
    <r>
      <rPr>
        <b/>
        <sz val="12"/>
        <rFont val="Book Antiqua"/>
        <family val="1"/>
      </rPr>
      <t>Previous Transgression</t>
    </r>
  </si>
  <si>
    <t>Page 4 of 8</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</si>
  <si>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</si>
  <si>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</si>
  <si>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</si>
  <si>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</si>
  <si>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t>(*)Section VIII - Independent External Monitor/Monitors</t>
  </si>
  <si>
    <t>Page 5 of 8</t>
  </si>
  <si>
    <t>(4)</t>
  </si>
  <si>
    <t>(5)</t>
  </si>
  <si>
    <t>(6)</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</si>
  <si>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</si>
  <si>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</si>
  <si>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</si>
  <si>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</si>
  <si>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</si>
  <si>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</si>
  <si>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</si>
  <si>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</si>
  <si>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</si>
  <si>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</si>
  <si>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</si>
  <si>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</si>
  <si>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</si>
  <si>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</si>
  <si>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</si>
  <si>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</si>
  <si>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</si>
  <si>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</si>
  <si>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</si>
  <si>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</si>
  <si>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</si>
  <si>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Page 8 of 8</t>
  </si>
  <si>
    <t>Integrity Pact is annexed herewith this Volume.</t>
  </si>
  <si>
    <t>Attachment 14 Integrity Pact : To be submitted as per ITB Clause No. 9.3(n) and as per remarks in the Attach 14-IP.</t>
  </si>
  <si>
    <t xml:space="preserve">  </t>
  </si>
  <si>
    <t>(iii)</t>
  </si>
  <si>
    <t>(v)</t>
  </si>
  <si>
    <t>II.</t>
  </si>
  <si>
    <t>...[Enter the Amendment]…</t>
  </si>
  <si>
    <t>…[Enter the Date in dd-mm-yyyy]…</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</si>
  <si>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</si>
  <si>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No</t>
  </si>
  <si>
    <t>(vi)</t>
  </si>
  <si>
    <t>Attachment 8 Manufacturer’s Authorisation Form : To be furnished as per proforma provided in the bidding document, on the letter head of the each Manufactures proposed to supply main items. Not included here.</t>
  </si>
  <si>
    <t>Interest Bearing Initial Advance</t>
  </si>
  <si>
    <t>Enable the Active X Control &amp; Macros. Also ensure to keep option of "Trust acess to VBA project object Model" cheched [√]. Ensure that you work on MS Excel 2007 or higher version.</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</si>
  <si>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</si>
  <si>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</si>
  <si>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</si>
  <si>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</si>
  <si>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</si>
  <si>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</si>
  <si>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</si>
  <si>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</si>
  <si>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</si>
  <si>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</si>
  <si>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 xml:space="preserve">(For &amp; On behalf of POWERGRID)
                                                                                             </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</si>
  <si>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</si>
  <si>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</si>
  <si>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</si>
  <si>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</si>
  <si>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</si>
  <si>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</si>
  <si>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</si>
  <si>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</si>
  <si>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</si>
  <si>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Further, we hereby confirm that except as mentioned in the Attachment – 6 (Alternative, Deviations and Exceptions to the Provisions) hereof  forming part of our First Envelope :</t>
  </si>
  <si>
    <t>Declaration for tax exemptions, reductions, allowances or benefits</t>
  </si>
  <si>
    <t>We hereby declare that, we would not subcontract the erection portion of the contract without the prior approval of Employer.</t>
  </si>
  <si>
    <t>Period in months from the effective date of contract</t>
  </si>
  <si>
    <t>Safety Pact</t>
  </si>
  <si>
    <t>Details of Provident Fund Code Number of the Bidder [ref. ITB9.3(q)]</t>
  </si>
  <si>
    <t>2019- 2020</t>
  </si>
  <si>
    <t>2020- 2021</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</si>
  <si>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
</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</si>
  <si>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</si>
  <si>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</si>
  <si>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</si>
  <si>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t>GSTIN Numbers</t>
  </si>
  <si>
    <t>I.</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</si>
  <si>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</si>
  <si>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</si>
  <si>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</si>
  <si>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</si>
  <si>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</si>
  <si>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(iv)</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</si>
  <si>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</si>
  <si>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</si>
  <si>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confirm that we have also registered/we shall also get registered in the GST Network with a GSTIN, in all the states where the project is located and the states from which we shall make our supply of goods.</t>
  </si>
  <si>
    <t xml:space="preserve">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In-transit insurance, unloading,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
</t>
  </si>
  <si>
    <t>Attachment-5A</t>
  </si>
  <si>
    <t>(Items, Components, Raw Material, Services proposed to be sourced from Micro and Small Enterprises)</t>
  </si>
  <si>
    <t>We hereby furnish the details of the items, components, raw material, services which we propose to buy/avail from Micro and Small Enterprises (MSEs) for the purpose of completion of works under the subject package:</t>
  </si>
  <si>
    <t>Name of Micro and Small Enterprises (MSEs)</t>
  </si>
  <si>
    <t xml:space="preserve">Category
(Micro or Small)
</t>
  </si>
  <si>
    <t>Category
(Micro or Small)</t>
  </si>
  <si>
    <t>Declaration of Key Managerial Person jointly with Power of Attorney holder</t>
  </si>
  <si>
    <t>2021- 2022</t>
  </si>
  <si>
    <t>having its Registered Office at B-9, Qutab Institutional Area, Katwaria Sarai, New Delhi – 110016 hereinafter referred to as</t>
  </si>
  <si>
    <t>"POWERGRID",</t>
  </si>
  <si>
    <t xml:space="preserve"> having its Registered Office at</t>
  </si>
  <si>
    <t xml:space="preserve">, </t>
  </si>
  <si>
    <t xml:space="preserve"> AND </t>
  </si>
  <si>
    <t>It is hereby agreed by and between the parties as under:</t>
  </si>
  <si>
    <t xml:space="preserve">Designation : </t>
  </si>
  <si>
    <t>Instruction for printing &amp; submitting Safety Pact</t>
  </si>
  <si>
    <t>The requisite format of Safety Pact is getting generated automatically and displayed here below.</t>
  </si>
  <si>
    <t>All the pages of both the copies of the Safety Pact shall be signed by the authorised representative of the bidder and duly stamped.</t>
  </si>
  <si>
    <t>For further details bidders may please refer ITB Clause 9.3 (s).</t>
  </si>
  <si>
    <t>Safety Pact is attached herewith this Volume</t>
  </si>
  <si>
    <t>SAFETY PACT</t>
  </si>
  <si>
    <t>POWERGRID values full compliance with all relevant laws and regulations and the principles of Safety, Health&amp; Environment in its relations with its Bidders/ Contractors.</t>
  </si>
  <si>
    <r>
      <t xml:space="preserve">In order to achieve these goals, POWERGRID and the above named Bidder / Contractor enter into this agreement called </t>
    </r>
    <r>
      <rPr>
        <b/>
        <sz val="12"/>
        <rFont val="Book Antiqua"/>
        <family val="1"/>
      </rPr>
      <t>“Safety Pact”</t>
    </r>
    <r>
      <rPr>
        <sz val="12"/>
        <rFont val="Book Antiqua"/>
        <family val="1"/>
      </rPr>
      <t xml:space="preserve"> which will form part of the Bid.</t>
    </r>
  </si>
  <si>
    <t>POWERGRID commits itself to take all measures necessary to prevent accidents duringConstruction and Operation of the Transmission Assets and to observe the following:</t>
  </si>
  <si>
    <t>POWERGRID recognizes and accepts its statutory responsibilities for ensuring construction, operation and maintenance of equipments and for the provision of safe methods of work and safe working conditions.</t>
  </si>
  <si>
    <t>6.</t>
  </si>
  <si>
    <t>7.</t>
  </si>
  <si>
    <t>POWERGRID recognizes and accepts its statutory responsibilities for ensuring safety of not only its employees but also that of the Contracting Agencies as Principal Employer.</t>
  </si>
  <si>
    <t>POWERGRID shall review the accidents in a structured manner and take necessary actions to ensure that the safety criteria are strengthened for safe construction as well as Operation &amp; Maintenance of the Transmission Assets.</t>
  </si>
  <si>
    <t>POWERGRID shall conduct necessary awareness and training programmes to its Employees to augment the various safety requirements to be followed during Construction and Operation &amp; Maintenance of the Transmission Assets from time to time.</t>
  </si>
  <si>
    <t>POWERGRID shall, from time to time, issue necessary guidelines,instructions and deterrents to its employees as well as to the Contracting Agencies, to update them to take necessary preventive measures to avoid repetition of similar accident attributes.</t>
  </si>
  <si>
    <t>POWERGRID shall review and provide necessary guidanceto the Contracting Agencies, as and when, any abnormality / special situations are brought to its notice by the Contracting Agencies during execution of the Transmission Projects being executed by them.</t>
  </si>
  <si>
    <t>POWERGRID shall conduct periodical surveillance site inspections / audits to identify the unsafe conditions and unsafe actions, and bring them to the knowledge of the Contracting Agencies for taking timely corrective actions.</t>
  </si>
  <si>
    <t>8.</t>
  </si>
  <si>
    <t>9.</t>
  </si>
  <si>
    <t>POWERGRIDshall investigate all accidents, fatal as well as non-fatal, to identify the lapses, the reason for the accident / incident and suggest measures for prevention of recurrence of such accidents, and fix responsibility for the lapses leading to the accident.</t>
  </si>
  <si>
    <t>POWERGRID shall augment the training to the workers and supervising personnel of the Contracting Agencies, as per schedules, upon nomination by the Contracting Agencies in reasonable time frame.</t>
  </si>
  <si>
    <t>10.</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</si>
  <si>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</si>
  <si>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Section II – Commitments of  the Bidder / Contractor:</t>
  </si>
  <si>
    <t>The Bidder / Contractor commits himself to take all measures necessary to prevent / minimise accidents at their construction / erection sites and to observe the following:</t>
  </si>
  <si>
    <t>The Bidder / Contractor recognizes and accepts the responsibilities for ensuring safety of not only their employees but also that of the Sub-contractors, Principal Employer and the general public during execution of the Transmission Projects / works.</t>
  </si>
  <si>
    <t>The Bidder / Contractor shall review the accidents in a structured manner and take necessary actions to ensure that the safety criteria are strengthened for safe construction of the Transmission Assets.</t>
  </si>
  <si>
    <t>The Bidder / Contractor shall endeavour continuous development of safe methods of work to ensure that the effect of risks and perils are minimised to the extent possible and implement the same at their worksites.</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</si>
  <si>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</si>
  <si>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</si>
  <si>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</si>
  <si>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</si>
  <si>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11.</t>
  </si>
  <si>
    <t>12.</t>
  </si>
  <si>
    <t>13.</t>
  </si>
  <si>
    <t>14.</t>
  </si>
  <si>
    <t>15.</t>
  </si>
  <si>
    <t>16.</t>
  </si>
  <si>
    <t>17.</t>
  </si>
  <si>
    <t>18.</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</si>
  <si>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</si>
  <si>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The Bidder / Contractor shall ensure that all accidents, whether fatal or non-fatal in nature, will be informed to POWERGRID, in writing, immediately on the occurrence of the same,and in any case, within not more than 24 hours of occurrence of the same.</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</si>
  <si>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</si>
  <si>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</si>
  <si>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</si>
  <si>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19.</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</si>
  <si>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</si>
  <si>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t>20.</t>
  </si>
  <si>
    <t>Section III – Equal treatment to all Bidders / Contractors:</t>
  </si>
  <si>
    <t>POWERGRID will disqualify, from the tender process, any bidder/ take punitive actions on the bidder, who does not sign this Pact or violate its provisions.</t>
  </si>
  <si>
    <t>Section IV – Pact Duration:</t>
  </si>
  <si>
    <t>This Pact begins when both parties have legally signed it. It expires for the successful Bidder / Contractor after closure of the contract and, for all other Bidders, after the contract has been awarded.</t>
  </si>
  <si>
    <t>Section V – Other Provisions:</t>
  </si>
  <si>
    <t>Changes and supplements need to be made in writing, which shall come into force only upon mutual agreement / acceptance.</t>
  </si>
  <si>
    <t>If the Contractor is a partnership firm or consortium of Joint Venture, this agreement must be signed by all partners, consortium members and Joint Venue partners, as applicable as per the Tender Specifications.</t>
  </si>
  <si>
    <t>Nothing in this agreement shall affect the rights of the parties available under General Conditions of Contract (GCC) and Special Conditions of Contract (SCC).</t>
  </si>
  <si>
    <t>Should one or several provisions of this agreement turn out to be invalid, the reminder of this agreement remains valid. In this case, the parties will strive to come to an agreement to their original intentions.</t>
  </si>
  <si>
    <t>Take print out of first page on a non-judicial stamp paper of Rs. 100/-  and other six pages on plain A4 size paper. Such two sets shall be prepared by the bidder.</t>
  </si>
  <si>
    <t>Page 1 of 6</t>
  </si>
  <si>
    <t>Page 2 of 6</t>
  </si>
  <si>
    <t>Page 3 of 6</t>
  </si>
  <si>
    <t>Page 4 of 6</t>
  </si>
  <si>
    <t>Page 5 of 6</t>
  </si>
  <si>
    <t>Page 6 of 6</t>
  </si>
  <si>
    <t>Witness 2 :</t>
  </si>
  <si>
    <t>For further details bidders may please refer ITB Clause 9.3 (o).</t>
  </si>
  <si>
    <t>Yes</t>
  </si>
  <si>
    <t>Name of other Partner - 2 (more, if any)</t>
  </si>
  <si>
    <t>Address of other Partner - 2 (more, if any)</t>
  </si>
  <si>
    <t>Sole Bidder</t>
  </si>
  <si>
    <t>Whether the bidder is an MSE (Micro &amp; Small Enterprise)</t>
  </si>
  <si>
    <t xml:space="preserve">Date     </t>
  </si>
  <si>
    <t xml:space="preserve">Place     </t>
  </si>
  <si>
    <t>Enter the Name of Registration Authority</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</si>
  <si>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</si>
  <si>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MSE</t>
  </si>
  <si>
    <t>having its Registered Office at B-9, Qutab Institutional Area, Katwaria Sarai,New Delhi – 110016 hereinafter referred to as</t>
  </si>
  <si>
    <t>We meet the eligibility requirements and have no conflict of interest in accordance with ITB Clause 2.</t>
  </si>
  <si>
    <t>ORIGINAL</t>
  </si>
  <si>
    <t xml:space="preserve">(v) Attachment 21: </t>
  </si>
  <si>
    <t>(f) Attachment 5A :</t>
  </si>
  <si>
    <t>Items, Components, Raw Material, Services proposed to be sourced from Micro and Small Enterprises</t>
  </si>
  <si>
    <t>2022-2023</t>
  </si>
  <si>
    <t>Name of Materials/Labour</t>
  </si>
  <si>
    <t>Value of co-efficient</t>
  </si>
  <si>
    <t>Name of the published index</t>
  </si>
  <si>
    <t>In accordance with Clause 2, Appendix-2, Form of Contract Agreement, Section-VI; Forms. Volume-I</t>
  </si>
  <si>
    <t>i)</t>
  </si>
  <si>
    <t>Labour I=</t>
  </si>
  <si>
    <t>Route-1 of Annexure-A(BDS)</t>
  </si>
  <si>
    <t>Route-2 of Annexure-A(BDS)</t>
  </si>
  <si>
    <t>Joint venture Route</t>
  </si>
  <si>
    <t>(x) Attachment 23:</t>
  </si>
  <si>
    <t>Raw Material</t>
  </si>
  <si>
    <t>ii)</t>
  </si>
  <si>
    <t>iii)</t>
  </si>
  <si>
    <t>iv)</t>
  </si>
  <si>
    <t>PVC/XLPE Insulated Power and Control Cable</t>
  </si>
  <si>
    <t>a=PVC Compound</t>
  </si>
  <si>
    <t>Published Price of Metal</t>
  </si>
  <si>
    <t>i) Aluminium per MT</t>
  </si>
  <si>
    <t>ii) Copper per MT</t>
  </si>
  <si>
    <t>Weight in MT of Metal per kM
(Size wise)</t>
  </si>
  <si>
    <t>v)</t>
  </si>
  <si>
    <t xml:space="preserve">Indian field labour index – namely All India average consumer price index for Industrial Workers (monthly)  (Base: 2001= 100), as published by Labour Bureau, Shimla, Government of India (www.labourbureau.nic.in).
</t>
  </si>
  <si>
    <t>3 (a).</t>
  </si>
  <si>
    <t>3 (b).</t>
  </si>
  <si>
    <t>Are you a MSE owned by SC/ST* entrepreneurs in line with Public Procurement Policy for Micro and Small Enterprises (MSEs) order 2012 including subsequent amendment /notification/order (Indicate Yes/No)
Note: Documentary evidence is to be attached. Please refer remarks at the end of the Attachment.</t>
  </si>
  <si>
    <t>3 (c).</t>
  </si>
  <si>
    <t>If 3(b) is 'Yes', please mentiom whether you are (Proprietary MSE/ Partnership MSE/Private Limited Company) owned by SC/ST Entrepreneurs.</t>
  </si>
  <si>
    <t>3 (d).</t>
  </si>
  <si>
    <t>Are you a MSE owned by  a women in line with Public Procurment Policy for Micro and Small Enterprises (MSEs) order 2012, Public Procurment Policy for Micro &amp; Small Enterprises (MSEs) Amendment Order 2018 including subsequent amendment / notification/order . (Indicate Yes/No)</t>
  </si>
  <si>
    <t>Details regarding previous transgressions of Integrity Pact</t>
  </si>
  <si>
    <t>The bidder should provide detailed information on any transgression of Integrity Pact that occurred in the last 10 years with any other Public Sector Undertaking or Government Department or any other Company, in any country.</t>
  </si>
  <si>
    <t>Details regarding previous transgressions of Integrity Pact  that occurred in the last 10 years</t>
  </si>
  <si>
    <t>Name of client</t>
  </si>
  <si>
    <t>Details of Transgression of Integrity Pact  by the bidder</t>
  </si>
  <si>
    <r>
      <t xml:space="preserve">POWERGRID will, during the tender process treat all Bidder(s) with equity, fairness </t>
    </r>
    <r>
      <rPr>
        <b/>
        <sz val="12"/>
        <rFont val="Book Antiqua"/>
        <family val="1"/>
      </rPr>
      <t>and reason</t>
    </r>
    <r>
      <rPr>
        <sz val="12"/>
        <rFont val="Book Antiqua"/>
        <family val="1"/>
      </rPr>
      <t>.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r>
  </si>
  <si>
    <t>POWERGRID will exclude from evaluation of Bids its such employee(s) who has any personal interest in the Companies/Agencies participating in the Bidding/Tendering process and all known prejudiced persons.</t>
  </si>
  <si>
    <t>If POWERGRID obtains information on the conduct of any of its employee which is a criminal offence under the IPC / PC Act , or if there be a substantive suspicion in this regard, POWERGRID will inform its Chief Vigilance Officer and in addition disciplinary actions can be initiated under POWERGRID’s Rules.</t>
  </si>
  <si>
    <t>The Bidder/Contractor commits itself to take all measures necessary to prevent corruption. The Bidder/Contractor commits itself to observe the following principles during its participation in the tender process and during the contract execution:</t>
  </si>
  <si>
    <t>The Bidder/Contractor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during the execution of the contract.</t>
  </si>
  <si>
    <t>The Bidder/Contractor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</si>
  <si>
    <t>The Bidder/Contractor shall not pass any information provided by POWERGRID as part of business relationship to others and shall not commit any offence under PC / IPC Act.</t>
  </si>
  <si>
    <t>The Bidder/Contractor will, when presenting his bid, disclose any and all payments made, or committed to or intends to make to agents, brokers or any other intermediaries in connection with the award of the contract and/or with the execution of the contract.</t>
  </si>
  <si>
    <t>The Bidder/Contractor will not misrepresent facts or furnish false/forged documents/information in order to influence the bidding process or the execution of the contract to the detriment of POWERGRID.</t>
  </si>
  <si>
    <t>g)</t>
  </si>
  <si>
    <t>The Bidder/Contractor shall ensure adoption of Integrity Pact by its Sub-contractors and shall be responsible for the same.</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</si>
  <si>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</si>
  <si>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 /blacklist the Bidder/Contractor in line with POWERGRID’s policy for “Black-Listing of Firms / Banning of Business”.  The imposition and duration of the ban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ban will be imposed for a maximum of 3 years. </t>
  </si>
  <si>
    <t>If the Bidder/Contractor can prove that he has restored/recouped the damage caused by him and has installed a suitable corruption prevention system, POWERGRID may revoke the ban prematurely.</t>
  </si>
  <si>
    <t>If POWERGRID has disqualified the Bidder from the tender process prior to the award under Section III, POWERGRID is entitled for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</si>
  <si>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</si>
  <si>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t>The Bidder shall disclose in its Bid any   transgressions occurred in the last 10 years with any other Public Sector Undertaking or Government Department or any other Company, in any country, that may impinge on the Anti-corruption principle.</t>
  </si>
  <si>
    <t>If the Bidder makes incorrect statement on this subject, it can be disqualified from the tender process or the contract, if already awarded, can be terminated for such reason and further action can be taken in line with POWERGRID’s policies.</t>
  </si>
  <si>
    <t>If POWERGRID obtains knowledge of conduct of a Bidder or a Contractor or its subcontractor or of an employee or a representative or an associate of a Bidder or Contractor or his Subcontractor which constitutes corruption, or if POWERGRID has substantive suspicion in this regard, POWERGRID will inform the Chief Vigilance Officer (CVO).</t>
  </si>
  <si>
    <t>POWERGRID has appointed a panel of Independent External Monitors (IEMs) for this Pact with the approval of Central Vigilance Commission (CVC), Government of India. The names of the IEMs have been indicated in the Bidding Documents.</t>
  </si>
  <si>
    <t>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t>
  </si>
  <si>
    <t>The IEM is not subject to instructions by the representatives of the parties and performs his functions neutrally and independently. He / She reports to the Chairman-cum-Managing Director, POWERGRID.</t>
  </si>
  <si>
    <t>The Bidder(s)/Contractor(s) accepts that the IEM has the right to access without restriction to all documentation of POWERGRID related to this contract including that provided by the Contractor/Bidder. The Bidder/Contractor will also grant the IEM, upon his / 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</si>
  <si>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POWERGRID will provide to the IEMs information as sought by him / 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recuse himself/herself from that case</t>
  </si>
  <si>
    <t>As soon as the IEM notices, or believes to notice, a violation of this agreement, he / 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</si>
  <si>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If the IEM has reported to the Chairman-cum-Managing Director, POWERGRID, a substantiated suspicion of an offence under PC / IPC Act, and the Chairman-cum-Managing Director, POWERGRID has not, within the reasonable time taken visible action to proceed against such offence or reported it to the CVO, the Monitor may also transmit this information directly to the CVC, Government of India.</t>
  </si>
  <si>
    <t>(10)</t>
  </si>
  <si>
    <t>While representing any matter in relation to the Integrity pact inter-alia including its transgression to the panel of IEMs, POWERGRID and Bidder/Contractor shall not approach the court of law and await the decision of the IEM in the matter.</t>
  </si>
  <si>
    <t xml:space="preserve">Changes and supplements as well as termination notices need to be made in writing. Side agreements have not been made. </t>
  </si>
  <si>
    <t>Issues like Warranty/Guarantees etc. shall be outside the purview of IEMs.</t>
  </si>
  <si>
    <t>6.           </t>
  </si>
  <si>
    <t>7.       </t>
  </si>
  <si>
    <t>8.       </t>
  </si>
  <si>
    <t>9.       </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</si>
  <si>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</si>
  <si>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</si>
  <si>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</si>
  <si>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</si>
  <si>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</si>
  <si>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</si>
  <si>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</si>
  <si>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t>B.</t>
  </si>
  <si>
    <r>
      <t xml:space="preserve">The Bidder / Contractor accepts the provisions regarding safety, including payment of </t>
    </r>
    <r>
      <rPr>
        <b/>
        <u/>
        <sz val="12"/>
        <rFont val="Book Antiqua"/>
        <family val="1"/>
      </rPr>
      <t>any sums</t>
    </r>
    <r>
      <rPr>
        <sz val="12"/>
        <rFont val="Book Antiqua"/>
        <family val="1"/>
      </rPr>
      <t xml:space="preserve">  to POWERGRID, in case of any violation of the safety requirements / provisions during execution of the Transmission Projects, as built in the Contractual Conditions, Safety Planand the Safety Pact, and confirm to abide by the same.</t>
    </r>
  </si>
  <si>
    <t>The Bidder / Contractor recognizes and acceptsthe statutory and comprehensive responsibility for ensuring safe construction and Testing &amp; Commissioning in the Transmission Projects being executed by them by providing safe methods of work, working conditions and Tools &amp; Plants for human safety.</t>
  </si>
  <si>
    <t>The Bidder / Contractor shall conduct periodical Training to their Employees as well as to that of their Sub-contractors for safety awareness during construction works being executed by them.</t>
  </si>
  <si>
    <t>The Bidder / Contractor shall screen the workers before deploying them at their construction sites to ensure that only those with the skills, experience and competence to work at height and also medically fit for work at height are deployed for work at height in the Projects executed by them.</t>
  </si>
  <si>
    <t>The Bidder / Contractor shall ensure daily before starting the work that their site Supervising Personnel / Safety Officer briefs the workers about the work for the day and the safety measures / precautions required to be taken by them.</t>
  </si>
  <si>
    <t>The Bidder / Contractor shall ensure that in case of any accident, all necessary medical help / support shall be provided to the victims / injured till they are completely fit to return to work.</t>
  </si>
  <si>
    <t>The Bidder / Contractor 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</si>
  <si>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(For &amp; On behalf of Bidder/ Contractor)</t>
  </si>
  <si>
    <t>(y) Attachment 24:</t>
  </si>
  <si>
    <t xml:space="preserve">Declaration by the Bidder regarding events encountered pursuant to ITB Clause 2.1 </t>
  </si>
  <si>
    <t>(w) Attachment 22:</t>
  </si>
  <si>
    <t>(z) Attachment 25:</t>
  </si>
  <si>
    <t>(aa) Attachment 26:</t>
  </si>
  <si>
    <t>Joint Venture</t>
  </si>
  <si>
    <t>JV (Joint Venture)</t>
  </si>
  <si>
    <t xml:space="preserve">A) For Equipment Ex-Works Price Component </t>
  </si>
  <si>
    <t>For Installation Price Component</t>
  </si>
  <si>
    <t>2024-2025</t>
  </si>
  <si>
    <t>IEEMA</t>
  </si>
  <si>
    <t xml:space="preserve">VIII.  </t>
  </si>
  <si>
    <t>Series Reactor [ 420 kV, 12 ohm, 2500A, 1-ph air core dry type Series Reactor]</t>
  </si>
  <si>
    <t>Copper(a)</t>
  </si>
  <si>
    <t>Aluminium(a)</t>
  </si>
  <si>
    <t>The value of coefficient for raw materials: a=0.65 to 0.73 and value of coefficient for labour shall be between 0.12 and 0.20,  so that sum of all the coefficients including labour shall be a+l=0.85</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</si>
  <si>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</si>
  <si>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ATTACHMENT-12</t>
  </si>
  <si>
    <t xml:space="preserve">Value of index </t>
  </si>
  <si>
    <t>Attachments 3(JV), 4,  4(A),  4(B),  5, 5(A), 6, 7,  9,  10, 11, 12, 13, 14, 15, 16, 17,18, 19 and Bid Form for 1st Envelope are included here.</t>
  </si>
  <si>
    <t>(bb) Attachment 27:</t>
  </si>
  <si>
    <t>For our Qualifying Requirements Data, please refer Attachment-3(QR) of this volume.</t>
  </si>
  <si>
    <t>2025-2026</t>
  </si>
  <si>
    <t>Reactor (excluding Insulating Oil) (ratings above 10MVAR or voltage above 33kV up to 400kV)</t>
  </si>
  <si>
    <t>Copper a=</t>
  </si>
  <si>
    <t>Electrical Lamination Steel b=</t>
  </si>
  <si>
    <t xml:space="preserve">Price of CRGO Electrical Steel Lamination as published by IEEMA. </t>
  </si>
  <si>
    <t>Construction Steel c=</t>
  </si>
  <si>
    <t>Average price of Steel Plates (10mm thick), as published by IEEMA</t>
  </si>
  <si>
    <t>Insulating Material d=</t>
  </si>
  <si>
    <t>Price of Insulating Materials , as published by IEEMA.</t>
  </si>
  <si>
    <t>Labour l=</t>
  </si>
  <si>
    <t xml:space="preserve">Indian field labour index – namely All-India Average Consumer Price Index Numbers for Industrial Workers (monthly) (Base 2016=100), as published by Labour Bureau, Shimla, Government of India (http://labourbureaunew.gov.in)
</t>
  </si>
  <si>
    <t>The sum of all the coefficients including labour shall be a+b+c+d+l=0.85</t>
  </si>
  <si>
    <t>Insulating oil for  Reactors (ratings above 10MVAR or voltage above 33kV up to 400kV):</t>
  </si>
  <si>
    <t>Insulating Oil e=</t>
  </si>
  <si>
    <t>Transformer Oil (TO):  Transformer oil conforming to IS:335-1993, supplied in drum(Ex-Refinery, Mumbai) as published by IEEMA.</t>
  </si>
  <si>
    <t>III</t>
  </si>
  <si>
    <t>Circuit Breaker</t>
  </si>
  <si>
    <t>a=</t>
  </si>
  <si>
    <t>b=</t>
  </si>
  <si>
    <t>c=</t>
  </si>
  <si>
    <t>d=</t>
  </si>
  <si>
    <t>Labour</t>
  </si>
  <si>
    <t>l=</t>
  </si>
  <si>
    <t xml:space="preserve">Indian field labour index – namely All India average consumer price index for Industrial Workers (monthly)  (Base: 2001= 100), as published by Labour Bureau, Shimla, Government of India (www.labourbureau.nic.in).
</t>
  </si>
  <si>
    <t>The sum of the value of coefficients for raw materials: a+b+c+d=0.55 to 0.65 and sum of all the coefficients including labour shall be a+b+c+d+l=0.85.</t>
  </si>
  <si>
    <t>Isolators</t>
  </si>
  <si>
    <t>IV</t>
  </si>
  <si>
    <t>Capacitive VoltageTransformer</t>
  </si>
  <si>
    <t>V</t>
  </si>
  <si>
    <t>Current Transformer</t>
  </si>
  <si>
    <t>VII</t>
  </si>
  <si>
    <t>Surge Arrester</t>
  </si>
  <si>
    <t xml:space="preserve">Labour </t>
  </si>
  <si>
    <t xml:space="preserve"> I=</t>
  </si>
  <si>
    <t>Substation Structures</t>
  </si>
  <si>
    <t>Lattice Steel Structures &amp; Pipe Structures (including bolts &amp; nuts, washers &amp; foundation bolts)</t>
  </si>
  <si>
    <t>Raw Materials</t>
  </si>
  <si>
    <t>a=Structural steel</t>
  </si>
  <si>
    <t>JPC Market Price (Retail) for average Price of Steel Angles of size 50 x 50 x 6 mm of all cities in Rs./MT as published by Joint Plant Committee(JPC).</t>
  </si>
  <si>
    <t>b=Electrolytic Zinc</t>
  </si>
  <si>
    <t xml:space="preserve">Installation price component (including Civil works but excluding ‘supply &amp; placement of reinforcement steel’ and ‘concreting’)  </t>
  </si>
  <si>
    <t xml:space="preserve">Supply &amp; Placement of Reinforcement Steel </t>
  </si>
  <si>
    <t>HSD</t>
  </si>
  <si>
    <t>Wholesale Price Index Number for `HSD’(Individual Commodity) (monthly)  (Base: 2011-12=100), as published by Office of Economic Advisor, Ministry of Commerce &amp; Industry(www.eaindustry.nic.in).</t>
  </si>
  <si>
    <t>Manufacture of Basic Metals</t>
  </si>
  <si>
    <t>Wholesale Price Index Number for   `Manufacture of Basic Metals’(Group Item) (monthly)  (Base: 2011-12=100), as published by Office of Economic Advisor, Ministry of Commerce &amp; Industry(www.eaindustry.nic.in).</t>
  </si>
  <si>
    <t>For Concereting</t>
  </si>
  <si>
    <t>Manufacture of cement, lime and plaster</t>
  </si>
  <si>
    <t xml:space="preserve">Wholesale Price Index Number for `Manufacture of cement, lime and plaster’(Group Item) (monthly)  (Base: 2011-12=100), as published by Office of Economic Advisor, Ministry of Commerce &amp; Industry (www.eaindustry.nic.in)
</t>
  </si>
  <si>
    <t>Cutting, shaping and finishing of stone</t>
  </si>
  <si>
    <t>Wholesale Price Index Number for `Cutting, shaping and finishing of stone’(Group Item) (monthly) (Base: 2011-12=100), as published by Office of Economic Advisor, Ministry of Commerce &amp; Industry(www.eaindustry.nic.in).</t>
  </si>
  <si>
    <t xml:space="preserve">Indian field labour index – namely All India average consumer price index for Industrial Workers (monthly)  (Base: 2016= 100), as published by Labour Bureau, Shimla, Government of India (www.labourbureau.nic.in).
</t>
  </si>
  <si>
    <t xml:space="preserve">Indian field labour index – namely All India average consumer price index for Industrial Workers (monthly)  (Base: 2016= 100), as published by Labour Bureau, Shimla, Government of India (www.labourbureau.nic.in).
</t>
  </si>
  <si>
    <t xml:space="preserve">Indian field labour index – namely All India average consumer price index for Industrial Workers (monthly)  (Base: 2016= 100), as published by Labour Bureau, Shimla, Government of India (www.labourbureau.nic.in).
</t>
  </si>
  <si>
    <t>Interest Bearing Engineering Advance:</t>
  </si>
  <si>
    <t>2026-2027</t>
  </si>
  <si>
    <t>INR</t>
  </si>
  <si>
    <t>Option for Interest Bearing Advance(s) (Initial Advance and/or Engineering Advance) and Information for E – payment, PF details and declaration for Micro/Small and Medium Enterprise</t>
  </si>
  <si>
    <t>Attachment-3(QR), Attachment 20,  Attachment-21,  Attachment-22, Attachment-23, Attachment-24,  Attachment-25, Attachment-26, Attachment-27 &amp; Attachment-28: To be submitted as per the provisions of the Bidding Documents ( Formats Attached seperately in Volume-III of Bidding Documents)</t>
  </si>
  <si>
    <t>Price Indices for copper wire rod, as published by IEEMA.</t>
  </si>
  <si>
    <t>Bid Securing Declaration to be submitted by the Bidder.</t>
  </si>
  <si>
    <t xml:space="preserve">(cc) Attachment 28: </t>
  </si>
  <si>
    <t>(m)</t>
  </si>
  <si>
    <t>GCC 5</t>
  </si>
  <si>
    <t>Contractor’s Responsibilities</t>
  </si>
  <si>
    <t>2027-2028</t>
  </si>
  <si>
    <t>Attachment 18 Safety Pact : To be submitted as per ITB Clause No. 9.3(r) and as per remarks in the Attach 18 SP.</t>
  </si>
  <si>
    <t>We confirm that the equipments offered shall have minimum performance specified in Technical Specifications. We further guarantee the performance/efficiency of the equipments in response to the Technical Specifications.</t>
  </si>
  <si>
    <r>
      <t>This agreement is subject to Indian Law. Place of performance and jurisdiction is the establishment of POWERGRID. The Arbitration</t>
    </r>
    <r>
      <rPr>
        <b/>
        <sz val="12"/>
        <rFont val="Book Antiqua"/>
        <family val="1"/>
      </rPr>
      <t>/Conciliation</t>
    </r>
    <r>
      <rPr>
        <sz val="12"/>
        <rFont val="Book Antiqua"/>
        <family val="1"/>
      </rPr>
      <t xml:space="preserve"> clause provided in the main tender document / contract shall not be applicable for any issue / dispute arising under Integrity Pact.</t>
    </r>
  </si>
  <si>
    <r>
      <t xml:space="preserve">Views expressed or suggestions/submissions made by the parties and the recommendations of the </t>
    </r>
    <r>
      <rPr>
        <b/>
        <sz val="12"/>
        <rFont val="Book Antiqua"/>
        <family val="1"/>
      </rPr>
      <t>CVO/IEM#</t>
    </r>
    <r>
      <rPr>
        <sz val="12"/>
        <rFont val="Book Antiqua"/>
        <family val="1"/>
      </rPr>
      <t xml:space="preserve"> in respect of the violation of this agreement, shall not be relied on or introduced as evidence in the arbitral</t>
    </r>
    <r>
      <rPr>
        <b/>
        <sz val="12"/>
        <rFont val="Book Antiqua"/>
        <family val="1"/>
      </rPr>
      <t>/conciliation</t>
    </r>
    <r>
      <rPr>
        <sz val="12"/>
        <rFont val="Book Antiqua"/>
        <family val="1"/>
      </rPr>
      <t xml:space="preserve"> or judicial proceedings (arising out of the arbitral</t>
    </r>
    <r>
      <rPr>
        <b/>
        <sz val="12"/>
        <rFont val="Book Antiqua"/>
        <family val="1"/>
      </rPr>
      <t>/conciliation</t>
    </r>
    <r>
      <rPr>
        <sz val="12"/>
        <rFont val="Book Antiqua"/>
        <family val="1"/>
      </rPr>
      <t xml:space="preserve"> proceedings) by the parties in connection with the disputes/differences arising out of the subject contract.</t>
    </r>
  </si>
  <si>
    <r>
      <t>This agreement is subject to Indian Law. Place of performance and jurisdiction is the establishment of POWERGRID. The Arbitration</t>
    </r>
    <r>
      <rPr>
        <b/>
        <sz val="12"/>
        <rFont val="Book Antiqua"/>
        <family val="1"/>
      </rPr>
      <t>/Conciliation</t>
    </r>
    <r>
      <rPr>
        <sz val="12"/>
        <rFont val="Book Antiqua"/>
        <family val="1"/>
      </rPr>
      <t xml:space="preserve"> clause provided in the main tender document / contract shall not be applicable for any issue / dispute arising under the Safety Pact.</t>
    </r>
  </si>
  <si>
    <t xml:space="preserve">Affidavit of Self certification regarding Minimum Local Content in line with PPP-MII Order and MoP Order, if applicable </t>
  </si>
  <si>
    <t xml:space="preserve">Certificate from statutory auditor or cost auditor of the company (in the case of companies) or from a practicing cost accountant or practicing chartered accountant (in respect of suppliers other than companies) giving the percentage of Local Content, in line with PPP-MII Order and MoP Order, if applicable </t>
  </si>
  <si>
    <t>Compliance to the process related to the e-RA Terms &amp; Conditions and the Business Rules governing the e-RA.</t>
  </si>
  <si>
    <t>Undertaking by the bidder regarding Compliance of DMI&amp;SP policy</t>
  </si>
  <si>
    <t xml:space="preserve">Certification by the Bidder as per DoE Order in line with ITB Clause 2.1 </t>
  </si>
  <si>
    <t>Undertaking regarding submission of original/Hard copy part of the bid</t>
  </si>
  <si>
    <t>(n)</t>
  </si>
  <si>
    <t>GCC 40</t>
  </si>
  <si>
    <t>Conciliation</t>
  </si>
  <si>
    <r>
      <t xml:space="preserve">Note:  
1. “Code of Business Conduct and Ethics for Senior Management Personnel” and “Code of Business Conduct and Ethics for Board Members” are available on POWERGRID’s website </t>
    </r>
    <r>
      <rPr>
        <b/>
        <sz val="12"/>
        <rFont val="Book Antiqua"/>
        <family val="1"/>
      </rPr>
      <t xml:space="preserve">https://www.powergrid.in. </t>
    </r>
    <r>
      <rPr>
        <sz val="12"/>
        <rFont val="Book Antiqua"/>
        <family val="1"/>
      </rPr>
      <t xml:space="preserve">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</si>
  <si>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r>
      <t xml:space="preserve">We conform that we stand committed to comply to all requirements of Social Accountability Standards i.e., SA8000 (latest Standard available at </t>
    </r>
    <r>
      <rPr>
        <i/>
        <sz val="12"/>
        <color indexed="12"/>
        <rFont val="Book Antiqua"/>
        <family val="1"/>
      </rPr>
      <t>www.sa-intl.org</t>
    </r>
    <r>
      <rPr>
        <sz val="12"/>
        <rFont val="Book Antiqua"/>
        <family val="1"/>
      </rPr>
      <t xml:space="preserve">) and maintain the necessary records. </t>
    </r>
  </si>
  <si>
    <r>
      <t>IFSC (for RTGS)/NEFT Code (</t>
    </r>
    <r>
      <rPr>
        <i/>
        <sz val="12"/>
        <rFont val="Book Antiqua"/>
        <family val="1"/>
      </rPr>
      <t>to be obtained from the Bank</t>
    </r>
    <r>
      <rPr>
        <sz val="12"/>
        <rFont val="Book Antiqua"/>
        <family val="1"/>
      </rPr>
      <t>) Sample Cancelled Cheque to be enclosed</t>
    </r>
  </si>
  <si>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2"/>
        <rFont val="Book Antiqua"/>
        <family val="1"/>
      </rPr>
      <t xml:space="preserve">  [Reference ITB clause 9.3(p)(i)]</t>
    </r>
  </si>
  <si>
    <r>
      <t xml:space="preserve">Date of certificate (should not be earlier than </t>
    </r>
    <r>
      <rPr>
        <b/>
        <sz val="12"/>
        <rFont val="Book Antiqua"/>
        <family val="1"/>
      </rPr>
      <t>3 months</t>
    </r>
    <r>
      <rPr>
        <sz val="12"/>
        <rFont val="Book Antiqua"/>
        <family val="1"/>
      </rPr>
      <t xml:space="preserve"> prior to date of bid opening)</t>
    </r>
  </si>
  <si>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2"/>
        <rFont val="Book Antiqua"/>
        <family val="1"/>
      </rPr>
      <t xml:space="preserve"> [Reference ITB clause 9.3(p)(ii)]</t>
    </r>
  </si>
  <si>
    <t>2023-2024</t>
  </si>
  <si>
    <t>2028-2029</t>
  </si>
  <si>
    <r>
      <t>The details of Alternative Bids made by us indicating the complete Technical Specifications and the deviation to contractual and commercial conditions.</t>
    </r>
    <r>
      <rPr>
        <b/>
        <sz val="12"/>
        <rFont val="Book Antiqua"/>
        <family val="1"/>
      </rPr>
      <t xml:space="preserve"> (Not Applicable)</t>
    </r>
  </si>
  <si>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2"/>
        <rFont val="Book Antiqua"/>
        <family val="1"/>
      </rPr>
      <t>Second Envelope</t>
    </r>
    <r>
      <rPr>
        <sz val="12"/>
        <rFont val="Book Antiqua"/>
        <family val="1"/>
      </rPr>
      <t xml:space="preserve">. </t>
    </r>
  </si>
  <si>
    <r>
      <t xml:space="preserve">We declare that as specified in Clause 11.5, Section –II:ITB, Vol.-I of the Bidding Documents, prices quoted by us in the Price Schedules in </t>
    </r>
    <r>
      <rPr>
        <u/>
        <sz val="12"/>
        <rFont val="Book Antiqua"/>
        <family val="1"/>
      </rPr>
      <t>Second Envelope</t>
    </r>
    <r>
      <rPr>
        <sz val="12"/>
        <rFont val="Book Antiqua"/>
        <family val="1"/>
      </rPr>
      <t xml:space="preserve"> shall be subject to Price Adjustment during the execution of Contract in accordance with Appendix-2 (Price Adjustment) to the Contract Agreement. </t>
    </r>
  </si>
  <si>
    <t>We hereby furnish the relevant details pertaining to the price adjustment provisions for equipment as specified in your specifications and documents for the Substation Package SS-02. The necessary documentary evidence is enclosed.</t>
  </si>
  <si>
    <t>NR1/NT/W-CB/DOM/I00/25/08207– SRM RFX – 5002004558</t>
  </si>
  <si>
    <t xml:space="preserve">6 Months </t>
  </si>
  <si>
    <t>SCO Bay 5-10, near Haryana Pollution Control board Office,</t>
  </si>
  <si>
    <t>Sector 16A, Faridabad, Haryana 121002</t>
  </si>
  <si>
    <t>SCO Bay 5-10, near Haryana Pollution Control board Office</t>
  </si>
  <si>
    <t>Substation Package SS-01 for Construction of additional 400KV dia towards Mundka  section at Jhatikra substation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</si>
</sst>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s>
  <fonts count="69">
    <font>
      <sz val="10"/>
      <name val="Book Antiqua"/>
    </font>
    <font>
      <sz val="11"/>
      <color indexed="8"/>
      <name val="Calibri"/>
      <family val="2"/>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b/>
      <sz val="10"/>
      <name val="Book Antiqua"/>
      <family val="1"/>
    </font>
    <font>
      <sz val="10"/>
      <name val="Book Antiqua"/>
      <family val="1"/>
    </font>
    <font>
      <sz val="8"/>
      <name val="Arial"/>
      <family val="2"/>
    </font>
    <font>
      <sz val="12"/>
      <name val="Arial"/>
      <family val="2"/>
    </font>
    <font>
      <b/>
      <sz val="16"/>
      <color indexed="12"/>
      <name val="Book Antiqua"/>
      <family val="1"/>
    </font>
    <font>
      <b/>
      <sz val="16"/>
      <color indexed="12"/>
      <name val="Arial"/>
      <family val="2"/>
    </font>
    <font>
      <sz val="12"/>
      <color indexed="12"/>
      <name val="Arial"/>
      <family val="2"/>
    </font>
    <font>
      <sz val="10"/>
      <color indexed="12"/>
      <name val="Arial"/>
      <family val="2"/>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1"/>
      <color indexed="9"/>
      <name val="Book Antiqua"/>
      <family val="1"/>
    </font>
    <font>
      <sz val="14"/>
      <color indexed="9"/>
      <name val="Times New Roman"/>
      <family val="1"/>
    </font>
    <font>
      <sz val="14"/>
      <color indexed="9"/>
      <name val="Book Antiqua"/>
      <family val="1"/>
    </font>
    <font>
      <b/>
      <u/>
      <sz val="11"/>
      <name val="Book Antiqua"/>
      <family val="1"/>
    </font>
    <font>
      <b/>
      <sz val="11"/>
      <color indexed="10"/>
      <name val="Book Antiqua"/>
      <family val="1"/>
    </font>
    <font>
      <b/>
      <sz val="12"/>
      <color indexed="10"/>
      <name val="Book Antiqua"/>
      <family val="1"/>
    </font>
    <font>
      <sz val="10"/>
      <name val="Book Antiqua"/>
      <family val="1"/>
    </font>
    <font>
      <i/>
      <sz val="12"/>
      <name val="Book Antiqua"/>
      <family val="1"/>
    </font>
    <font>
      <b/>
      <sz val="12"/>
      <name val="Cambria"/>
      <family val="1"/>
    </font>
    <font>
      <b/>
      <i/>
      <sz val="12"/>
      <name val="Book Antiqua"/>
      <family val="1"/>
    </font>
    <font>
      <sz val="12"/>
      <color indexed="12"/>
      <name val="Calibri"/>
      <family val="2"/>
    </font>
    <font>
      <b/>
      <sz val="11"/>
      <color indexed="20"/>
      <name val="Book Antiqua"/>
      <family val="1"/>
    </font>
    <font>
      <sz val="11"/>
      <name val="Arial"/>
      <family val="2"/>
    </font>
    <font>
      <sz val="12"/>
      <color indexed="12"/>
      <name val="Book Antiqua"/>
      <family val="1"/>
    </font>
    <font>
      <b/>
      <sz val="22"/>
      <color indexed="12"/>
      <name val="Book Antiqua"/>
      <family val="1"/>
    </font>
    <font>
      <b/>
      <sz val="12"/>
      <color indexed="12"/>
      <name val="Book Antiqua"/>
      <family val="1"/>
    </font>
    <font>
      <b/>
      <u/>
      <sz val="12"/>
      <name val="Book Antiqua"/>
      <family val="1"/>
    </font>
    <font>
      <sz val="10"/>
      <color indexed="63"/>
      <name val="Arial"/>
      <family val="2"/>
    </font>
    <font>
      <sz val="12"/>
      <name val="Bookman Old Style"/>
      <family val="1"/>
    </font>
    <font>
      <sz val="1"/>
      <color indexed="9"/>
      <name val="Book Antiqua"/>
      <family val="1"/>
    </font>
    <font>
      <b/>
      <sz val="11"/>
      <color rgb="FFFF0000"/>
      <name val="Book Antiqua"/>
      <family val="1"/>
    </font>
    <font>
      <b/>
      <sz val="12"/>
      <color rgb="FFFF0000"/>
      <name val="Book Antiqua"/>
      <family val="1"/>
    </font>
    <font>
      <sz val="12"/>
      <color rgb="FFFF0000"/>
      <name val="Arial"/>
      <family val="2"/>
    </font>
    <font>
      <sz val="12"/>
      <color rgb="FF0000FF"/>
      <name val="Book Antiqua"/>
      <family val="1"/>
    </font>
    <font>
      <sz val="8"/>
      <color rgb="FF000000"/>
      <name val="Tahoma"/>
      <family val="2"/>
    </font>
    <font>
      <i/>
      <sz val="12"/>
      <color rgb="FFFF0000"/>
      <name val="Book Antiqua"/>
      <family val="1"/>
    </font>
    <font>
      <sz val="12"/>
      <color theme="0"/>
      <name val="Book Antiqua"/>
      <family val="1"/>
    </font>
    <font>
      <sz val="12"/>
      <name val="Cambria"/>
      <family val="1"/>
    </font>
    <font>
      <sz val="12"/>
      <name val="Calibri"/>
      <family val="2"/>
    </font>
    <font>
      <sz val="12"/>
      <color rgb="FFFF0000"/>
      <name val="Book Antiqua"/>
      <family val="1"/>
    </font>
    <font>
      <i/>
      <sz val="12"/>
      <color indexed="12"/>
      <name val="Book Antiqua"/>
      <family val="1"/>
    </font>
    <font>
      <strike/>
      <sz val="12"/>
      <name val="Book Antiqua"/>
      <family val="1"/>
    </font>
    <font>
      <u/>
      <sz val="12"/>
      <name val="Book Antiqua"/>
      <family val="1"/>
    </font>
    <font>
      <sz val="12"/>
      <color theme="0" tint="-4.9989318521683403E-2"/>
      <name val="Book Antiqua"/>
      <family val="1"/>
    </font>
  </fonts>
  <fills count="15">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22"/>
        <bgColor indexed="64"/>
      </patternFill>
    </fill>
    <fill>
      <patternFill patternType="solid">
        <fgColor indexed="12"/>
        <bgColor indexed="64"/>
      </patternFill>
    </fill>
    <fill>
      <patternFill patternType="solid">
        <fgColor theme="9" tint="0.79998168889431442"/>
        <bgColor indexed="64"/>
      </patternFill>
    </fill>
    <fill>
      <patternFill patternType="solid">
        <fgColor rgb="FFCCFFCC"/>
        <bgColor indexed="64"/>
      </patternFill>
    </fill>
    <fill>
      <patternFill patternType="solid">
        <fgColor theme="5" tint="0.39997558519241921"/>
        <bgColor indexed="64"/>
      </patternFill>
    </fill>
    <fill>
      <patternFill patternType="solid">
        <fgColor theme="3" tint="0.39997558519241921"/>
        <bgColor indexed="64"/>
      </patternFill>
    </fill>
    <fill>
      <patternFill patternType="solid">
        <fgColor theme="0" tint="-0.14999847407452621"/>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
      <patternFill patternType="solid">
        <fgColor rgb="FF0070C0"/>
        <bgColor indexed="64"/>
      </patternFill>
    </fill>
  </fills>
  <borders count="39">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thin">
        <color indexed="64"/>
      </top>
      <bottom/>
      <diagonal/>
    </border>
    <border>
      <left style="thin">
        <color indexed="64"/>
      </left>
      <right style="thin">
        <color indexed="64"/>
      </right>
      <top style="hair">
        <color indexed="64"/>
      </top>
      <bottom/>
      <diagonal/>
    </border>
    <border>
      <left style="thin">
        <color indexed="64"/>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right/>
      <top/>
      <bottom style="hair">
        <color indexed="64"/>
      </bottom>
      <diagonal/>
    </border>
  </borders>
  <cellStyleXfs count="59">
    <xf numFmtId="0" fontId="0" fillId="0" borderId="0"/>
    <xf numFmtId="9" fontId="13" fillId="0" borderId="0"/>
    <xf numFmtId="165" fontId="14"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168" fontId="14" fillId="0" borderId="0" applyFont="0" applyFill="0" applyBorder="0" applyAlignment="0" applyProtection="0"/>
    <xf numFmtId="0" fontId="15"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4" fontId="14" fillId="0" borderId="0" applyFont="0" applyFill="0" applyBorder="0" applyAlignment="0" applyProtection="0"/>
    <xf numFmtId="164" fontId="2" fillId="0" borderId="0" applyFont="0" applyFill="0" applyBorder="0" applyAlignment="0" applyProtection="0"/>
    <xf numFmtId="164" fontId="14" fillId="0" borderId="0" applyFont="0" applyFill="0" applyBorder="0" applyAlignment="0" applyProtection="0"/>
    <xf numFmtId="170" fontId="16" fillId="0" borderId="1">
      <alignment horizontal="right"/>
    </xf>
    <xf numFmtId="0" fontId="6" fillId="0" borderId="2" applyNumberFormat="0" applyAlignment="0" applyProtection="0">
      <alignment horizontal="left" vertical="center"/>
    </xf>
    <xf numFmtId="0" fontId="6" fillId="0" borderId="3">
      <alignment horizontal="left" vertical="center"/>
    </xf>
    <xf numFmtId="0" fontId="17" fillId="0" borderId="0" applyNumberFormat="0" applyFill="0" applyBorder="0" applyAlignment="0" applyProtection="0">
      <alignment vertical="top"/>
      <protection locked="0"/>
    </xf>
    <xf numFmtId="37" fontId="18" fillId="0" borderId="0"/>
    <xf numFmtId="171" fontId="14" fillId="0" borderId="0"/>
    <xf numFmtId="171" fontId="14" fillId="0" borderId="0"/>
    <xf numFmtId="0" fontId="23" fillId="0" borderId="0"/>
    <xf numFmtId="0" fontId="14" fillId="0" borderId="0"/>
    <xf numFmtId="0" fontId="2" fillId="0" borderId="0"/>
    <xf numFmtId="0" fontId="14" fillId="0" borderId="0"/>
    <xf numFmtId="0" fontId="2" fillId="0" borderId="0"/>
    <xf numFmtId="0" fontId="9" fillId="0" borderId="0"/>
    <xf numFmtId="0" fontId="14" fillId="0" borderId="0"/>
    <xf numFmtId="0" fontId="14" fillId="0" borderId="0"/>
    <xf numFmtId="0" fontId="1" fillId="0" borderId="0"/>
    <xf numFmtId="0" fontId="2" fillId="0" borderId="0"/>
    <xf numFmtId="0" fontId="14" fillId="0" borderId="0"/>
    <xf numFmtId="0" fontId="14" fillId="0" borderId="0"/>
    <xf numFmtId="0" fontId="2" fillId="0" borderId="0"/>
    <xf numFmtId="0" fontId="41" fillId="0" borderId="0"/>
    <xf numFmtId="0" fontId="9" fillId="0" borderId="0"/>
    <xf numFmtId="0" fontId="2" fillId="0" borderId="0"/>
    <xf numFmtId="0" fontId="2" fillId="0" borderId="0"/>
    <xf numFmtId="0" fontId="2" fillId="0" borderId="0"/>
    <xf numFmtId="0" fontId="14" fillId="0" borderId="0"/>
    <xf numFmtId="0" fontId="14" fillId="0" borderId="0"/>
    <xf numFmtId="0" fontId="9" fillId="0" borderId="0"/>
    <xf numFmtId="0" fontId="14" fillId="0" borderId="0"/>
    <xf numFmtId="9" fontId="14" fillId="0" borderId="0" applyFont="0" applyFill="0" applyBorder="0" applyAlignment="0" applyProtection="0"/>
    <xf numFmtId="0" fontId="19" fillId="0" borderId="0" applyFont="0"/>
    <xf numFmtId="0" fontId="20" fillId="0" borderId="0" applyNumberFormat="0" applyFill="0" applyBorder="0" applyAlignment="0" applyProtection="0">
      <alignment vertical="top"/>
      <protection locked="0"/>
    </xf>
    <xf numFmtId="0" fontId="21" fillId="0" borderId="0"/>
  </cellStyleXfs>
  <cellXfs count="787">
    <xf numFmtId="0" fontId="0" fillId="0" borderId="0" xfId="0"/>
    <xf numFmtId="0" fontId="5" fillId="0" borderId="0" xfId="0" applyFont="1" applyAlignment="1">
      <alignment vertical="center"/>
    </xf>
    <xf numFmtId="0" fontId="12" fillId="0" borderId="0" xfId="0" applyFont="1" applyAlignment="1">
      <alignment vertical="center"/>
    </xf>
    <xf numFmtId="0" fontId="9" fillId="0" borderId="0" xfId="53" applyAlignment="1" applyProtection="1">
      <alignment vertical="center"/>
      <protection hidden="1"/>
    </xf>
    <xf numFmtId="0" fontId="9" fillId="0" borderId="0" xfId="53" applyAlignment="1" applyProtection="1">
      <alignment horizontal="left" vertical="center" indent="1"/>
      <protection hidden="1"/>
    </xf>
    <xf numFmtId="0" fontId="10" fillId="0" borderId="0" xfId="53" applyFont="1" applyAlignment="1" applyProtection="1">
      <alignment vertical="center"/>
      <protection hidden="1"/>
    </xf>
    <xf numFmtId="0" fontId="10" fillId="0" borderId="0" xfId="47" applyFont="1" applyAlignment="1" applyProtection="1">
      <alignment horizontal="left" vertical="center" indent="1"/>
      <protection hidden="1"/>
    </xf>
    <xf numFmtId="0" fontId="0" fillId="0" borderId="0" xfId="0" applyAlignment="1" applyProtection="1">
      <alignment vertical="center"/>
      <protection hidden="1"/>
    </xf>
    <xf numFmtId="0" fontId="0" fillId="0" borderId="0" xfId="0" applyProtection="1">
      <protection hidden="1"/>
    </xf>
    <xf numFmtId="0" fontId="3" fillId="0" borderId="0" xfId="0" applyFont="1" applyAlignment="1" applyProtection="1">
      <alignment vertical="center"/>
      <protection hidden="1"/>
    </xf>
    <xf numFmtId="0" fontId="12" fillId="0" borderId="0" xfId="0" applyFont="1" applyAlignment="1" applyProtection="1">
      <alignment vertical="center"/>
      <protection hidden="1"/>
    </xf>
    <xf numFmtId="0" fontId="10" fillId="0" borderId="0" xfId="0" applyFont="1" applyAlignment="1" applyProtection="1">
      <alignment horizontal="center" vertical="center"/>
      <protection hidden="1"/>
    </xf>
    <xf numFmtId="0" fontId="9" fillId="0" borderId="0" xfId="0" applyFont="1" applyAlignment="1" applyProtection="1">
      <alignment vertical="center"/>
      <protection hidden="1"/>
    </xf>
    <xf numFmtId="0" fontId="9" fillId="0" borderId="0" xfId="47"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10" fillId="0" borderId="0" xfId="0" applyFont="1" applyAlignment="1" applyProtection="1">
      <alignment vertical="center"/>
      <protection hidden="1"/>
    </xf>
    <xf numFmtId="0" fontId="5" fillId="0" borderId="0" xfId="0" applyFont="1" applyAlignment="1" applyProtection="1">
      <alignment vertical="center"/>
      <protection hidden="1"/>
    </xf>
    <xf numFmtId="0" fontId="10" fillId="0" borderId="0" xfId="0" applyFont="1" applyAlignment="1" applyProtection="1">
      <alignment horizontal="justify" vertical="center"/>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right" vertical="center" indent="1"/>
      <protection hidden="1"/>
    </xf>
    <xf numFmtId="0" fontId="9" fillId="0" borderId="0" xfId="0" applyFont="1" applyAlignment="1" applyProtection="1">
      <alignment horizontal="left" vertical="center"/>
      <protection hidden="1"/>
    </xf>
    <xf numFmtId="0" fontId="10" fillId="0" borderId="0" xfId="0" applyFont="1" applyAlignment="1" applyProtection="1">
      <alignment horizontal="left" vertical="center" indent="1"/>
      <protection hidden="1"/>
    </xf>
    <xf numFmtId="0" fontId="9" fillId="0" borderId="0" xfId="0" applyFont="1" applyAlignment="1" applyProtection="1">
      <alignment horizontal="left" vertical="center" indent="1"/>
      <protection hidden="1"/>
    </xf>
    <xf numFmtId="0" fontId="5" fillId="0" borderId="5" xfId="0" applyFont="1" applyBorder="1" applyAlignment="1" applyProtection="1">
      <alignment horizontal="center" vertical="center"/>
      <protection hidden="1"/>
    </xf>
    <xf numFmtId="0" fontId="5" fillId="0" borderId="6" xfId="0" applyFont="1" applyBorder="1" applyAlignment="1" applyProtection="1">
      <alignment horizontal="center" vertical="top" wrapText="1"/>
      <protection hidden="1"/>
    </xf>
    <xf numFmtId="0" fontId="10" fillId="0" borderId="0" xfId="0" applyFont="1" applyAlignment="1" applyProtection="1">
      <alignment horizontal="left" vertical="top"/>
      <protection hidden="1"/>
    </xf>
    <xf numFmtId="0" fontId="0" fillId="0" borderId="0" xfId="0" applyAlignment="1" applyProtection="1">
      <alignment vertical="top"/>
      <protection hidden="1"/>
    </xf>
    <xf numFmtId="173" fontId="10" fillId="0" borderId="0" xfId="0" applyNumberFormat="1" applyFont="1" applyAlignment="1" applyProtection="1">
      <alignment horizontal="left" vertical="center" indent="1"/>
      <protection hidden="1"/>
    </xf>
    <xf numFmtId="0" fontId="10" fillId="0" borderId="0" xfId="0" applyFont="1" applyAlignment="1" applyProtection="1">
      <alignment horizontal="right"/>
      <protection hidden="1"/>
    </xf>
    <xf numFmtId="0" fontId="11" fillId="0" borderId="0" xfId="0" applyFont="1" applyAlignment="1" applyProtection="1">
      <alignment horizontal="center" vertical="center" wrapText="1"/>
      <protection hidden="1"/>
    </xf>
    <xf numFmtId="0" fontId="5" fillId="0" borderId="5" xfId="0" quotePrefix="1" applyFont="1" applyBorder="1" applyAlignment="1" applyProtection="1">
      <alignment horizontal="center" vertical="center"/>
      <protection hidden="1"/>
    </xf>
    <xf numFmtId="0" fontId="25" fillId="0" borderId="0" xfId="52" applyFont="1" applyAlignment="1" applyProtection="1">
      <alignment vertical="center"/>
      <protection hidden="1"/>
    </xf>
    <xf numFmtId="0" fontId="25" fillId="0" borderId="0" xfId="52" applyFont="1" applyProtection="1">
      <protection hidden="1"/>
    </xf>
    <xf numFmtId="0" fontId="14" fillId="0" borderId="0" xfId="52" applyProtection="1">
      <protection hidden="1"/>
    </xf>
    <xf numFmtId="0" fontId="5" fillId="0" borderId="0" xfId="52" applyFont="1" applyAlignment="1" applyProtection="1">
      <alignment vertical="center"/>
      <protection hidden="1"/>
    </xf>
    <xf numFmtId="0" fontId="5" fillId="0" borderId="4" xfId="52" applyFont="1" applyBorder="1" applyAlignment="1" applyProtection="1">
      <alignment vertical="center"/>
      <protection hidden="1"/>
    </xf>
    <xf numFmtId="0" fontId="14" fillId="0" borderId="0" xfId="52" applyAlignment="1" applyProtection="1">
      <alignment vertical="center"/>
      <protection hidden="1"/>
    </xf>
    <xf numFmtId="0" fontId="27" fillId="0" borderId="0" xfId="52" applyFont="1" applyAlignment="1" applyProtection="1">
      <alignment vertical="center"/>
      <protection hidden="1"/>
    </xf>
    <xf numFmtId="0" fontId="23" fillId="0" borderId="0" xfId="52" applyFont="1" applyAlignment="1" applyProtection="1">
      <alignment vertical="center"/>
      <protection hidden="1"/>
    </xf>
    <xf numFmtId="0" fontId="28" fillId="0" borderId="0" xfId="52" applyFont="1" applyAlignment="1" applyProtection="1">
      <alignment vertical="center"/>
      <protection hidden="1"/>
    </xf>
    <xf numFmtId="0" fontId="29" fillId="0" borderId="0" xfId="52" applyFont="1"/>
    <xf numFmtId="0" fontId="28" fillId="0" borderId="0" xfId="52" applyFont="1" applyProtection="1">
      <protection hidden="1"/>
    </xf>
    <xf numFmtId="0" fontId="29" fillId="0" borderId="0" xfId="52" applyFont="1" applyProtection="1">
      <protection hidden="1"/>
    </xf>
    <xf numFmtId="0" fontId="10" fillId="0" borderId="0" xfId="53" applyFont="1" applyAlignment="1" applyProtection="1">
      <alignment vertical="top"/>
      <protection hidden="1"/>
    </xf>
    <xf numFmtId="0" fontId="5" fillId="0" borderId="0" xfId="0" applyFont="1" applyAlignment="1" applyProtection="1">
      <alignment horizontal="center" vertical="center"/>
      <protection hidden="1"/>
    </xf>
    <xf numFmtId="0" fontId="9" fillId="0" borderId="0" xfId="47" applyAlignment="1" applyProtection="1">
      <alignment horizontal="left" vertical="center" indent="1"/>
      <protection hidden="1"/>
    </xf>
    <xf numFmtId="0" fontId="8" fillId="0" borderId="0" xfId="0" applyFont="1" applyAlignment="1" applyProtection="1">
      <alignment vertical="center"/>
      <protection hidden="1"/>
    </xf>
    <xf numFmtId="0" fontId="5" fillId="0" borderId="20" xfId="0" applyFont="1" applyBorder="1" applyAlignment="1" applyProtection="1">
      <alignment horizontal="center" vertical="center"/>
      <protection hidden="1"/>
    </xf>
    <xf numFmtId="0" fontId="5" fillId="0" borderId="21" xfId="0" applyFont="1" applyBorder="1" applyAlignment="1" applyProtection="1">
      <alignment horizontal="center" vertical="center"/>
      <protection hidden="1"/>
    </xf>
    <xf numFmtId="0" fontId="5" fillId="0" borderId="22" xfId="0" applyFont="1" applyBorder="1" applyAlignment="1" applyProtection="1">
      <alignment horizontal="center" vertical="center"/>
      <protection hidden="1"/>
    </xf>
    <xf numFmtId="0" fontId="5" fillId="0" borderId="23" xfId="0" applyFont="1" applyBorder="1" applyAlignment="1" applyProtection="1">
      <alignment horizontal="center" vertical="center"/>
      <protection hidden="1"/>
    </xf>
    <xf numFmtId="0" fontId="33" fillId="0" borderId="0" xfId="0" applyFont="1" applyAlignment="1" applyProtection="1">
      <alignment vertical="center"/>
      <protection hidden="1"/>
    </xf>
    <xf numFmtId="0" fontId="33" fillId="0" borderId="0" xfId="0" applyFont="1" applyAlignment="1" applyProtection="1">
      <alignment horizontal="center" vertical="center"/>
      <protection hidden="1"/>
    </xf>
    <xf numFmtId="0" fontId="33" fillId="0" borderId="0" xfId="0" applyFont="1" applyProtection="1">
      <protection hidden="1"/>
    </xf>
    <xf numFmtId="0" fontId="36" fillId="0" borderId="0" xfId="0" applyFont="1" applyAlignment="1" applyProtection="1">
      <alignment vertical="center"/>
      <protection hidden="1"/>
    </xf>
    <xf numFmtId="0" fontId="37" fillId="0" borderId="0" xfId="0" applyFont="1" applyAlignment="1" applyProtection="1">
      <alignment vertical="center"/>
      <protection hidden="1"/>
    </xf>
    <xf numFmtId="0" fontId="30" fillId="0" borderId="0" xfId="47" applyFont="1" applyAlignment="1" applyProtection="1">
      <alignment horizontal="left" vertical="center" indent="1"/>
      <protection hidden="1"/>
    </xf>
    <xf numFmtId="0" fontId="32" fillId="0" borderId="0" xfId="0" applyFont="1" applyAlignment="1" applyProtection="1">
      <alignment vertical="center"/>
      <protection hidden="1"/>
    </xf>
    <xf numFmtId="0" fontId="7" fillId="0" borderId="0" xfId="0" applyFont="1" applyAlignment="1" applyProtection="1">
      <alignment horizontal="center" vertical="center"/>
      <protection hidden="1"/>
    </xf>
    <xf numFmtId="0" fontId="7" fillId="0" borderId="0" xfId="0" applyFont="1" applyAlignment="1" applyProtection="1">
      <alignment horizontal="center" vertical="center" wrapText="1"/>
      <protection hidden="1"/>
    </xf>
    <xf numFmtId="0" fontId="7" fillId="0" borderId="6" xfId="0" applyFont="1" applyBorder="1" applyAlignment="1" applyProtection="1">
      <alignment horizontal="center" vertical="center" wrapText="1"/>
      <protection hidden="1"/>
    </xf>
    <xf numFmtId="0" fontId="35" fillId="0" borderId="0" xfId="53" applyFont="1" applyAlignment="1" applyProtection="1">
      <alignment vertical="center"/>
      <protection hidden="1"/>
    </xf>
    <xf numFmtId="0" fontId="34" fillId="0" borderId="0" xfId="0" applyFont="1" applyAlignment="1" applyProtection="1">
      <alignment horizontal="center" vertical="center"/>
      <protection hidden="1"/>
    </xf>
    <xf numFmtId="0" fontId="5" fillId="0" borderId="0" xfId="0" applyFont="1" applyProtection="1">
      <protection hidden="1"/>
    </xf>
    <xf numFmtId="0" fontId="7" fillId="2" borderId="6" xfId="0" applyFont="1" applyFill="1" applyBorder="1" applyAlignment="1" applyProtection="1">
      <alignment horizontal="center" vertical="center"/>
      <protection locked="0"/>
    </xf>
    <xf numFmtId="0" fontId="14" fillId="0" borderId="0" xfId="51" applyAlignment="1" applyProtection="1">
      <alignment vertical="center"/>
      <protection hidden="1"/>
    </xf>
    <xf numFmtId="0" fontId="14" fillId="0" borderId="0" xfId="51" applyProtection="1">
      <protection hidden="1"/>
    </xf>
    <xf numFmtId="0" fontId="40" fillId="0" borderId="0" xfId="0" applyFont="1" applyAlignment="1" applyProtection="1">
      <alignment vertical="center"/>
      <protection hidden="1"/>
    </xf>
    <xf numFmtId="0" fontId="5" fillId="0" borderId="0" xfId="0" applyFont="1" applyAlignment="1" applyProtection="1">
      <alignment horizontal="justify" vertical="center"/>
      <protection hidden="1"/>
    </xf>
    <xf numFmtId="0" fontId="8" fillId="0" borderId="0" xfId="0" applyFont="1" applyAlignment="1" applyProtection="1">
      <alignment horizontal="center" vertical="top"/>
      <protection hidden="1"/>
    </xf>
    <xf numFmtId="0" fontId="42" fillId="0" borderId="0" xfId="0" applyFont="1" applyAlignment="1">
      <alignment horizontal="left"/>
    </xf>
    <xf numFmtId="0" fontId="14" fillId="0" borderId="0" xfId="51" applyAlignment="1" applyProtection="1">
      <alignment horizontal="left" vertical="center"/>
      <protection hidden="1"/>
    </xf>
    <xf numFmtId="0" fontId="14" fillId="0" borderId="0" xfId="51" applyAlignment="1" applyProtection="1">
      <alignment horizontal="center" vertical="center"/>
      <protection hidden="1"/>
    </xf>
    <xf numFmtId="0" fontId="14" fillId="0" borderId="0" xfId="51" applyAlignment="1" applyProtection="1">
      <alignment horizontal="left"/>
      <protection hidden="1"/>
    </xf>
    <xf numFmtId="0" fontId="14" fillId="0" borderId="0" xfId="51" applyAlignment="1" applyProtection="1">
      <alignment horizontal="center"/>
      <protection hidden="1"/>
    </xf>
    <xf numFmtId="0" fontId="14" fillId="0" borderId="0" xfId="54" applyAlignment="1" applyProtection="1">
      <alignment horizontal="center"/>
      <protection hidden="1"/>
    </xf>
    <xf numFmtId="0" fontId="14" fillId="0" borderId="0" xfId="54" applyProtection="1">
      <protection hidden="1"/>
    </xf>
    <xf numFmtId="0" fontId="43" fillId="0" borderId="0" xfId="0" applyFont="1" applyAlignment="1" applyProtection="1">
      <alignment vertical="center"/>
      <protection hidden="1"/>
    </xf>
    <xf numFmtId="0" fontId="5" fillId="0" borderId="0" xfId="0" applyFont="1" applyAlignment="1" applyProtection="1">
      <alignment horizontal="justify" vertical="top" wrapText="1"/>
      <protection hidden="1"/>
    </xf>
    <xf numFmtId="0" fontId="5" fillId="0" borderId="0" xfId="0" applyFont="1" applyAlignment="1" applyProtection="1">
      <alignment horizontal="justify" vertical="top"/>
      <protection hidden="1"/>
    </xf>
    <xf numFmtId="0" fontId="23" fillId="0" borderId="0" xfId="0" applyFont="1" applyAlignment="1" applyProtection="1">
      <alignment vertical="top"/>
      <protection hidden="1"/>
    </xf>
    <xf numFmtId="0" fontId="5" fillId="0" borderId="0" xfId="0" applyFont="1" applyAlignment="1" applyProtection="1">
      <alignment vertical="top"/>
      <protection hidden="1"/>
    </xf>
    <xf numFmtId="0" fontId="5" fillId="0" borderId="0" xfId="0" applyFont="1" applyAlignment="1" applyProtection="1">
      <alignment horizontal="right" vertical="top"/>
      <protection hidden="1"/>
    </xf>
    <xf numFmtId="0" fontId="42" fillId="0" borderId="0" xfId="0" applyFont="1" applyProtection="1">
      <protection hidden="1"/>
    </xf>
    <xf numFmtId="0" fontId="5" fillId="0" borderId="0" xfId="0" applyFont="1" applyAlignment="1" applyProtection="1">
      <alignment horizontal="justify"/>
      <protection hidden="1"/>
    </xf>
    <xf numFmtId="0" fontId="8" fillId="0" borderId="0" xfId="0" applyFont="1" applyAlignment="1" applyProtection="1">
      <alignment horizontal="justify"/>
      <protection hidden="1"/>
    </xf>
    <xf numFmtId="0" fontId="5" fillId="0" borderId="0" xfId="0" quotePrefix="1" applyFont="1" applyAlignment="1" applyProtection="1">
      <alignment vertical="top"/>
      <protection hidden="1"/>
    </xf>
    <xf numFmtId="0" fontId="5" fillId="0" borderId="0" xfId="0" applyFont="1" applyAlignment="1" applyProtection="1">
      <alignment horizontal="left"/>
      <protection hidden="1"/>
    </xf>
    <xf numFmtId="0" fontId="5" fillId="0" borderId="0" xfId="0" applyFont="1" applyAlignment="1" applyProtection="1">
      <alignment vertical="top" wrapText="1"/>
      <protection hidden="1"/>
    </xf>
    <xf numFmtId="0" fontId="8" fillId="0" borderId="0" xfId="0" applyFont="1" applyAlignment="1" applyProtection="1">
      <alignment horizontal="justify" vertical="top" wrapText="1"/>
      <protection hidden="1"/>
    </xf>
    <xf numFmtId="0" fontId="8" fillId="0" borderId="0" xfId="0" applyFont="1" applyAlignment="1" applyProtection="1">
      <alignment vertical="top" wrapText="1"/>
      <protection hidden="1"/>
    </xf>
    <xf numFmtId="15" fontId="5" fillId="0" borderId="0" xfId="0" applyNumberFormat="1" applyFont="1" applyAlignment="1" applyProtection="1">
      <alignment vertical="top"/>
      <protection hidden="1"/>
    </xf>
    <xf numFmtId="0" fontId="5" fillId="0" borderId="4" xfId="0" applyFont="1" applyBorder="1" applyProtection="1">
      <protection hidden="1"/>
    </xf>
    <xf numFmtId="0" fontId="10" fillId="0" borderId="0" xfId="0" applyFont="1" applyAlignment="1" applyProtection="1">
      <alignment horizontal="left" vertical="center" wrapText="1" indent="1"/>
      <protection hidden="1"/>
    </xf>
    <xf numFmtId="0" fontId="9" fillId="0" borderId="0" xfId="53" applyAlignment="1" applyProtection="1">
      <alignment horizontal="left" vertical="center" wrapText="1"/>
      <protection hidden="1"/>
    </xf>
    <xf numFmtId="0" fontId="5" fillId="2" borderId="21" xfId="0" applyFont="1" applyFill="1" applyBorder="1" applyAlignment="1" applyProtection="1">
      <alignment horizontal="left" vertical="center" wrapText="1"/>
      <protection locked="0"/>
    </xf>
    <xf numFmtId="0" fontId="5" fillId="2" borderId="22" xfId="0" applyFont="1" applyFill="1" applyBorder="1" applyAlignment="1" applyProtection="1">
      <alignment horizontal="left" vertical="center" wrapText="1"/>
      <protection locked="0"/>
    </xf>
    <xf numFmtId="0" fontId="5" fillId="2" borderId="23" xfId="0" applyFont="1" applyFill="1" applyBorder="1" applyAlignment="1" applyProtection="1">
      <alignment horizontal="left" vertical="center" wrapText="1"/>
      <protection locked="0"/>
    </xf>
    <xf numFmtId="0" fontId="45" fillId="0" borderId="0" xfId="52" applyFont="1" applyProtection="1">
      <protection hidden="1"/>
    </xf>
    <xf numFmtId="0" fontId="46" fillId="0" borderId="5" xfId="52" applyFont="1" applyBorder="1" applyAlignment="1" applyProtection="1">
      <alignment horizontal="center" vertical="center"/>
      <protection hidden="1"/>
    </xf>
    <xf numFmtId="0" fontId="46" fillId="0" borderId="5" xfId="52" applyFont="1" applyBorder="1" applyAlignment="1" applyProtection="1">
      <alignment horizontal="center" vertical="top"/>
      <protection hidden="1"/>
    </xf>
    <xf numFmtId="0" fontId="46" fillId="0" borderId="19" xfId="52" applyFont="1" applyBorder="1" applyAlignment="1" applyProtection="1">
      <alignment horizontal="center" vertical="top"/>
      <protection hidden="1"/>
    </xf>
    <xf numFmtId="0" fontId="55" fillId="6" borderId="26" xfId="52" applyFont="1" applyFill="1" applyBorder="1" applyAlignment="1" applyProtection="1">
      <alignment horizontal="center" vertical="top"/>
      <protection hidden="1"/>
    </xf>
    <xf numFmtId="0" fontId="9" fillId="0" borderId="0" xfId="52" applyFont="1" applyAlignment="1" applyProtection="1">
      <alignment vertical="center"/>
      <protection hidden="1"/>
    </xf>
    <xf numFmtId="0" fontId="5" fillId="0" borderId="27" xfId="33" quotePrefix="1" applyFont="1" applyBorder="1" applyAlignment="1" applyProtection="1">
      <alignment horizontal="center" vertical="top"/>
      <protection hidden="1"/>
    </xf>
    <xf numFmtId="0" fontId="5" fillId="0" borderId="28" xfId="33" quotePrefix="1" applyFont="1" applyBorder="1" applyAlignment="1" applyProtection="1">
      <alignment horizontal="center" vertical="top"/>
      <protection hidden="1"/>
    </xf>
    <xf numFmtId="0" fontId="5" fillId="0" borderId="0" xfId="33" applyFont="1" applyProtection="1">
      <protection hidden="1"/>
    </xf>
    <xf numFmtId="0" fontId="2" fillId="0" borderId="0" xfId="33" applyFont="1" applyProtection="1">
      <protection hidden="1"/>
    </xf>
    <xf numFmtId="0" fontId="12" fillId="0" borderId="0" xfId="37" applyFont="1" applyAlignment="1" applyProtection="1">
      <alignment vertical="center"/>
      <protection hidden="1"/>
    </xf>
    <xf numFmtId="0" fontId="5" fillId="0" borderId="0" xfId="37" applyFont="1" applyAlignment="1" applyProtection="1">
      <alignment vertical="center"/>
      <protection hidden="1"/>
    </xf>
    <xf numFmtId="0" fontId="10" fillId="0" borderId="4" xfId="0" applyFont="1" applyBorder="1" applyAlignment="1" applyProtection="1">
      <alignment horizontal="left" vertical="top" wrapText="1"/>
      <protection hidden="1"/>
    </xf>
    <xf numFmtId="0" fontId="10" fillId="0" borderId="4" xfId="0" applyFont="1" applyBorder="1" applyAlignment="1" applyProtection="1">
      <alignment horizontal="right" vertical="top" wrapText="1"/>
      <protection hidden="1"/>
    </xf>
    <xf numFmtId="0" fontId="10" fillId="0" borderId="4" xfId="0" applyFont="1" applyBorder="1" applyAlignment="1" applyProtection="1">
      <alignment horizontal="right" vertical="top"/>
      <protection hidden="1"/>
    </xf>
    <xf numFmtId="0" fontId="8" fillId="0" borderId="6" xfId="37" applyFont="1" applyBorder="1" applyAlignment="1" applyProtection="1">
      <alignment horizontal="left" vertical="center" wrapText="1" indent="2"/>
      <protection hidden="1"/>
    </xf>
    <xf numFmtId="0" fontId="8" fillId="0" borderId="6" xfId="37" applyFont="1" applyBorder="1" applyAlignment="1" applyProtection="1">
      <alignment horizontal="left" vertical="center" wrapText="1"/>
      <protection hidden="1"/>
    </xf>
    <xf numFmtId="0" fontId="5" fillId="2" borderId="6" xfId="37" applyFont="1" applyFill="1" applyBorder="1" applyAlignment="1" applyProtection="1">
      <alignment horizontal="left" vertical="center" wrapText="1"/>
      <protection locked="0" hidden="1"/>
    </xf>
    <xf numFmtId="0" fontId="7" fillId="0" borderId="4" xfId="0" applyFont="1" applyBorder="1" applyAlignment="1" applyProtection="1">
      <alignment horizontal="center" vertical="center"/>
      <protection hidden="1"/>
    </xf>
    <xf numFmtId="0" fontId="8" fillId="0" borderId="4" xfId="35" applyFont="1" applyBorder="1" applyAlignment="1" applyProtection="1">
      <alignment vertical="top"/>
      <protection hidden="1"/>
    </xf>
    <xf numFmtId="0" fontId="5" fillId="0" borderId="4" xfId="35" applyFont="1" applyBorder="1" applyAlignment="1" applyProtection="1">
      <alignment vertical="top"/>
      <protection hidden="1"/>
    </xf>
    <xf numFmtId="0" fontId="8" fillId="0" borderId="4" xfId="35" applyFont="1" applyBorder="1" applyAlignment="1" applyProtection="1">
      <alignment horizontal="right" vertical="top"/>
      <protection hidden="1"/>
    </xf>
    <xf numFmtId="0" fontId="5" fillId="0" borderId="0" xfId="35" applyFont="1" applyAlignment="1" applyProtection="1">
      <alignment vertical="center"/>
      <protection hidden="1"/>
    </xf>
    <xf numFmtId="0" fontId="5" fillId="0" borderId="0" xfId="35" applyFont="1" applyProtection="1">
      <protection hidden="1"/>
    </xf>
    <xf numFmtId="0" fontId="50" fillId="0" borderId="0" xfId="35" applyFont="1" applyAlignment="1" applyProtection="1">
      <alignment vertical="center"/>
      <protection hidden="1"/>
    </xf>
    <xf numFmtId="0" fontId="8" fillId="0" borderId="0" xfId="35" applyFont="1" applyAlignment="1" applyProtection="1">
      <alignment horizontal="center" vertical="center"/>
      <protection hidden="1"/>
    </xf>
    <xf numFmtId="0" fontId="5" fillId="0" borderId="0" xfId="47" applyFont="1" applyAlignment="1" applyProtection="1">
      <alignment vertical="center"/>
      <protection hidden="1"/>
    </xf>
    <xf numFmtId="0" fontId="5" fillId="0" borderId="0" xfId="53" applyFont="1" applyAlignment="1" applyProtection="1">
      <alignment vertical="center"/>
      <protection hidden="1"/>
    </xf>
    <xf numFmtId="0" fontId="8" fillId="0" borderId="0" xfId="35" applyFont="1" applyAlignment="1" applyProtection="1">
      <alignment vertical="center"/>
      <protection hidden="1"/>
    </xf>
    <xf numFmtId="0" fontId="5" fillId="0" borderId="0" xfId="35" applyFont="1" applyAlignment="1" applyProtection="1">
      <alignment horizontal="justify" vertical="center"/>
      <protection hidden="1"/>
    </xf>
    <xf numFmtId="0" fontId="8" fillId="0" borderId="0" xfId="47" applyFont="1" applyAlignment="1" applyProtection="1">
      <alignment horizontal="left" vertical="center" indent="1"/>
      <protection hidden="1"/>
    </xf>
    <xf numFmtId="0" fontId="5" fillId="0" borderId="0" xfId="53" applyFont="1" applyAlignment="1" applyProtection="1">
      <alignment horizontal="left" vertical="center" indent="1"/>
      <protection hidden="1"/>
    </xf>
    <xf numFmtId="0" fontId="8" fillId="0" borderId="0" xfId="53" applyFont="1" applyAlignment="1" applyProtection="1">
      <alignment vertical="center"/>
      <protection hidden="1"/>
    </xf>
    <xf numFmtId="0" fontId="5" fillId="0" borderId="0" xfId="35" applyFont="1" applyAlignment="1" applyProtection="1">
      <alignment vertical="center" wrapText="1"/>
      <protection hidden="1"/>
    </xf>
    <xf numFmtId="0" fontId="5" fillId="0" borderId="4" xfId="35" applyFont="1" applyBorder="1" applyAlignment="1" applyProtection="1">
      <alignment horizontal="center" vertical="top"/>
      <protection hidden="1"/>
    </xf>
    <xf numFmtId="0" fontId="10" fillId="0" borderId="6" xfId="35" applyFont="1" applyBorder="1" applyAlignment="1" applyProtection="1">
      <alignment horizontal="center" vertical="center" wrapText="1"/>
      <protection hidden="1"/>
    </xf>
    <xf numFmtId="0" fontId="5" fillId="0" borderId="16" xfId="35" applyFont="1" applyBorder="1" applyAlignment="1" applyProtection="1">
      <alignment horizontal="center" vertical="top" wrapText="1"/>
      <protection hidden="1"/>
    </xf>
    <xf numFmtId="0" fontId="5" fillId="2" borderId="16" xfId="35" applyFont="1" applyFill="1" applyBorder="1" applyAlignment="1" applyProtection="1">
      <alignment vertical="top" wrapText="1"/>
      <protection locked="0" hidden="1"/>
    </xf>
    <xf numFmtId="0" fontId="5" fillId="0" borderId="17" xfId="35" applyFont="1" applyBorder="1" applyAlignment="1" applyProtection="1">
      <alignment horizontal="center" vertical="top" wrapText="1"/>
      <protection hidden="1"/>
    </xf>
    <xf numFmtId="0" fontId="5" fillId="2" borderId="17" xfId="35" applyFont="1" applyFill="1" applyBorder="1" applyAlignment="1" applyProtection="1">
      <alignment vertical="top" wrapText="1"/>
      <protection locked="0" hidden="1"/>
    </xf>
    <xf numFmtId="0" fontId="42" fillId="0" borderId="0" xfId="35" applyFont="1" applyAlignment="1" applyProtection="1">
      <alignment vertical="center"/>
      <protection hidden="1"/>
    </xf>
    <xf numFmtId="0" fontId="5" fillId="0" borderId="18" xfId="35" applyFont="1" applyBorder="1" applyAlignment="1" applyProtection="1">
      <alignment horizontal="center" vertical="top" wrapText="1"/>
      <protection hidden="1"/>
    </xf>
    <xf numFmtId="0" fontId="5" fillId="2" borderId="18" xfId="35" applyFont="1" applyFill="1" applyBorder="1" applyAlignment="1" applyProtection="1">
      <alignment vertical="top" wrapText="1"/>
      <protection locked="0" hidden="1"/>
    </xf>
    <xf numFmtId="0" fontId="5" fillId="0" borderId="24" xfId="35" applyFont="1" applyBorder="1" applyAlignment="1" applyProtection="1">
      <alignment horizontal="center" vertical="top"/>
      <protection hidden="1"/>
    </xf>
    <xf numFmtId="0" fontId="5" fillId="0" borderId="0" xfId="35" applyFont="1" applyAlignment="1" applyProtection="1">
      <alignment horizontal="center" vertical="top" wrapText="1"/>
      <protection hidden="1"/>
    </xf>
    <xf numFmtId="0" fontId="5" fillId="0" borderId="0" xfId="35" applyFont="1" applyAlignment="1" applyProtection="1">
      <alignment vertical="top" wrapText="1"/>
      <protection hidden="1"/>
    </xf>
    <xf numFmtId="0" fontId="42" fillId="0" borderId="0" xfId="35" applyFont="1" applyAlignment="1" applyProtection="1">
      <alignment horizontal="justify" vertical="center"/>
      <protection hidden="1"/>
    </xf>
    <xf numFmtId="0" fontId="42" fillId="0" borderId="0" xfId="35" applyFont="1" applyAlignment="1" applyProtection="1">
      <alignment horizontal="center" vertical="center"/>
      <protection hidden="1"/>
    </xf>
    <xf numFmtId="0" fontId="5" fillId="0" borderId="6" xfId="35" applyFont="1" applyBorder="1" applyAlignment="1" applyProtection="1">
      <alignment horizontal="center" vertical="center" wrapText="1"/>
      <protection hidden="1"/>
    </xf>
    <xf numFmtId="0" fontId="5" fillId="0" borderId="25" xfId="35" applyFont="1" applyBorder="1" applyAlignment="1" applyProtection="1">
      <alignment horizontal="center" vertical="top" wrapText="1"/>
      <protection hidden="1"/>
    </xf>
    <xf numFmtId="0" fontId="5" fillId="2" borderId="25" xfId="35" applyFont="1" applyFill="1" applyBorder="1" applyAlignment="1" applyProtection="1">
      <alignment vertical="top" wrapText="1"/>
      <protection hidden="1"/>
    </xf>
    <xf numFmtId="0" fontId="8" fillId="0" borderId="0" xfId="35" applyFont="1" applyAlignment="1" applyProtection="1">
      <alignment horizontal="right" vertical="center" indent="1"/>
      <protection hidden="1"/>
    </xf>
    <xf numFmtId="0" fontId="8" fillId="0" borderId="0" xfId="35" applyFont="1" applyAlignment="1" applyProtection="1">
      <alignment horizontal="left" vertical="center"/>
      <protection hidden="1"/>
    </xf>
    <xf numFmtId="173" fontId="5" fillId="0" borderId="0" xfId="35" applyNumberFormat="1" applyFont="1" applyAlignment="1" applyProtection="1">
      <alignment horizontal="left" vertical="center" indent="1"/>
      <protection hidden="1"/>
    </xf>
    <xf numFmtId="0" fontId="5" fillId="0" borderId="0" xfId="35" applyFont="1" applyAlignment="1" applyProtection="1">
      <alignment horizontal="left" vertical="center"/>
      <protection hidden="1"/>
    </xf>
    <xf numFmtId="0" fontId="5" fillId="0" borderId="0" xfId="35" applyFont="1" applyAlignment="1" applyProtection="1">
      <alignment horizontal="left" vertical="center" indent="1"/>
      <protection hidden="1"/>
    </xf>
    <xf numFmtId="0" fontId="8" fillId="0" borderId="4" xfId="35" applyFont="1" applyBorder="1" applyAlignment="1" applyProtection="1">
      <alignment vertical="center"/>
      <protection hidden="1"/>
    </xf>
    <xf numFmtId="0" fontId="5" fillId="0" borderId="4" xfId="35" applyFont="1" applyBorder="1" applyAlignment="1" applyProtection="1">
      <alignment vertical="center"/>
      <protection hidden="1"/>
    </xf>
    <xf numFmtId="0" fontId="8" fillId="0" borderId="4" xfId="35" applyFont="1" applyBorder="1" applyAlignment="1" applyProtection="1">
      <alignment horizontal="right" vertical="center"/>
      <protection hidden="1"/>
    </xf>
    <xf numFmtId="0" fontId="8" fillId="2" borderId="16" xfId="35" applyFont="1" applyFill="1" applyBorder="1" applyAlignment="1" applyProtection="1">
      <alignment horizontal="center" vertical="center"/>
      <protection locked="0" hidden="1"/>
    </xf>
    <xf numFmtId="0" fontId="8" fillId="2" borderId="16" xfId="35" applyFont="1" applyFill="1" applyBorder="1" applyAlignment="1" applyProtection="1">
      <alignment horizontal="center" vertical="center" wrapText="1"/>
      <protection locked="0" hidden="1"/>
    </xf>
    <xf numFmtId="0" fontId="8" fillId="2" borderId="17" xfId="35" applyFont="1" applyFill="1" applyBorder="1" applyAlignment="1" applyProtection="1">
      <alignment horizontal="center" vertical="center"/>
      <protection locked="0" hidden="1"/>
    </xf>
    <xf numFmtId="0" fontId="8" fillId="2" borderId="17" xfId="35" applyFont="1" applyFill="1" applyBorder="1" applyAlignment="1" applyProtection="1">
      <alignment horizontal="center" vertical="center" wrapText="1"/>
      <protection locked="0" hidden="1"/>
    </xf>
    <xf numFmtId="0" fontId="8" fillId="2" borderId="18" xfId="35" applyFont="1" applyFill="1" applyBorder="1" applyAlignment="1" applyProtection="1">
      <alignment horizontal="center" vertical="center"/>
      <protection locked="0" hidden="1"/>
    </xf>
    <xf numFmtId="0" fontId="8" fillId="2" borderId="18" xfId="35" applyFont="1" applyFill="1" applyBorder="1" applyAlignment="1" applyProtection="1">
      <alignment horizontal="center" vertical="center" wrapText="1"/>
      <protection locked="0" hidden="1"/>
    </xf>
    <xf numFmtId="173" fontId="8" fillId="0" borderId="0" xfId="35" applyNumberFormat="1" applyFont="1" applyAlignment="1" applyProtection="1">
      <alignment horizontal="left" vertical="center" indent="1"/>
      <protection hidden="1"/>
    </xf>
    <xf numFmtId="0" fontId="8" fillId="0" borderId="0" xfId="35" applyFont="1" applyAlignment="1" applyProtection="1">
      <alignment horizontal="left" vertical="center" indent="1"/>
      <protection hidden="1"/>
    </xf>
    <xf numFmtId="0" fontId="2" fillId="0" borderId="0" xfId="35" applyProtection="1">
      <protection hidden="1"/>
    </xf>
    <xf numFmtId="0" fontId="5" fillId="0" borderId="27" xfId="35" quotePrefix="1" applyFont="1" applyBorder="1" applyAlignment="1" applyProtection="1">
      <alignment horizontal="center" vertical="top"/>
      <protection hidden="1"/>
    </xf>
    <xf numFmtId="0" fontId="5" fillId="0" borderId="28" xfId="35" quotePrefix="1" applyFont="1" applyBorder="1" applyAlignment="1" applyProtection="1">
      <alignment horizontal="center" vertical="top"/>
      <protection hidden="1"/>
    </xf>
    <xf numFmtId="0" fontId="22" fillId="0" borderId="6" xfId="35" applyFont="1" applyBorder="1" applyProtection="1">
      <protection hidden="1"/>
    </xf>
    <xf numFmtId="0" fontId="2" fillId="0" borderId="0" xfId="35" applyAlignment="1" applyProtection="1">
      <alignment vertical="top"/>
      <protection hidden="1"/>
    </xf>
    <xf numFmtId="0" fontId="2" fillId="0" borderId="6" xfId="35" applyBorder="1" applyProtection="1">
      <protection hidden="1"/>
    </xf>
    <xf numFmtId="0" fontId="4" fillId="0" borderId="0" xfId="35" applyFont="1" applyAlignment="1" applyProtection="1">
      <alignment horizontal="center" vertical="top"/>
      <protection hidden="1"/>
    </xf>
    <xf numFmtId="0" fontId="8" fillId="0" borderId="6" xfId="35" applyFont="1" applyBorder="1" applyAlignment="1" applyProtection="1">
      <alignment horizontal="center"/>
      <protection hidden="1"/>
    </xf>
    <xf numFmtId="0" fontId="5" fillId="0" borderId="0" xfId="35" applyFont="1" applyAlignment="1" applyProtection="1">
      <alignment horizontal="justify" vertical="top" wrapText="1"/>
      <protection hidden="1"/>
    </xf>
    <xf numFmtId="0" fontId="44" fillId="0" borderId="0" xfId="35" applyFont="1" applyAlignment="1" applyProtection="1">
      <alignment vertical="top"/>
      <protection hidden="1"/>
    </xf>
    <xf numFmtId="0" fontId="5" fillId="0" borderId="0" xfId="35" applyFont="1" applyAlignment="1" applyProtection="1">
      <alignment vertical="top"/>
      <protection hidden="1"/>
    </xf>
    <xf numFmtId="0" fontId="52" fillId="0" borderId="0" xfId="38" applyFont="1"/>
    <xf numFmtId="0" fontId="44" fillId="0" borderId="0" xfId="35" applyFont="1" applyAlignment="1" applyProtection="1">
      <alignment horizontal="right" vertical="top"/>
      <protection hidden="1"/>
    </xf>
    <xf numFmtId="0" fontId="5" fillId="0" borderId="0" xfId="35" applyFont="1" applyAlignment="1" applyProtection="1">
      <alignment horizontal="justify"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0" xfId="35" quotePrefix="1" applyFont="1" applyAlignment="1" applyProtection="1">
      <alignment vertical="top"/>
      <protection hidden="1"/>
    </xf>
    <xf numFmtId="0" fontId="8" fillId="0" borderId="0" xfId="35" applyFont="1" applyAlignment="1" applyProtection="1">
      <alignment horizontal="justify" vertical="top" wrapText="1"/>
      <protection hidden="1"/>
    </xf>
    <xf numFmtId="0" fontId="8" fillId="0" borderId="0" xfId="35" applyFont="1" applyAlignment="1" applyProtection="1">
      <alignment vertical="top" wrapText="1"/>
      <protection hidden="1"/>
    </xf>
    <xf numFmtId="15" fontId="5" fillId="0" borderId="0" xfId="35" applyNumberFormat="1" applyFont="1" applyAlignment="1" applyProtection="1">
      <alignment vertical="top"/>
      <protection hidden="1"/>
    </xf>
    <xf numFmtId="0" fontId="5" fillId="0" borderId="4" xfId="35" applyFont="1" applyBorder="1" applyProtection="1">
      <protection hidden="1"/>
    </xf>
    <xf numFmtId="0" fontId="5" fillId="0" borderId="0" xfId="35" quotePrefix="1" applyFont="1" applyAlignment="1" applyProtection="1">
      <alignment horizontal="left" vertical="top" wrapText="1"/>
      <protection hidden="1"/>
    </xf>
    <xf numFmtId="0" fontId="5" fillId="0" borderId="0" xfId="35" quotePrefix="1" applyFont="1" applyAlignment="1" applyProtection="1">
      <alignment horizontal="left" vertical="top"/>
      <protection hidden="1"/>
    </xf>
    <xf numFmtId="0" fontId="5" fillId="0" borderId="0" xfId="35" quotePrefix="1" applyFont="1" applyAlignment="1" applyProtection="1">
      <alignment vertical="top" wrapText="1"/>
      <protection hidden="1"/>
    </xf>
    <xf numFmtId="0" fontId="8" fillId="0" borderId="0" xfId="35" quotePrefix="1" applyFont="1" applyAlignment="1" applyProtection="1">
      <alignment horizontal="left" vertical="top"/>
      <protection hidden="1"/>
    </xf>
    <xf numFmtId="0" fontId="56" fillId="0" borderId="0" xfId="0" applyFont="1" applyAlignment="1" applyProtection="1">
      <alignment vertical="center"/>
      <protection hidden="1"/>
    </xf>
    <xf numFmtId="0" fontId="9" fillId="0" borderId="29" xfId="48" applyFont="1" applyBorder="1" applyAlignment="1" applyProtection="1">
      <alignment vertical="center"/>
      <protection hidden="1"/>
    </xf>
    <xf numFmtId="0" fontId="9" fillId="0" borderId="27" xfId="48" applyFont="1" applyBorder="1" applyAlignment="1" applyProtection="1">
      <alignment vertical="center"/>
      <protection hidden="1"/>
    </xf>
    <xf numFmtId="0" fontId="2" fillId="0" borderId="0" xfId="48" applyAlignment="1" applyProtection="1">
      <alignment vertical="center"/>
      <protection hidden="1"/>
    </xf>
    <xf numFmtId="0" fontId="11" fillId="0" borderId="0" xfId="48" applyFont="1" applyAlignment="1" applyProtection="1">
      <alignment horizontal="center" vertical="center" wrapText="1"/>
      <protection hidden="1"/>
    </xf>
    <xf numFmtId="0" fontId="33" fillId="0" borderId="0" xfId="48" applyFont="1" applyAlignment="1" applyProtection="1">
      <alignment vertical="center"/>
      <protection hidden="1"/>
    </xf>
    <xf numFmtId="0" fontId="2" fillId="0" borderId="0" xfId="48" applyProtection="1">
      <protection hidden="1"/>
    </xf>
    <xf numFmtId="0" fontId="9" fillId="0" borderId="0" xfId="48" applyFont="1" applyAlignment="1" applyProtection="1">
      <alignment vertical="center"/>
      <protection hidden="1"/>
    </xf>
    <xf numFmtId="0" fontId="2" fillId="0" borderId="0" xfId="48" applyAlignment="1" applyProtection="1">
      <alignment horizontal="center"/>
      <protection hidden="1"/>
    </xf>
    <xf numFmtId="0" fontId="33" fillId="0" borderId="0" xfId="48" applyFont="1" applyProtection="1">
      <protection hidden="1"/>
    </xf>
    <xf numFmtId="0" fontId="10" fillId="0" borderId="0" xfId="48" applyFont="1" applyAlignment="1" applyProtection="1">
      <alignment horizontal="center" vertical="center"/>
      <protection hidden="1"/>
    </xf>
    <xf numFmtId="0" fontId="0" fillId="0" borderId="0" xfId="48" applyFont="1" applyAlignment="1" applyProtection="1">
      <alignment vertical="center"/>
      <protection hidden="1"/>
    </xf>
    <xf numFmtId="0" fontId="9" fillId="0" borderId="0" xfId="48" applyFont="1" applyAlignment="1" applyProtection="1">
      <alignment horizontal="justify" vertical="center"/>
      <protection hidden="1"/>
    </xf>
    <xf numFmtId="0" fontId="9" fillId="0" borderId="26" xfId="48" applyFont="1" applyBorder="1" applyAlignment="1" applyProtection="1">
      <alignment vertical="center" wrapText="1"/>
      <protection hidden="1"/>
    </xf>
    <xf numFmtId="0" fontId="9" fillId="0" borderId="10" xfId="48" applyFont="1" applyBorder="1" applyAlignment="1" applyProtection="1">
      <alignment vertical="center" wrapText="1"/>
      <protection hidden="1"/>
    </xf>
    <xf numFmtId="0" fontId="9" fillId="0" borderId="0" xfId="48" applyFont="1" applyAlignment="1" applyProtection="1">
      <alignment horizontal="center" vertical="center"/>
      <protection hidden="1"/>
    </xf>
    <xf numFmtId="0" fontId="47" fillId="0" borderId="0" xfId="49" applyFont="1" applyProtection="1">
      <protection hidden="1"/>
    </xf>
    <xf numFmtId="0" fontId="30" fillId="0" borderId="0" xfId="48" applyFont="1" applyAlignment="1" applyProtection="1">
      <alignment horizontal="center" vertical="center"/>
      <protection hidden="1"/>
    </xf>
    <xf numFmtId="0" fontId="9" fillId="0" borderId="3" xfId="48" applyFont="1" applyBorder="1" applyAlignment="1" applyProtection="1">
      <alignment vertical="center" wrapText="1"/>
      <protection hidden="1"/>
    </xf>
    <xf numFmtId="0" fontId="9" fillId="0" borderId="0" xfId="48" applyFont="1" applyProtection="1">
      <protection hidden="1"/>
    </xf>
    <xf numFmtId="0" fontId="9" fillId="0" borderId="15" xfId="48" applyFont="1" applyBorder="1" applyAlignment="1" applyProtection="1">
      <alignment vertical="center"/>
      <protection hidden="1"/>
    </xf>
    <xf numFmtId="0" fontId="9" fillId="0" borderId="30" xfId="48" applyFont="1" applyBorder="1" applyAlignment="1" applyProtection="1">
      <alignment vertical="center"/>
      <protection hidden="1"/>
    </xf>
    <xf numFmtId="0" fontId="9" fillId="0" borderId="31" xfId="48" applyFont="1" applyBorder="1" applyAlignment="1" applyProtection="1">
      <alignment vertical="center"/>
      <protection hidden="1"/>
    </xf>
    <xf numFmtId="0" fontId="9" fillId="0" borderId="32" xfId="48" applyFont="1" applyBorder="1" applyAlignment="1" applyProtection="1">
      <alignment vertical="center"/>
      <protection hidden="1"/>
    </xf>
    <xf numFmtId="0" fontId="9" fillId="0" borderId="12" xfId="48" applyFont="1" applyBorder="1" applyAlignment="1" applyProtection="1">
      <alignment vertical="center"/>
      <protection hidden="1"/>
    </xf>
    <xf numFmtId="0" fontId="9" fillId="0" borderId="9" xfId="48" applyFont="1" applyBorder="1" applyAlignment="1" applyProtection="1">
      <alignment vertical="center"/>
      <protection hidden="1"/>
    </xf>
    <xf numFmtId="0" fontId="9" fillId="0" borderId="26" xfId="48" applyFont="1" applyBorder="1" applyAlignment="1" applyProtection="1">
      <alignment horizontal="left" vertical="center"/>
      <protection hidden="1"/>
    </xf>
    <xf numFmtId="0" fontId="9" fillId="0" borderId="10" xfId="48" applyFont="1" applyBorder="1" applyAlignment="1" applyProtection="1">
      <alignment horizontal="left" vertical="center"/>
      <protection hidden="1"/>
    </xf>
    <xf numFmtId="0" fontId="9" fillId="0" borderId="0" xfId="48" applyFont="1" applyAlignment="1" applyProtection="1">
      <alignment horizontal="left" vertical="center"/>
      <protection hidden="1"/>
    </xf>
    <xf numFmtId="1" fontId="9" fillId="2" borderId="7" xfId="48" applyNumberFormat="1" applyFont="1" applyFill="1" applyBorder="1" applyAlignment="1" applyProtection="1">
      <alignment horizontal="center" vertical="center"/>
      <protection locked="0"/>
    </xf>
    <xf numFmtId="173" fontId="9" fillId="2" borderId="7" xfId="48" applyNumberFormat="1" applyFont="1" applyFill="1" applyBorder="1" applyAlignment="1" applyProtection="1">
      <alignment horizontal="center" vertical="center"/>
      <protection locked="0"/>
    </xf>
    <xf numFmtId="0" fontId="39" fillId="0" borderId="0" xfId="48" applyFont="1" applyAlignment="1" applyProtection="1">
      <alignment horizontal="center" vertical="center"/>
      <protection hidden="1"/>
    </xf>
    <xf numFmtId="0" fontId="54" fillId="0" borderId="0" xfId="48" applyFont="1" applyAlignment="1" applyProtection="1">
      <alignment vertical="center"/>
      <protection hidden="1"/>
    </xf>
    <xf numFmtId="0" fontId="53" fillId="0" borderId="33" xfId="50" applyFont="1" applyBorder="1" applyAlignment="1" applyProtection="1">
      <alignment horizontal="left" vertical="center" wrapText="1"/>
      <protection hidden="1"/>
    </xf>
    <xf numFmtId="0" fontId="53" fillId="0" borderId="34" xfId="50" applyFont="1" applyBorder="1" applyAlignment="1" applyProtection="1">
      <alignment horizontal="left" vertical="center" wrapText="1"/>
      <protection hidden="1"/>
    </xf>
    <xf numFmtId="0" fontId="10" fillId="0" borderId="0" xfId="47" applyFont="1" applyAlignment="1" applyProtection="1">
      <alignment vertical="center"/>
      <protection hidden="1"/>
    </xf>
    <xf numFmtId="0" fontId="9" fillId="0" borderId="6" xfId="48" applyFont="1" applyBorder="1" applyAlignment="1" applyProtection="1">
      <alignment horizontal="center" vertical="center"/>
      <protection hidden="1"/>
    </xf>
    <xf numFmtId="0" fontId="47" fillId="0" borderId="6" xfId="49" applyFont="1" applyBorder="1" applyAlignment="1" applyProtection="1">
      <alignment horizontal="center" vertical="center"/>
      <protection hidden="1"/>
    </xf>
    <xf numFmtId="0" fontId="8" fillId="0" borderId="0" xfId="35" applyFont="1" applyAlignment="1" applyProtection="1">
      <alignment horizontal="justify" vertical="center" wrapText="1"/>
      <protection hidden="1"/>
    </xf>
    <xf numFmtId="0" fontId="39" fillId="0" borderId="0" xfId="0" applyFont="1" applyAlignment="1" applyProtection="1">
      <alignment horizontal="left" vertical="center"/>
      <protection hidden="1"/>
    </xf>
    <xf numFmtId="0" fontId="0" fillId="10" borderId="0" xfId="0" applyFill="1" applyProtection="1">
      <protection hidden="1"/>
    </xf>
    <xf numFmtId="0" fontId="57" fillId="0" borderId="0" xfId="52" applyFont="1" applyAlignment="1" applyProtection="1">
      <alignment vertical="center"/>
      <protection hidden="1"/>
    </xf>
    <xf numFmtId="0" fontId="5" fillId="0" borderId="0" xfId="35" applyFont="1" applyAlignment="1" applyProtection="1">
      <alignment vertical="center"/>
      <protection locked="0" hidden="1"/>
    </xf>
    <xf numFmtId="0" fontId="26" fillId="0" borderId="33" xfId="52" applyFont="1" applyBorder="1" applyAlignment="1" applyProtection="1">
      <alignment vertical="center"/>
      <protection hidden="1"/>
    </xf>
    <xf numFmtId="0" fontId="26" fillId="0" borderId="24" xfId="52" applyFont="1" applyBorder="1" applyAlignment="1" applyProtection="1">
      <alignment vertical="center"/>
      <protection hidden="1"/>
    </xf>
    <xf numFmtId="0" fontId="26" fillId="0" borderId="11" xfId="52" applyFont="1" applyBorder="1" applyAlignment="1" applyProtection="1">
      <alignment vertical="center"/>
      <protection hidden="1"/>
    </xf>
    <xf numFmtId="0" fontId="26" fillId="0" borderId="0" xfId="52" applyFont="1" applyAlignment="1" applyProtection="1">
      <alignment vertical="center"/>
      <protection hidden="1"/>
    </xf>
    <xf numFmtId="0" fontId="26" fillId="0" borderId="12" xfId="52" applyFont="1" applyBorder="1" applyAlignment="1" applyProtection="1">
      <alignment vertical="center"/>
      <protection hidden="1"/>
    </xf>
    <xf numFmtId="0" fontId="26" fillId="0" borderId="4" xfId="52" applyFont="1" applyBorder="1" applyAlignment="1" applyProtection="1">
      <alignment vertical="center"/>
      <protection hidden="1"/>
    </xf>
    <xf numFmtId="0" fontId="46" fillId="0" borderId="0" xfId="52" applyFont="1" applyAlignment="1" applyProtection="1">
      <alignment horizontal="center" vertical="top"/>
      <protection hidden="1"/>
    </xf>
    <xf numFmtId="0" fontId="46" fillId="0" borderId="0" xfId="52" applyFont="1" applyAlignment="1" applyProtection="1">
      <alignment horizontal="justify" vertical="center"/>
      <protection hidden="1"/>
    </xf>
    <xf numFmtId="0" fontId="39" fillId="10" borderId="26" xfId="0" applyFont="1" applyFill="1" applyBorder="1" applyAlignment="1" applyProtection="1">
      <alignment vertical="center"/>
      <protection hidden="1"/>
    </xf>
    <xf numFmtId="0" fontId="39" fillId="10" borderId="3" xfId="0" applyFont="1" applyFill="1" applyBorder="1" applyAlignment="1" applyProtection="1">
      <alignment vertical="center"/>
      <protection hidden="1"/>
    </xf>
    <xf numFmtId="0" fontId="5" fillId="0" borderId="0" xfId="35" applyFont="1" applyAlignment="1" applyProtection="1">
      <alignment horizontal="center" vertical="top"/>
      <protection hidden="1"/>
    </xf>
    <xf numFmtId="0" fontId="8" fillId="0" borderId="13" xfId="0" applyFont="1" applyBorder="1" applyAlignment="1" applyProtection="1">
      <alignment horizontal="center" vertical="center" wrapText="1"/>
      <protection hidden="1"/>
    </xf>
    <xf numFmtId="0" fontId="8" fillId="0" borderId="11" xfId="0" applyFont="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8" fillId="0" borderId="8" xfId="0" applyFont="1" applyBorder="1" applyAlignment="1" applyProtection="1">
      <alignment horizontal="center" vertical="center" wrapText="1"/>
      <protection hidden="1"/>
    </xf>
    <xf numFmtId="0" fontId="22" fillId="0" borderId="6" xfId="0" applyFont="1" applyBorder="1" applyAlignment="1" applyProtection="1">
      <alignment horizontal="justify" vertical="center" wrapText="1"/>
      <protection hidden="1"/>
    </xf>
    <xf numFmtId="0" fontId="22" fillId="0" borderId="6" xfId="0" applyFont="1" applyBorder="1" applyAlignment="1" applyProtection="1">
      <alignment vertical="center" wrapText="1"/>
      <protection hidden="1"/>
    </xf>
    <xf numFmtId="0" fontId="22" fillId="0" borderId="10" xfId="0" applyFont="1" applyBorder="1" applyAlignment="1" applyProtection="1">
      <alignment vertical="center" wrapText="1"/>
      <protection hidden="1"/>
    </xf>
    <xf numFmtId="0" fontId="5" fillId="0" borderId="6" xfId="0" applyFont="1" applyBorder="1" applyAlignment="1" applyProtection="1">
      <alignment horizontal="center" vertical="center" wrapText="1"/>
      <protection hidden="1"/>
    </xf>
    <xf numFmtId="0" fontId="5" fillId="0" borderId="10" xfId="0" applyFont="1" applyBorder="1" applyAlignment="1" applyProtection="1">
      <alignment horizontal="center" vertical="center" wrapText="1"/>
      <protection hidden="1"/>
    </xf>
    <xf numFmtId="0" fontId="5" fillId="2" borderId="6" xfId="0" applyFont="1" applyFill="1" applyBorder="1" applyAlignment="1" applyProtection="1">
      <alignment horizontal="center" vertical="center" wrapText="1"/>
      <protection locked="0"/>
    </xf>
    <xf numFmtId="0" fontId="5" fillId="2" borderId="10" xfId="0" applyFont="1" applyFill="1" applyBorder="1" applyAlignment="1" applyProtection="1">
      <alignment horizontal="center" vertical="center" wrapText="1"/>
      <protection locked="0"/>
    </xf>
    <xf numFmtId="0" fontId="5" fillId="0" borderId="0" xfId="0" applyFont="1" applyAlignment="1" applyProtection="1">
      <alignment horizontal="left" vertical="center"/>
      <protection hidden="1"/>
    </xf>
    <xf numFmtId="0" fontId="5" fillId="0" borderId="0" xfId="0" applyFont="1" applyAlignment="1" applyProtection="1">
      <alignment horizontal="justify" vertical="center" wrapText="1"/>
      <protection hidden="1"/>
    </xf>
    <xf numFmtId="0" fontId="5" fillId="0" borderId="0" xfId="0" applyFont="1" applyAlignment="1" applyProtection="1">
      <alignment horizontal="left" vertical="top" wrapText="1"/>
      <protection hidden="1"/>
    </xf>
    <xf numFmtId="0" fontId="5" fillId="0" borderId="0" xfId="0" applyFont="1" applyAlignment="1" applyProtection="1">
      <alignment horizontal="center" vertical="center" wrapText="1"/>
      <protection hidden="1"/>
    </xf>
    <xf numFmtId="0" fontId="5" fillId="0" borderId="0" xfId="0" applyFont="1" applyAlignment="1" applyProtection="1">
      <alignment horizontal="center" vertical="top"/>
      <protection hidden="1"/>
    </xf>
    <xf numFmtId="0" fontId="5" fillId="0" borderId="0" xfId="0" applyFont="1" applyAlignment="1" applyProtection="1">
      <alignment horizontal="center" vertical="top" wrapText="1"/>
      <protection hidden="1"/>
    </xf>
    <xf numFmtId="1" fontId="5" fillId="0" borderId="0" xfId="0" applyNumberFormat="1" applyFont="1" applyAlignment="1" applyProtection="1">
      <alignment horizontal="center" vertical="center"/>
      <protection hidden="1"/>
    </xf>
    <xf numFmtId="173" fontId="5" fillId="0" borderId="0" xfId="0" applyNumberFormat="1" applyFont="1" applyAlignment="1" applyProtection="1">
      <alignment horizontal="left" vertical="center"/>
      <protection hidden="1"/>
    </xf>
    <xf numFmtId="173" fontId="5" fillId="0" borderId="0" xfId="0" applyNumberFormat="1" applyFont="1" applyAlignment="1" applyProtection="1">
      <alignment vertical="center"/>
      <protection hidden="1"/>
    </xf>
    <xf numFmtId="0" fontId="8" fillId="0" borderId="4" xfId="0" applyFont="1" applyBorder="1" applyAlignment="1" applyProtection="1">
      <alignment horizontal="right" vertical="top" wrapText="1"/>
      <protection hidden="1"/>
    </xf>
    <xf numFmtId="0" fontId="8" fillId="0" borderId="0" xfId="0" applyFont="1" applyAlignment="1" applyProtection="1">
      <alignment horizontal="center" vertical="center"/>
      <protection hidden="1"/>
    </xf>
    <xf numFmtId="0" fontId="8" fillId="0" borderId="0" xfId="0" applyFont="1" applyAlignment="1" applyProtection="1">
      <alignment horizontal="justify" vertical="center" wrapText="1"/>
      <protection hidden="1"/>
    </xf>
    <xf numFmtId="0" fontId="5" fillId="0" borderId="0" xfId="47" applyFont="1" applyAlignment="1" applyProtection="1">
      <alignment horizontal="left" vertical="center" indent="1"/>
      <protection hidden="1"/>
    </xf>
    <xf numFmtId="0" fontId="8" fillId="0" borderId="0" xfId="0" applyFont="1" applyAlignment="1" applyProtection="1">
      <alignment horizontal="justify" vertical="center"/>
      <protection hidden="1"/>
    </xf>
    <xf numFmtId="0" fontId="8" fillId="0" borderId="0" xfId="0" applyFont="1" applyAlignment="1" applyProtection="1">
      <alignment horizontal="right" vertical="center" indent="1"/>
      <protection hidden="1"/>
    </xf>
    <xf numFmtId="0" fontId="8" fillId="0" borderId="0" xfId="0" applyFont="1" applyAlignment="1" applyProtection="1">
      <alignment horizontal="left" vertical="center"/>
      <protection hidden="1"/>
    </xf>
    <xf numFmtId="173" fontId="8" fillId="0" borderId="0" xfId="0" applyNumberFormat="1" applyFont="1" applyAlignment="1" applyProtection="1">
      <alignment horizontal="left" vertical="center" indent="1"/>
      <protection hidden="1"/>
    </xf>
    <xf numFmtId="0" fontId="8" fillId="0" borderId="0" xfId="0" applyFont="1" applyAlignment="1" applyProtection="1">
      <alignment horizontal="left" vertical="center" wrapText="1" indent="1"/>
      <protection hidden="1"/>
    </xf>
    <xf numFmtId="0" fontId="8" fillId="0" borderId="0" xfId="0" applyFont="1" applyProtection="1">
      <protection hidden="1"/>
    </xf>
    <xf numFmtId="0" fontId="8" fillId="0" borderId="0" xfId="0" applyFont="1" applyAlignment="1" applyProtection="1">
      <alignment horizontal="center"/>
      <protection hidden="1"/>
    </xf>
    <xf numFmtId="0" fontId="5" fillId="0" borderId="4" xfId="0" applyFont="1" applyBorder="1" applyAlignment="1" applyProtection="1">
      <alignment vertical="center"/>
      <protection hidden="1"/>
    </xf>
    <xf numFmtId="0" fontId="62" fillId="0" borderId="0" xfId="0" applyFont="1" applyAlignment="1" applyProtection="1">
      <alignment vertical="center"/>
      <protection hidden="1"/>
    </xf>
    <xf numFmtId="0" fontId="62" fillId="0" borderId="0" xfId="0" applyFont="1" applyProtection="1">
      <protection hidden="1"/>
    </xf>
    <xf numFmtId="0" fontId="62" fillId="0" borderId="0" xfId="47" applyFont="1" applyAlignment="1" applyProtection="1">
      <alignment vertical="center"/>
      <protection hidden="1"/>
    </xf>
    <xf numFmtId="0" fontId="62" fillId="0" borderId="0" xfId="53" applyFont="1" applyAlignment="1" applyProtection="1">
      <alignment vertical="center"/>
      <protection hidden="1"/>
    </xf>
    <xf numFmtId="0" fontId="62" fillId="0" borderId="0" xfId="0" applyFont="1" applyAlignment="1" applyProtection="1">
      <alignment horizontal="justify" vertical="center"/>
      <protection hidden="1"/>
    </xf>
    <xf numFmtId="0" fontId="62" fillId="0" borderId="0" xfId="47" applyFont="1" applyAlignment="1" applyProtection="1">
      <alignment horizontal="justify" vertical="center"/>
      <protection hidden="1"/>
    </xf>
    <xf numFmtId="0" fontId="62" fillId="0" borderId="0" xfId="53" applyFont="1" applyAlignment="1" applyProtection="1">
      <alignment horizontal="justify" vertical="center"/>
      <protection hidden="1"/>
    </xf>
    <xf numFmtId="0" fontId="62" fillId="0" borderId="0" xfId="0" applyFont="1" applyAlignment="1" applyProtection="1">
      <alignment horizontal="justify"/>
      <protection hidden="1"/>
    </xf>
    <xf numFmtId="0" fontId="8" fillId="0" borderId="0" xfId="0" applyFont="1" applyAlignment="1" applyProtection="1">
      <alignment horizontal="left" vertical="center" wrapText="1"/>
      <protection hidden="1"/>
    </xf>
    <xf numFmtId="0" fontId="5" fillId="0" borderId="7" xfId="0" applyFont="1" applyBorder="1" applyAlignment="1" applyProtection="1">
      <alignment horizontal="center" vertical="center" wrapText="1"/>
      <protection hidden="1"/>
    </xf>
    <xf numFmtId="0" fontId="5" fillId="0" borderId="13" xfId="0" applyFont="1" applyBorder="1" applyAlignment="1" applyProtection="1">
      <alignment horizontal="center" vertical="center" wrapText="1"/>
      <protection hidden="1"/>
    </xf>
    <xf numFmtId="0" fontId="5" fillId="0" borderId="16" xfId="0" applyFont="1" applyBorder="1" applyAlignment="1" applyProtection="1">
      <alignment horizontal="center" vertical="top" wrapText="1"/>
      <protection hidden="1"/>
    </xf>
    <xf numFmtId="0" fontId="5" fillId="2" borderId="16" xfId="0" applyFont="1" applyFill="1" applyBorder="1" applyAlignment="1" applyProtection="1">
      <alignment horizontal="center" vertical="center" wrapText="1"/>
      <protection locked="0"/>
    </xf>
    <xf numFmtId="0" fontId="5" fillId="0" borderId="17" xfId="0" applyFont="1" applyBorder="1" applyAlignment="1" applyProtection="1">
      <alignment horizontal="center" vertical="top" wrapText="1"/>
      <protection hidden="1"/>
    </xf>
    <xf numFmtId="0" fontId="42" fillId="0" borderId="0" xfId="0" applyFont="1" applyAlignment="1" applyProtection="1">
      <alignment vertical="center"/>
      <protection hidden="1"/>
    </xf>
    <xf numFmtId="0" fontId="5" fillId="0" borderId="0" xfId="0" applyFont="1" applyAlignment="1" applyProtection="1">
      <alignment vertical="center"/>
      <protection locked="0"/>
    </xf>
    <xf numFmtId="0" fontId="5" fillId="0" borderId="18" xfId="0" applyFont="1" applyBorder="1" applyAlignment="1" applyProtection="1">
      <alignment horizontal="center" vertical="top" wrapText="1"/>
      <protection hidden="1"/>
    </xf>
    <xf numFmtId="0" fontId="42" fillId="0" borderId="0" xfId="0" applyFont="1" applyAlignment="1" applyProtection="1">
      <alignment vertical="center"/>
      <protection locked="0"/>
    </xf>
    <xf numFmtId="0" fontId="5" fillId="0" borderId="24" xfId="0" applyFont="1" applyBorder="1" applyAlignment="1" applyProtection="1">
      <alignment horizontal="center" vertical="top" wrapText="1"/>
      <protection hidden="1"/>
    </xf>
    <xf numFmtId="0" fontId="5" fillId="0" borderId="24" xfId="0" applyFont="1" applyBorder="1" applyAlignment="1" applyProtection="1">
      <alignment vertical="top" wrapText="1"/>
      <protection hidden="1"/>
    </xf>
    <xf numFmtId="0" fontId="42" fillId="0" borderId="0" xfId="0" applyFont="1" applyAlignment="1" applyProtection="1">
      <alignment horizontal="justify" vertical="center"/>
      <protection hidden="1"/>
    </xf>
    <xf numFmtId="0" fontId="42" fillId="0" borderId="0" xfId="0" applyFont="1" applyAlignment="1" applyProtection="1">
      <alignment horizontal="center" vertical="center"/>
      <protection hidden="1"/>
    </xf>
    <xf numFmtId="0" fontId="5" fillId="0" borderId="25" xfId="0" applyFont="1" applyBorder="1" applyAlignment="1" applyProtection="1">
      <alignment horizontal="center" vertical="top" wrapText="1"/>
      <protection hidden="1"/>
    </xf>
    <xf numFmtId="0" fontId="5" fillId="2" borderId="25" xfId="0" applyFont="1" applyFill="1" applyBorder="1" applyAlignment="1" applyProtection="1">
      <alignment horizontal="center" vertical="center" wrapText="1"/>
      <protection locked="0"/>
    </xf>
    <xf numFmtId="0" fontId="5" fillId="0" borderId="24" xfId="0" applyFont="1" applyBorder="1" applyAlignment="1" applyProtection="1">
      <alignment vertical="center"/>
      <protection hidden="1"/>
    </xf>
    <xf numFmtId="0" fontId="8" fillId="0" borderId="4" xfId="0" applyFont="1" applyBorder="1" applyAlignment="1" applyProtection="1">
      <alignment vertical="center"/>
      <protection hidden="1"/>
    </xf>
    <xf numFmtId="0" fontId="8" fillId="0" borderId="4" xfId="0" applyFont="1" applyBorder="1" applyAlignment="1" applyProtection="1">
      <alignment horizontal="right" vertical="center"/>
      <protection hidden="1"/>
    </xf>
    <xf numFmtId="0" fontId="8" fillId="2" borderId="17" xfId="0" applyFont="1" applyFill="1" applyBorder="1" applyAlignment="1" applyProtection="1">
      <alignment horizontal="center" vertical="center" wrapText="1"/>
      <protection locked="0"/>
    </xf>
    <xf numFmtId="0" fontId="8" fillId="2" borderId="18" xfId="0" applyFont="1" applyFill="1" applyBorder="1" applyAlignment="1" applyProtection="1">
      <alignment horizontal="center" vertical="center" wrapText="1"/>
      <protection locked="0"/>
    </xf>
    <xf numFmtId="173" fontId="8" fillId="0" borderId="0" xfId="0" applyNumberFormat="1" applyFont="1" applyAlignment="1" applyProtection="1">
      <alignment horizontal="left" vertical="center" wrapText="1" indent="1"/>
      <protection hidden="1"/>
    </xf>
    <xf numFmtId="0" fontId="8" fillId="0" borderId="0" xfId="0" applyFont="1" applyAlignment="1" applyProtection="1">
      <alignment horizontal="left" vertical="center" indent="1"/>
      <protection hidden="1"/>
    </xf>
    <xf numFmtId="0" fontId="8" fillId="0" borderId="6" xfId="0" applyFont="1" applyBorder="1" applyAlignment="1" applyProtection="1">
      <alignment horizontal="center" vertical="center" wrapText="1"/>
      <protection hidden="1"/>
    </xf>
    <xf numFmtId="0" fontId="32" fillId="0" borderId="0" xfId="0" applyFont="1" applyAlignment="1" applyProtection="1">
      <alignment horizontal="center"/>
      <protection hidden="1"/>
    </xf>
    <xf numFmtId="0" fontId="5" fillId="0" borderId="0" xfId="0" applyFont="1" applyAlignment="1" applyProtection="1">
      <alignment vertical="center" wrapText="1"/>
      <protection hidden="1"/>
    </xf>
    <xf numFmtId="0" fontId="42" fillId="0" borderId="0" xfId="0" applyFont="1" applyAlignment="1" applyProtection="1">
      <alignment vertical="center" wrapText="1"/>
      <protection hidden="1"/>
    </xf>
    <xf numFmtId="0" fontId="5" fillId="0" borderId="0" xfId="0" applyFont="1" applyAlignment="1" applyProtection="1">
      <alignment horizontal="left" vertical="center" indent="1"/>
      <protection hidden="1"/>
    </xf>
    <xf numFmtId="0" fontId="8" fillId="0" borderId="0" xfId="0" applyFont="1" applyAlignment="1" applyProtection="1">
      <alignment horizontal="right" vertical="center"/>
      <protection hidden="1"/>
    </xf>
    <xf numFmtId="0" fontId="8" fillId="0" borderId="4" xfId="0" applyFont="1" applyBorder="1" applyAlignment="1">
      <alignment horizontal="right" vertical="top" wrapText="1"/>
    </xf>
    <xf numFmtId="0" fontId="63" fillId="0" borderId="0" xfId="0" applyFont="1"/>
    <xf numFmtId="0" fontId="5" fillId="0" borderId="4" xfId="0" applyFont="1" applyBorder="1" applyAlignment="1">
      <alignment vertical="center"/>
    </xf>
    <xf numFmtId="0" fontId="5" fillId="0" borderId="0" xfId="0" applyFont="1"/>
    <xf numFmtId="0" fontId="8" fillId="0" borderId="0" xfId="0" applyFont="1" applyAlignment="1">
      <alignment horizontal="center" vertical="center"/>
    </xf>
    <xf numFmtId="0" fontId="5" fillId="0" borderId="0" xfId="47" applyFont="1" applyAlignment="1">
      <alignment vertical="center"/>
    </xf>
    <xf numFmtId="0" fontId="5" fillId="0" borderId="0" xfId="0" applyFont="1" applyAlignment="1">
      <alignment horizontal="justify" vertical="center"/>
    </xf>
    <xf numFmtId="0" fontId="8" fillId="0" borderId="0" xfId="0" applyFont="1" applyAlignment="1">
      <alignment vertical="center"/>
    </xf>
    <xf numFmtId="0" fontId="5" fillId="0" borderId="0" xfId="53" applyFont="1" applyAlignment="1" applyProtection="1">
      <alignment vertical="top"/>
      <protection hidden="1"/>
    </xf>
    <xf numFmtId="0" fontId="8" fillId="0" borderId="0" xfId="0" applyFont="1" applyAlignment="1">
      <alignment horizontal="justify" vertical="center"/>
    </xf>
    <xf numFmtId="0" fontId="8" fillId="0" borderId="0" xfId="0" applyFont="1" applyAlignment="1">
      <alignment horizontal="left" vertical="center"/>
    </xf>
    <xf numFmtId="173" fontId="8" fillId="0" borderId="0" xfId="0" applyNumberFormat="1" applyFont="1" applyAlignment="1">
      <alignment horizontal="left" vertical="center" indent="1"/>
    </xf>
    <xf numFmtId="0" fontId="5" fillId="0" borderId="0" xfId="0" applyFont="1" applyAlignment="1">
      <alignment horizontal="left" vertical="center" indent="1"/>
    </xf>
    <xf numFmtId="0" fontId="8" fillId="0" borderId="0" xfId="0" applyFont="1" applyAlignment="1">
      <alignment horizontal="right" vertical="center" indent="1"/>
    </xf>
    <xf numFmtId="0" fontId="8" fillId="0" borderId="0" xfId="0" applyFont="1" applyAlignment="1">
      <alignment horizontal="left" vertical="center" wrapText="1" indent="1"/>
    </xf>
    <xf numFmtId="0" fontId="5" fillId="0" borderId="0" xfId="0" applyFont="1" applyAlignment="1">
      <alignment horizontal="left" vertical="center"/>
    </xf>
    <xf numFmtId="0" fontId="5" fillId="2" borderId="6" xfId="0" applyFont="1" applyFill="1" applyBorder="1" applyAlignment="1" applyProtection="1">
      <alignment horizontal="left" vertical="top" wrapText="1"/>
      <protection locked="0"/>
    </xf>
    <xf numFmtId="0" fontId="5" fillId="0" borderId="0" xfId="0" applyFont="1" applyAlignment="1" applyProtection="1">
      <alignment horizontal="left" vertical="center" wrapText="1"/>
      <protection hidden="1"/>
    </xf>
    <xf numFmtId="0" fontId="5" fillId="0" borderId="4" xfId="39" applyFont="1" applyBorder="1" applyAlignment="1" applyProtection="1">
      <alignment vertical="center"/>
      <protection hidden="1"/>
    </xf>
    <xf numFmtId="0" fontId="5" fillId="0" borderId="0" xfId="39" applyFont="1" applyAlignment="1" applyProtection="1">
      <alignment vertical="center"/>
      <protection hidden="1"/>
    </xf>
    <xf numFmtId="0" fontId="50" fillId="0" borderId="0" xfId="39" applyFont="1" applyAlignment="1" applyProtection="1">
      <alignment vertical="center"/>
      <protection hidden="1"/>
    </xf>
    <xf numFmtId="0" fontId="8" fillId="0" borderId="0" xfId="39" applyFont="1" applyAlignment="1" applyProtection="1">
      <alignment horizontal="center" vertical="center"/>
      <protection hidden="1"/>
    </xf>
    <xf numFmtId="0" fontId="5" fillId="0" borderId="0" xfId="39" applyFont="1" applyAlignment="1" applyProtection="1">
      <alignment horizontal="center" vertical="center"/>
      <protection hidden="1"/>
    </xf>
    <xf numFmtId="0" fontId="8" fillId="0" borderId="0" xfId="53" applyFont="1" applyAlignment="1" applyProtection="1">
      <alignment horizontal="center" vertical="center"/>
      <protection hidden="1"/>
    </xf>
    <xf numFmtId="0" fontId="5" fillId="0" borderId="0" xfId="53" applyFont="1" applyAlignment="1" applyProtection="1">
      <alignment horizontal="right" vertical="center"/>
      <protection hidden="1"/>
    </xf>
    <xf numFmtId="0" fontId="8" fillId="0" borderId="0" xfId="53" applyFont="1" applyAlignment="1" applyProtection="1">
      <alignment vertical="top"/>
      <protection hidden="1"/>
    </xf>
    <xf numFmtId="0" fontId="8" fillId="0" borderId="6" xfId="39" applyFont="1" applyBorder="1" applyAlignment="1" applyProtection="1">
      <alignment horizontal="center" vertical="center" wrapText="1"/>
      <protection hidden="1"/>
    </xf>
    <xf numFmtId="0" fontId="8" fillId="0" borderId="26" xfId="39" applyFont="1" applyBorder="1" applyAlignment="1" applyProtection="1">
      <alignment vertical="center" wrapText="1"/>
      <protection hidden="1"/>
    </xf>
    <xf numFmtId="0" fontId="44" fillId="0" borderId="6" xfId="39" applyFont="1" applyBorder="1" applyAlignment="1" applyProtection="1">
      <alignment horizontal="center" vertical="center"/>
      <protection hidden="1"/>
    </xf>
    <xf numFmtId="0" fontId="44" fillId="0" borderId="26" xfId="39" applyFont="1" applyBorder="1" applyAlignment="1" applyProtection="1">
      <alignment horizontal="center" vertical="center"/>
      <protection hidden="1"/>
    </xf>
    <xf numFmtId="0" fontId="5" fillId="0" borderId="0" xfId="39" applyFont="1" applyAlignment="1" applyProtection="1">
      <alignment horizontal="left" vertical="center"/>
      <protection hidden="1"/>
    </xf>
    <xf numFmtId="0" fontId="5" fillId="8" borderId="0" xfId="39" applyFont="1" applyFill="1" applyAlignment="1" applyProtection="1">
      <alignment vertical="center"/>
      <protection hidden="1"/>
    </xf>
    <xf numFmtId="0" fontId="8" fillId="9" borderId="6" xfId="37" applyFont="1" applyFill="1" applyBorder="1" applyAlignment="1" applyProtection="1">
      <alignment horizontal="center" vertical="center" wrapText="1"/>
      <protection hidden="1"/>
    </xf>
    <xf numFmtId="0" fontId="5" fillId="9" borderId="0" xfId="37" applyFont="1" applyFill="1" applyAlignment="1" applyProtection="1">
      <alignment vertical="center"/>
      <protection hidden="1"/>
    </xf>
    <xf numFmtId="0" fontId="5" fillId="0" borderId="6" xfId="37" applyFont="1" applyBorder="1" applyAlignment="1" applyProtection="1">
      <alignment horizontal="center" vertical="center" wrapText="1"/>
      <protection hidden="1"/>
    </xf>
    <xf numFmtId="0" fontId="5" fillId="7" borderId="6" xfId="37" applyFont="1" applyFill="1" applyBorder="1" applyAlignment="1" applyProtection="1">
      <alignment horizontal="center" vertical="center" wrapText="1"/>
      <protection locked="0" hidden="1"/>
    </xf>
    <xf numFmtId="0" fontId="5" fillId="0" borderId="6" xfId="37" applyFont="1" applyBorder="1" applyAlignment="1" applyProtection="1">
      <alignment horizontal="justify" vertical="center" wrapText="1"/>
      <protection hidden="1"/>
    </xf>
    <xf numFmtId="0" fontId="5" fillId="7" borderId="6" xfId="37" applyFont="1" applyFill="1" applyBorder="1" applyAlignment="1" applyProtection="1">
      <alignment horizontal="left" vertical="center" wrapText="1"/>
      <protection locked="0" hidden="1"/>
    </xf>
    <xf numFmtId="0" fontId="8" fillId="0" borderId="6" xfId="37" applyFont="1" applyBorder="1" applyAlignment="1" applyProtection="1">
      <alignment horizontal="center" vertical="center" wrapText="1"/>
      <protection hidden="1"/>
    </xf>
    <xf numFmtId="0" fontId="5" fillId="0" borderId="6" xfId="37" applyFont="1" applyBorder="1" applyAlignment="1" applyProtection="1">
      <alignment vertical="center" wrapText="1"/>
      <protection hidden="1"/>
    </xf>
    <xf numFmtId="0" fontId="8" fillId="9" borderId="6" xfId="39" applyFont="1" applyFill="1" applyBorder="1" applyAlignment="1" applyProtection="1">
      <alignment horizontal="center" vertical="center" wrapText="1"/>
      <protection hidden="1"/>
    </xf>
    <xf numFmtId="0" fontId="5" fillId="9" borderId="0" xfId="39" applyFont="1" applyFill="1" applyAlignment="1" applyProtection="1">
      <alignment vertical="center"/>
      <protection hidden="1"/>
    </xf>
    <xf numFmtId="0" fontId="8" fillId="0" borderId="6" xfId="39" applyFont="1" applyBorder="1" applyAlignment="1" applyProtection="1">
      <alignment horizontal="left" vertical="center" wrapText="1"/>
      <protection hidden="1"/>
    </xf>
    <xf numFmtId="0" fontId="5" fillId="0" borderId="6" xfId="39" applyFont="1" applyBorder="1" applyAlignment="1" applyProtection="1">
      <alignment vertical="center"/>
      <protection hidden="1"/>
    </xf>
    <xf numFmtId="0" fontId="5" fillId="0" borderId="6" xfId="39" applyFont="1" applyBorder="1" applyAlignment="1" applyProtection="1">
      <alignment horizontal="center" vertical="center" wrapText="1"/>
      <protection hidden="1"/>
    </xf>
    <xf numFmtId="0" fontId="5" fillId="7" borderId="6" xfId="39" applyFont="1" applyFill="1" applyBorder="1" applyAlignment="1" applyProtection="1">
      <alignment horizontal="left" vertical="center" wrapText="1"/>
      <protection locked="0" hidden="1"/>
    </xf>
    <xf numFmtId="0" fontId="5" fillId="0" borderId="6" xfId="39" applyFont="1" applyBorder="1" applyAlignment="1" applyProtection="1">
      <alignment horizontal="left" vertical="center" wrapText="1"/>
      <protection hidden="1"/>
    </xf>
    <xf numFmtId="0" fontId="5" fillId="7" borderId="6" xfId="39" applyFont="1" applyFill="1" applyBorder="1" applyAlignment="1" applyProtection="1">
      <alignment vertical="center"/>
      <protection locked="0" hidden="1"/>
    </xf>
    <xf numFmtId="0" fontId="5" fillId="7" borderId="6" xfId="39" applyFont="1" applyFill="1" applyBorder="1" applyAlignment="1" applyProtection="1">
      <alignment horizontal="left" vertical="center" wrapText="1"/>
      <protection hidden="1"/>
    </xf>
    <xf numFmtId="0" fontId="5" fillId="0" borderId="6" xfId="39" applyFont="1" applyBorder="1" applyAlignment="1" applyProtection="1">
      <alignment horizontal="center" vertical="center"/>
      <protection hidden="1"/>
    </xf>
    <xf numFmtId="0" fontId="5" fillId="0" borderId="6" xfId="39" applyFont="1" applyBorder="1" applyAlignment="1" applyProtection="1">
      <alignment vertical="center"/>
      <protection locked="0" hidden="1"/>
    </xf>
    <xf numFmtId="0" fontId="8" fillId="0" borderId="6" xfId="39" applyFont="1" applyBorder="1" applyAlignment="1" applyProtection="1">
      <alignment vertical="center" wrapText="1"/>
      <protection hidden="1"/>
    </xf>
    <xf numFmtId="2" fontId="5" fillId="0" borderId="6" xfId="39" applyNumberFormat="1" applyFont="1" applyBorder="1" applyAlignment="1" applyProtection="1">
      <alignment horizontal="left" vertical="center" wrapText="1"/>
      <protection locked="0" hidden="1"/>
    </xf>
    <xf numFmtId="0" fontId="5" fillId="0" borderId="6" xfId="39" applyFont="1" applyBorder="1" applyAlignment="1" applyProtection="1">
      <alignment vertical="center" wrapText="1"/>
      <protection hidden="1"/>
    </xf>
    <xf numFmtId="0" fontId="8" fillId="8" borderId="6" xfId="39" applyFont="1" applyFill="1" applyBorder="1" applyAlignment="1" applyProtection="1">
      <alignment horizontal="center" vertical="center" wrapText="1"/>
      <protection hidden="1"/>
    </xf>
    <xf numFmtId="0" fontId="8" fillId="9" borderId="6" xfId="38" applyFont="1" applyFill="1" applyBorder="1" applyAlignment="1" applyProtection="1">
      <alignment horizontal="center" vertical="center" wrapText="1"/>
      <protection hidden="1"/>
    </xf>
    <xf numFmtId="0" fontId="5" fillId="14" borderId="0" xfId="39" applyFont="1" applyFill="1" applyAlignment="1" applyProtection="1">
      <alignment vertical="center"/>
      <protection hidden="1"/>
    </xf>
    <xf numFmtId="2" fontId="5" fillId="0" borderId="6" xfId="39" applyNumberFormat="1" applyFont="1" applyBorder="1" applyAlignment="1" applyProtection="1">
      <alignment horizontal="center" vertical="center" wrapText="1"/>
      <protection hidden="1"/>
    </xf>
    <xf numFmtId="0" fontId="8" fillId="0" borderId="0" xfId="39" applyFont="1" applyAlignment="1" applyProtection="1">
      <alignment horizontal="center" vertical="center" wrapText="1"/>
      <protection hidden="1"/>
    </xf>
    <xf numFmtId="0" fontId="8" fillId="0" borderId="0" xfId="39" applyFont="1" applyAlignment="1" applyProtection="1">
      <alignment horizontal="left" vertical="center" wrapText="1"/>
      <protection hidden="1"/>
    </xf>
    <xf numFmtId="173" fontId="8" fillId="0" borderId="0" xfId="39" applyNumberFormat="1" applyFont="1" applyAlignment="1" applyProtection="1">
      <alignment horizontal="left" vertical="center"/>
      <protection hidden="1"/>
    </xf>
    <xf numFmtId="0" fontId="8" fillId="0" borderId="0" xfId="39" applyFont="1" applyAlignment="1" applyProtection="1">
      <alignment horizontal="left" vertical="center"/>
      <protection hidden="1"/>
    </xf>
    <xf numFmtId="0" fontId="8" fillId="0" borderId="0" xfId="39" applyFont="1" applyAlignment="1" applyProtection="1">
      <alignment vertical="center"/>
      <protection hidden="1"/>
    </xf>
    <xf numFmtId="0" fontId="8" fillId="0" borderId="4" xfId="39" applyFont="1" applyBorder="1" applyAlignment="1" applyProtection="1">
      <alignment horizontal="right" vertical="center"/>
      <protection hidden="1"/>
    </xf>
    <xf numFmtId="0" fontId="8" fillId="0" borderId="0" xfId="47" applyFont="1" applyAlignment="1" applyProtection="1">
      <alignment horizontal="left" vertical="center"/>
      <protection hidden="1"/>
    </xf>
    <xf numFmtId="0" fontId="5" fillId="0" borderId="0" xfId="47" applyFont="1" applyAlignment="1" applyProtection="1">
      <alignment horizontal="left" vertical="center"/>
      <protection hidden="1"/>
    </xf>
    <xf numFmtId="0" fontId="5" fillId="0" borderId="6" xfId="39" applyFont="1" applyBorder="1" applyAlignment="1" applyProtection="1">
      <alignment horizontal="justify" vertical="center" wrapText="1"/>
      <protection hidden="1"/>
    </xf>
    <xf numFmtId="0" fontId="8" fillId="0" borderId="0" xfId="39" applyFont="1" applyAlignment="1" applyProtection="1">
      <alignment horizontal="right" vertical="center"/>
      <protection hidden="1"/>
    </xf>
    <xf numFmtId="0" fontId="8" fillId="0" borderId="4" xfId="0" applyFont="1" applyBorder="1" applyAlignment="1" applyProtection="1">
      <alignment horizontal="right"/>
      <protection hidden="1"/>
    </xf>
    <xf numFmtId="0" fontId="5" fillId="0" borderId="0" xfId="53" applyFont="1" applyAlignment="1" applyProtection="1">
      <alignment horizontal="left" vertical="center"/>
      <protection hidden="1"/>
    </xf>
    <xf numFmtId="0" fontId="51" fillId="0" borderId="0" xfId="0" applyFont="1" applyAlignment="1" applyProtection="1">
      <alignment horizontal="left" vertical="top" wrapText="1"/>
      <protection hidden="1"/>
    </xf>
    <xf numFmtId="0" fontId="5" fillId="0" borderId="26" xfId="0" applyFont="1" applyBorder="1" applyAlignment="1" applyProtection="1">
      <alignment vertical="top" wrapText="1"/>
      <protection hidden="1"/>
    </xf>
    <xf numFmtId="0" fontId="5" fillId="0" borderId="3" xfId="0" applyFont="1" applyBorder="1" applyAlignment="1" applyProtection="1">
      <alignment vertical="top" wrapText="1"/>
      <protection hidden="1"/>
    </xf>
    <xf numFmtId="0" fontId="5" fillId="0" borderId="10" xfId="0" applyFont="1" applyBorder="1" applyAlignment="1" applyProtection="1">
      <alignment vertical="top" wrapText="1"/>
      <protection hidden="1"/>
    </xf>
    <xf numFmtId="0" fontId="5" fillId="2" borderId="6" xfId="0" applyFont="1" applyFill="1" applyBorder="1" applyAlignment="1" applyProtection="1">
      <alignment horizontal="left" vertical="center"/>
      <protection locked="0"/>
    </xf>
    <xf numFmtId="0" fontId="5" fillId="0" borderId="8" xfId="0" applyFont="1" applyBorder="1" applyAlignment="1" applyProtection="1">
      <alignment vertical="center"/>
      <protection hidden="1"/>
    </xf>
    <xf numFmtId="0" fontId="5" fillId="0" borderId="26" xfId="0" applyFont="1" applyBorder="1" applyAlignment="1" applyProtection="1">
      <alignment vertical="top"/>
      <protection hidden="1"/>
    </xf>
    <xf numFmtId="0" fontId="5" fillId="0" borderId="6" xfId="0" applyFont="1" applyBorder="1" applyAlignment="1" applyProtection="1">
      <alignment horizontal="left" vertical="top" wrapText="1" indent="2"/>
      <protection hidden="1"/>
    </xf>
    <xf numFmtId="0" fontId="5" fillId="0" borderId="6" xfId="0" applyFont="1" applyBorder="1" applyAlignment="1" applyProtection="1">
      <alignment vertical="center" wrapText="1"/>
      <protection hidden="1"/>
    </xf>
    <xf numFmtId="0" fontId="5" fillId="0" borderId="7" xfId="0" applyFont="1" applyBorder="1" applyAlignment="1" applyProtection="1">
      <alignment horizontal="left" vertical="center" wrapText="1" indent="2"/>
      <protection hidden="1"/>
    </xf>
    <xf numFmtId="0" fontId="5" fillId="0" borderId="15" xfId="0" applyFont="1" applyBorder="1" applyAlignment="1" applyProtection="1">
      <alignment vertical="center" wrapText="1"/>
      <protection hidden="1"/>
    </xf>
    <xf numFmtId="0" fontId="5" fillId="0" borderId="14" xfId="0" applyFont="1" applyBorder="1" applyAlignment="1" applyProtection="1">
      <alignment horizontal="left" vertical="center" wrapText="1" indent="2"/>
      <protection hidden="1"/>
    </xf>
    <xf numFmtId="0" fontId="5" fillId="2" borderId="17" xfId="0" applyFont="1" applyFill="1" applyBorder="1" applyAlignment="1" applyProtection="1">
      <alignment horizontal="left" vertical="center" wrapText="1"/>
      <protection locked="0"/>
    </xf>
    <xf numFmtId="0" fontId="5" fillId="2" borderId="25" xfId="0" applyFont="1" applyFill="1" applyBorder="1" applyAlignment="1" applyProtection="1">
      <alignment horizontal="left" vertical="center" wrapText="1"/>
      <protection locked="0"/>
    </xf>
    <xf numFmtId="0" fontId="5" fillId="0" borderId="13" xfId="0" applyFont="1" applyBorder="1" applyAlignment="1" applyProtection="1">
      <alignment horizontal="left" vertical="center" wrapText="1" indent="2"/>
      <protection hidden="1"/>
    </xf>
    <xf numFmtId="0" fontId="5" fillId="2" borderId="18" xfId="0" applyFont="1" applyFill="1" applyBorder="1" applyAlignment="1" applyProtection="1">
      <alignment horizontal="left" vertical="center" wrapText="1"/>
      <protection locked="0"/>
    </xf>
    <xf numFmtId="0" fontId="5" fillId="2" borderId="13" xfId="0" applyFont="1" applyFill="1" applyBorder="1" applyAlignment="1" applyProtection="1">
      <alignment horizontal="left" vertical="top" wrapText="1"/>
      <protection locked="0"/>
    </xf>
    <xf numFmtId="0" fontId="5" fillId="2" borderId="13" xfId="0" applyFont="1" applyFill="1" applyBorder="1" applyAlignment="1" applyProtection="1">
      <alignment horizontal="center" vertical="center" wrapText="1"/>
      <protection locked="0"/>
    </xf>
    <xf numFmtId="0" fontId="5" fillId="2" borderId="13" xfId="0" applyFont="1" applyFill="1" applyBorder="1" applyAlignment="1" applyProtection="1">
      <alignment horizontal="center" vertical="top" wrapText="1"/>
      <protection locked="0"/>
    </xf>
    <xf numFmtId="0" fontId="5" fillId="0" borderId="6" xfId="0" applyFont="1" applyBorder="1" applyAlignment="1" applyProtection="1">
      <alignment horizontal="left" vertical="center" wrapText="1" indent="2"/>
      <protection hidden="1"/>
    </xf>
    <xf numFmtId="0" fontId="5" fillId="0" borderId="6" xfId="0" applyFont="1" applyBorder="1" applyAlignment="1" applyProtection="1">
      <alignment horizontal="left" vertical="center" wrapText="1"/>
      <protection hidden="1"/>
    </xf>
    <xf numFmtId="0" fontId="5" fillId="2" borderId="6" xfId="0" applyFont="1" applyFill="1" applyBorder="1" applyAlignment="1" applyProtection="1">
      <alignment horizontal="left" vertical="center" wrapText="1"/>
      <protection locked="0"/>
    </xf>
    <xf numFmtId="0" fontId="8" fillId="0" borderId="6" xfId="0" applyFont="1" applyBorder="1" applyAlignment="1" applyProtection="1">
      <alignment horizontal="left" vertical="center" wrapText="1" indent="2"/>
      <protection hidden="1"/>
    </xf>
    <xf numFmtId="0" fontId="5" fillId="0" borderId="14" xfId="0" applyFont="1" applyBorder="1" applyAlignment="1" applyProtection="1">
      <alignment horizontal="center" vertical="center" wrapText="1"/>
      <protection hidden="1"/>
    </xf>
    <xf numFmtId="0" fontId="5" fillId="2" borderId="1" xfId="0" applyFont="1" applyFill="1" applyBorder="1" applyAlignment="1" applyProtection="1">
      <alignment horizontal="left" vertical="center" wrapText="1"/>
      <protection locked="0"/>
    </xf>
    <xf numFmtId="0" fontId="5" fillId="0" borderId="16" xfId="0" applyFont="1" applyBorder="1" applyAlignment="1" applyProtection="1">
      <alignment horizontal="left" vertical="center" wrapText="1"/>
      <protection hidden="1"/>
    </xf>
    <xf numFmtId="0" fontId="5" fillId="0" borderId="0" xfId="0" applyFont="1" applyProtection="1">
      <protection locked="0"/>
    </xf>
    <xf numFmtId="0" fontId="32" fillId="0" borderId="0" xfId="0" applyFont="1" applyAlignment="1" applyProtection="1">
      <alignment horizontal="center" vertical="center"/>
      <protection hidden="1"/>
    </xf>
    <xf numFmtId="172" fontId="5" fillId="0" borderId="0" xfId="0" applyNumberFormat="1" applyFont="1" applyAlignment="1" applyProtection="1">
      <alignment horizontal="center"/>
      <protection hidden="1"/>
    </xf>
    <xf numFmtId="0" fontId="5" fillId="0" borderId="6" xfId="0" applyFont="1" applyBorder="1" applyAlignment="1" applyProtection="1">
      <alignment horizontal="justify" vertical="center" wrapText="1"/>
      <protection hidden="1"/>
    </xf>
    <xf numFmtId="0" fontId="5" fillId="0" borderId="0" xfId="0" quotePrefix="1" applyFont="1" applyAlignment="1" applyProtection="1">
      <alignment horizontal="right" vertical="center"/>
      <protection hidden="1"/>
    </xf>
    <xf numFmtId="0" fontId="5" fillId="0" borderId="11" xfId="0" applyFont="1" applyBorder="1" applyAlignment="1" applyProtection="1">
      <alignment horizontal="left" vertical="center" wrapText="1"/>
      <protection hidden="1"/>
    </xf>
    <xf numFmtId="0" fontId="5" fillId="0" borderId="8" xfId="0" applyFont="1" applyBorder="1" applyAlignment="1" applyProtection="1">
      <alignment horizontal="left"/>
      <protection hidden="1"/>
    </xf>
    <xf numFmtId="0" fontId="5" fillId="0" borderId="12" xfId="0" applyFont="1" applyBorder="1" applyAlignment="1" applyProtection="1">
      <alignment horizontal="left" vertical="center" wrapText="1"/>
      <protection hidden="1"/>
    </xf>
    <xf numFmtId="0" fontId="5" fillId="0" borderId="9" xfId="0" applyFont="1" applyBorder="1" applyAlignment="1" applyProtection="1">
      <alignment horizontal="left"/>
      <protection hidden="1"/>
    </xf>
    <xf numFmtId="0" fontId="5" fillId="0" borderId="0" xfId="0" quotePrefix="1" applyFont="1" applyAlignment="1" applyProtection="1">
      <alignment horizontal="right" vertical="top"/>
      <protection hidden="1"/>
    </xf>
    <xf numFmtId="0" fontId="5" fillId="2" borderId="6" xfId="0" applyFont="1" applyFill="1" applyBorder="1" applyAlignment="1" applyProtection="1">
      <alignment horizontal="center" vertical="top" wrapText="1"/>
      <protection locked="0"/>
    </xf>
    <xf numFmtId="0" fontId="8" fillId="0" borderId="0" xfId="0" applyFont="1" applyAlignment="1" applyProtection="1">
      <alignment horizontal="left"/>
      <protection hidden="1"/>
    </xf>
    <xf numFmtId="0" fontId="5" fillId="0" borderId="0" xfId="0" applyFont="1" applyAlignment="1" applyProtection="1">
      <alignment horizontal="center"/>
      <protection hidden="1"/>
    </xf>
    <xf numFmtId="0" fontId="5" fillId="0" borderId="0" xfId="0" applyFont="1" applyAlignment="1" applyProtection="1">
      <alignment horizontal="right" vertical="center"/>
      <protection hidden="1"/>
    </xf>
    <xf numFmtId="0" fontId="5" fillId="2" borderId="0" xfId="0" applyFont="1" applyFill="1" applyAlignment="1" applyProtection="1">
      <alignment vertical="center"/>
      <protection locked="0"/>
    </xf>
    <xf numFmtId="0" fontId="5" fillId="2" borderId="6" xfId="0" applyFont="1" applyFill="1" applyBorder="1" applyAlignment="1" applyProtection="1">
      <alignment horizontal="right" vertical="center" wrapText="1"/>
      <protection locked="0"/>
    </xf>
    <xf numFmtId="172" fontId="8" fillId="0" borderId="6" xfId="0" applyNumberFormat="1" applyFont="1" applyBorder="1" applyAlignment="1" applyProtection="1">
      <alignment horizontal="center" vertical="center"/>
      <protection hidden="1"/>
    </xf>
    <xf numFmtId="173" fontId="8" fillId="0" borderId="0" xfId="0" applyNumberFormat="1" applyFont="1" applyAlignment="1" applyProtection="1">
      <alignment horizontal="left" vertical="center"/>
      <protection hidden="1"/>
    </xf>
    <xf numFmtId="0" fontId="8" fillId="0" borderId="0" xfId="0" applyFont="1" applyAlignment="1" applyProtection="1">
      <alignment vertical="center" wrapText="1"/>
      <protection hidden="1"/>
    </xf>
    <xf numFmtId="0" fontId="8" fillId="0" borderId="0" xfId="37" applyFont="1" applyAlignment="1" applyProtection="1">
      <alignment horizontal="center" vertical="center"/>
      <protection hidden="1"/>
    </xf>
    <xf numFmtId="0" fontId="8" fillId="0" borderId="0" xfId="37" applyFont="1" applyAlignment="1" applyProtection="1">
      <alignment vertical="center"/>
      <protection hidden="1"/>
    </xf>
    <xf numFmtId="0" fontId="5" fillId="0" borderId="0" xfId="37" applyFont="1" applyAlignment="1" applyProtection="1">
      <alignment horizontal="justify" vertical="center"/>
      <protection hidden="1"/>
    </xf>
    <xf numFmtId="0" fontId="5" fillId="0" borderId="0" xfId="37" applyFont="1" applyAlignment="1" applyProtection="1">
      <alignment horizontal="center" vertical="center"/>
      <protection hidden="1"/>
    </xf>
    <xf numFmtId="0" fontId="8" fillId="0" borderId="0" xfId="37" applyFont="1" applyAlignment="1" applyProtection="1">
      <alignment horizontal="left" vertical="center"/>
      <protection hidden="1"/>
    </xf>
    <xf numFmtId="0" fontId="8" fillId="0" borderId="4" xfId="37" applyFont="1" applyBorder="1" applyAlignment="1" applyProtection="1">
      <alignment vertical="center"/>
      <protection hidden="1"/>
    </xf>
    <xf numFmtId="0" fontId="5" fillId="0" borderId="4" xfId="37" applyFont="1" applyBorder="1" applyAlignment="1" applyProtection="1">
      <alignment vertical="center"/>
      <protection hidden="1"/>
    </xf>
    <xf numFmtId="0" fontId="8" fillId="0" borderId="0" xfId="37" applyFont="1" applyAlignment="1" applyProtection="1">
      <alignment horizontal="center" vertical="center" wrapText="1"/>
      <protection hidden="1"/>
    </xf>
    <xf numFmtId="0" fontId="32" fillId="0" borderId="0" xfId="37" applyFont="1" applyAlignment="1" applyProtection="1">
      <alignment horizontal="center" vertical="center"/>
      <protection hidden="1"/>
    </xf>
    <xf numFmtId="0" fontId="5" fillId="7" borderId="6" xfId="37" applyFont="1" applyFill="1" applyBorder="1" applyAlignment="1" applyProtection="1">
      <alignment horizontal="center" vertical="center" wrapText="1"/>
      <protection locked="0"/>
    </xf>
    <xf numFmtId="0" fontId="5" fillId="2" borderId="6" xfId="37" applyFont="1" applyFill="1" applyBorder="1" applyAlignment="1" applyProtection="1">
      <alignment vertical="center" wrapText="1"/>
      <protection locked="0"/>
    </xf>
    <xf numFmtId="0" fontId="5" fillId="2" borderId="6" xfId="37" applyFont="1" applyFill="1" applyBorder="1" applyAlignment="1" applyProtection="1">
      <alignment horizontal="left" vertical="center" wrapText="1"/>
      <protection locked="0"/>
    </xf>
    <xf numFmtId="0" fontId="5" fillId="0" borderId="0" xfId="37" applyFont="1" applyAlignment="1">
      <alignment horizontal="center" vertical="center" wrapText="1"/>
    </xf>
    <xf numFmtId="0" fontId="5" fillId="0" borderId="0" xfId="37" applyFont="1" applyAlignment="1">
      <alignment vertical="center" wrapText="1"/>
    </xf>
    <xf numFmtId="0" fontId="5" fillId="0" borderId="0" xfId="37" applyFont="1" applyAlignment="1">
      <alignment horizontal="left" vertical="center" wrapText="1"/>
    </xf>
    <xf numFmtId="0" fontId="5" fillId="0" borderId="0" xfId="37" applyFont="1" applyAlignment="1" applyProtection="1">
      <alignment horizontal="center" vertical="center" wrapText="1"/>
      <protection locked="0"/>
    </xf>
    <xf numFmtId="0" fontId="5" fillId="0" borderId="0" xfId="37" applyFont="1" applyAlignment="1" applyProtection="1">
      <alignment vertical="center" wrapText="1"/>
      <protection locked="0"/>
    </xf>
    <xf numFmtId="0" fontId="5" fillId="0" borderId="0" xfId="37" applyFont="1" applyAlignment="1" applyProtection="1">
      <alignment horizontal="left" vertical="center" wrapText="1"/>
      <protection locked="0"/>
    </xf>
    <xf numFmtId="0" fontId="8" fillId="0" borderId="0" xfId="37" applyFont="1" applyAlignment="1" applyProtection="1">
      <alignment horizontal="right" vertical="center"/>
      <protection hidden="1"/>
    </xf>
    <xf numFmtId="173" fontId="8" fillId="0" borderId="0" xfId="37" applyNumberFormat="1" applyFont="1" applyAlignment="1" applyProtection="1">
      <alignment horizontal="left" vertical="center"/>
      <protection hidden="1"/>
    </xf>
    <xf numFmtId="0" fontId="8" fillId="0" borderId="0" xfId="37" applyFont="1" applyAlignment="1" applyProtection="1">
      <alignment horizontal="left" vertical="center" wrapText="1"/>
      <protection hidden="1"/>
    </xf>
    <xf numFmtId="0" fontId="5" fillId="0" borderId="0" xfId="37" applyFont="1" applyAlignment="1" applyProtection="1">
      <alignment horizontal="left" vertical="center"/>
      <protection hidden="1"/>
    </xf>
    <xf numFmtId="0" fontId="8" fillId="0" borderId="4" xfId="37" applyFont="1" applyBorder="1" applyAlignment="1" applyProtection="1">
      <alignment horizontal="right" vertical="center"/>
      <protection hidden="1"/>
    </xf>
    <xf numFmtId="0" fontId="5" fillId="2" borderId="6" xfId="37" applyFont="1" applyFill="1" applyBorder="1" applyAlignment="1" applyProtection="1">
      <alignment horizontal="left" vertical="center" wrapText="1"/>
      <protection hidden="1"/>
    </xf>
    <xf numFmtId="0" fontId="8" fillId="0" borderId="4" xfId="0" applyFont="1" applyBorder="1" applyAlignment="1" applyProtection="1">
      <alignment horizontal="right" vertical="top"/>
      <protection hidden="1"/>
    </xf>
    <xf numFmtId="0" fontId="5" fillId="0" borderId="0" xfId="46" applyFont="1" applyAlignment="1" applyProtection="1">
      <alignment horizontal="center" vertical="center"/>
      <protection hidden="1"/>
    </xf>
    <xf numFmtId="0" fontId="5" fillId="0" borderId="0" xfId="46" applyFont="1" applyProtection="1">
      <protection hidden="1"/>
    </xf>
    <xf numFmtId="0" fontId="32" fillId="0" borderId="0" xfId="0" applyFont="1" applyProtection="1">
      <protection hidden="1"/>
    </xf>
    <xf numFmtId="0" fontId="5" fillId="0" borderId="0" xfId="46" applyFont="1" applyAlignment="1" applyProtection="1">
      <alignment horizontal="center"/>
      <protection hidden="1"/>
    </xf>
    <xf numFmtId="172" fontId="5" fillId="0" borderId="0" xfId="0" applyNumberFormat="1" applyFont="1" applyAlignment="1" applyProtection="1">
      <alignment horizontal="center" vertical="top"/>
      <protection hidden="1"/>
    </xf>
    <xf numFmtId="172" fontId="5" fillId="0" borderId="0" xfId="0" applyNumberFormat="1" applyFont="1" applyAlignment="1" applyProtection="1">
      <alignment horizontal="justify" vertical="top" wrapText="1"/>
      <protection hidden="1"/>
    </xf>
    <xf numFmtId="14" fontId="5" fillId="2" borderId="6" xfId="0" applyNumberFormat="1" applyFont="1" applyFill="1" applyBorder="1" applyAlignment="1" applyProtection="1">
      <alignment horizontal="center" vertical="center" wrapText="1"/>
      <protection locked="0"/>
    </xf>
    <xf numFmtId="14" fontId="5" fillId="0" borderId="0" xfId="0" applyNumberFormat="1" applyFont="1" applyAlignment="1" applyProtection="1">
      <alignment vertical="center" wrapText="1"/>
      <protection hidden="1"/>
    </xf>
    <xf numFmtId="0" fontId="5" fillId="2" borderId="0" xfId="0" applyFont="1" applyFill="1" applyAlignment="1" applyProtection="1">
      <alignment horizontal="center" vertical="center" wrapText="1"/>
      <protection locked="0"/>
    </xf>
    <xf numFmtId="14" fontId="5" fillId="2" borderId="0" xfId="0" applyNumberFormat="1" applyFont="1" applyFill="1" applyAlignment="1" applyProtection="1">
      <alignment horizontal="center" vertical="center" wrapText="1"/>
      <protection locked="0"/>
    </xf>
    <xf numFmtId="172" fontId="5" fillId="0" borderId="0" xfId="0" applyNumberFormat="1" applyFont="1" applyAlignment="1" applyProtection="1">
      <alignment horizontal="left" vertical="top"/>
      <protection hidden="1"/>
    </xf>
    <xf numFmtId="0" fontId="5" fillId="0" borderId="0" xfId="46" applyFont="1" applyAlignment="1" applyProtection="1">
      <alignment vertical="center"/>
      <protection hidden="1"/>
    </xf>
    <xf numFmtId="0" fontId="5" fillId="2" borderId="6" xfId="0" applyFont="1" applyFill="1" applyBorder="1" applyAlignment="1" applyProtection="1">
      <alignment horizontal="center" vertical="center"/>
      <protection locked="0"/>
    </xf>
    <xf numFmtId="0" fontId="5" fillId="0" borderId="0" xfId="0" applyFont="1" applyAlignment="1" applyProtection="1">
      <alignment horizontal="left" vertical="top"/>
      <protection hidden="1"/>
    </xf>
    <xf numFmtId="0" fontId="66" fillId="0" borderId="0" xfId="0" applyFont="1" applyAlignment="1" applyProtection="1">
      <alignment horizontal="justify" vertical="top"/>
      <protection hidden="1"/>
    </xf>
    <xf numFmtId="0" fontId="5" fillId="0" borderId="0" xfId="0" applyFont="1" applyAlignment="1" applyProtection="1">
      <alignment horizontal="right" vertical="center" wrapText="1"/>
      <protection hidden="1"/>
    </xf>
    <xf numFmtId="0" fontId="61" fillId="0" borderId="0" xfId="0" applyFont="1" applyAlignment="1" applyProtection="1">
      <alignment horizontal="justify" vertical="top"/>
      <protection hidden="1"/>
    </xf>
    <xf numFmtId="172" fontId="5" fillId="0" borderId="0" xfId="0" applyNumberFormat="1" applyFont="1" applyAlignment="1" applyProtection="1">
      <alignment horizontal="center" vertical="center"/>
      <protection hidden="1"/>
    </xf>
    <xf numFmtId="0" fontId="5" fillId="0" borderId="0" xfId="0" applyFont="1" applyAlignment="1" applyProtection="1">
      <alignment horizontal="left" vertical="center" indent="2"/>
      <protection hidden="1"/>
    </xf>
    <xf numFmtId="172" fontId="5" fillId="0" borderId="0" xfId="0" applyNumberFormat="1" applyFont="1" applyAlignment="1" applyProtection="1">
      <alignment horizontal="left" vertical="top" indent="2"/>
      <protection hidden="1"/>
    </xf>
    <xf numFmtId="1" fontId="5" fillId="0" borderId="0" xfId="0" applyNumberFormat="1" applyFont="1" applyAlignment="1" applyProtection="1">
      <alignment horizontal="center" vertical="top" wrapText="1"/>
      <protection hidden="1"/>
    </xf>
    <xf numFmtId="172" fontId="5" fillId="0" borderId="0" xfId="0" applyNumberFormat="1" applyFont="1" applyAlignment="1" applyProtection="1">
      <alignment horizontal="left" vertical="center" indent="3"/>
      <protection hidden="1"/>
    </xf>
    <xf numFmtId="0" fontId="5" fillId="0" borderId="0" xfId="0" applyFont="1" applyAlignment="1" applyProtection="1">
      <alignment horizontal="left" vertical="center" indent="3"/>
      <protection hidden="1"/>
    </xf>
    <xf numFmtId="0" fontId="8" fillId="0" borderId="0" xfId="0" applyFont="1" applyAlignment="1" applyProtection="1">
      <alignment horizontal="left" vertical="center" indent="2"/>
      <protection hidden="1"/>
    </xf>
    <xf numFmtId="0" fontId="5" fillId="0" borderId="0" xfId="0" applyFont="1" applyAlignment="1" applyProtection="1">
      <alignment horizontal="left" vertical="center" wrapText="1" indent="2"/>
      <protection hidden="1"/>
    </xf>
    <xf numFmtId="0" fontId="5" fillId="0" borderId="0" xfId="0" applyFont="1" applyAlignment="1" applyProtection="1">
      <alignment vertical="center" wrapText="1"/>
      <protection locked="0" hidden="1"/>
    </xf>
    <xf numFmtId="0" fontId="5" fillId="2" borderId="0" xfId="0" applyFont="1" applyFill="1" applyAlignment="1" applyProtection="1">
      <alignment vertical="center" wrapText="1"/>
      <protection locked="0"/>
    </xf>
    <xf numFmtId="0" fontId="61" fillId="0" borderId="0" xfId="0" applyFont="1" applyAlignment="1" applyProtection="1">
      <alignment vertical="center"/>
      <protection hidden="1"/>
    </xf>
    <xf numFmtId="0" fontId="5" fillId="0" borderId="19" xfId="0" applyFont="1" applyBorder="1" applyAlignment="1" applyProtection="1">
      <alignment horizontal="left" vertical="center"/>
      <protection hidden="1"/>
    </xf>
    <xf numFmtId="0" fontId="68" fillId="0" borderId="0" xfId="0" applyFont="1" applyAlignment="1" applyProtection="1">
      <alignment vertical="center" wrapText="1"/>
      <protection hidden="1"/>
    </xf>
    <xf numFmtId="0" fontId="5" fillId="0" borderId="0" xfId="0" applyFont="1" applyAlignment="1" applyProtection="1">
      <alignment horizontal="justify" vertical="center" wrapText="1"/>
      <protection hidden="1"/>
    </xf>
    <xf numFmtId="0" fontId="5" fillId="0" borderId="0" xfId="0" applyFont="1" applyAlignment="1" applyProtection="1">
      <alignment horizontal="justify" vertical="center"/>
      <protection hidden="1"/>
    </xf>
    <xf numFmtId="0" fontId="5" fillId="0" borderId="0" xfId="0" quotePrefix="1" applyFont="1" applyAlignment="1" applyProtection="1">
      <alignment vertical="center" wrapText="1"/>
      <protection hidden="1"/>
    </xf>
    <xf numFmtId="0" fontId="5" fillId="0" borderId="0" xfId="0" applyFont="1" applyAlignment="1" applyProtection="1">
      <alignment vertical="center"/>
      <protection hidden="1"/>
    </xf>
    <xf numFmtId="173" fontId="5" fillId="0" borderId="0" xfId="0" applyNumberFormat="1" applyFont="1" applyAlignment="1" applyProtection="1">
      <alignment horizontal="left" vertical="center"/>
      <protection hidden="1"/>
    </xf>
    <xf numFmtId="0" fontId="5" fillId="0" borderId="0" xfId="0" applyFont="1" applyAlignment="1" applyProtection="1">
      <alignment horizontal="left" vertical="center"/>
      <protection hidden="1"/>
    </xf>
    <xf numFmtId="1" fontId="5" fillId="0" borderId="0" xfId="0" applyNumberFormat="1" applyFont="1" applyAlignment="1" applyProtection="1">
      <alignment horizontal="left" vertical="center"/>
      <protection hidden="1"/>
    </xf>
    <xf numFmtId="0" fontId="49" fillId="0" borderId="7" xfId="52" applyFont="1" applyBorder="1" applyAlignment="1" applyProtection="1">
      <alignment horizontal="center" vertical="center" textRotation="90"/>
      <protection hidden="1"/>
    </xf>
    <xf numFmtId="0" fontId="49" fillId="0" borderId="14" xfId="52" applyFont="1" applyBorder="1" applyAlignment="1" applyProtection="1">
      <alignment horizontal="center" vertical="center" textRotation="90"/>
      <protection hidden="1"/>
    </xf>
    <xf numFmtId="0" fontId="49" fillId="0" borderId="13" xfId="52" applyFont="1" applyBorder="1" applyAlignment="1" applyProtection="1">
      <alignment horizontal="center" vertical="center" textRotation="90"/>
      <protection hidden="1"/>
    </xf>
    <xf numFmtId="0" fontId="10" fillId="3" borderId="3" xfId="52" applyFont="1" applyFill="1" applyBorder="1" applyAlignment="1" applyProtection="1">
      <alignment horizontal="center" vertical="center"/>
      <protection hidden="1"/>
    </xf>
    <xf numFmtId="0" fontId="11" fillId="11" borderId="33" xfId="52" applyFont="1" applyFill="1" applyBorder="1" applyAlignment="1" applyProtection="1">
      <alignment horizontal="center" vertical="center" wrapText="1"/>
      <protection hidden="1"/>
    </xf>
    <xf numFmtId="0" fontId="11" fillId="11" borderId="24" xfId="52" applyFont="1" applyFill="1" applyBorder="1" applyAlignment="1" applyProtection="1">
      <alignment horizontal="center" vertical="center" wrapText="1"/>
      <protection hidden="1"/>
    </xf>
    <xf numFmtId="0" fontId="11" fillId="11" borderId="34" xfId="52" applyFont="1" applyFill="1" applyBorder="1" applyAlignment="1" applyProtection="1">
      <alignment horizontal="center" vertical="center" wrapText="1"/>
      <protection hidden="1"/>
    </xf>
    <xf numFmtId="0" fontId="26" fillId="0" borderId="24" xfId="52" applyFont="1" applyBorder="1" applyAlignment="1" applyProtection="1">
      <alignment horizontal="center" vertical="center"/>
      <protection hidden="1"/>
    </xf>
    <xf numFmtId="0" fontId="26" fillId="0" borderId="34" xfId="52" applyFont="1" applyBorder="1" applyAlignment="1" applyProtection="1">
      <alignment horizontal="center" vertical="center"/>
      <protection hidden="1"/>
    </xf>
    <xf numFmtId="0" fontId="26" fillId="0" borderId="0" xfId="52" applyFont="1" applyAlignment="1" applyProtection="1">
      <alignment horizontal="center" vertical="center"/>
      <protection hidden="1"/>
    </xf>
    <xf numFmtId="0" fontId="26" fillId="0" borderId="8" xfId="52" applyFont="1" applyBorder="1" applyAlignment="1" applyProtection="1">
      <alignment horizontal="center" vertical="center"/>
      <protection hidden="1"/>
    </xf>
    <xf numFmtId="0" fontId="26" fillId="0" borderId="4" xfId="52" applyFont="1" applyBorder="1" applyAlignment="1" applyProtection="1">
      <alignment horizontal="center" vertical="center"/>
      <protection hidden="1"/>
    </xf>
    <xf numFmtId="0" fontId="26" fillId="0" borderId="9" xfId="52" applyFont="1" applyBorder="1" applyAlignment="1" applyProtection="1">
      <alignment horizontal="center" vertical="center"/>
      <protection hidden="1"/>
    </xf>
    <xf numFmtId="0" fontId="50" fillId="0" borderId="7" xfId="52" applyFont="1" applyBorder="1" applyAlignment="1" applyProtection="1">
      <alignment horizontal="center" vertical="center" textRotation="90"/>
      <protection hidden="1"/>
    </xf>
    <xf numFmtId="0" fontId="50" fillId="0" borderId="14" xfId="52" applyFont="1" applyBorder="1" applyAlignment="1" applyProtection="1">
      <alignment horizontal="center" vertical="center" textRotation="90"/>
      <protection hidden="1"/>
    </xf>
    <xf numFmtId="0" fontId="50" fillId="0" borderId="13" xfId="52" applyFont="1" applyBorder="1" applyAlignment="1" applyProtection="1">
      <alignment horizontal="center" vertical="center" textRotation="90"/>
      <protection hidden="1"/>
    </xf>
    <xf numFmtId="0" fontId="47" fillId="0" borderId="0" xfId="52" applyFont="1"/>
    <xf numFmtId="0" fontId="46" fillId="0" borderId="5" xfId="52" applyFont="1" applyBorder="1" applyAlignment="1" applyProtection="1">
      <alignment horizontal="justify" vertical="center"/>
      <protection hidden="1"/>
    </xf>
    <xf numFmtId="0" fontId="46" fillId="0" borderId="19" xfId="52" applyFont="1" applyBorder="1" applyAlignment="1" applyProtection="1">
      <alignment horizontal="justify" vertical="center"/>
      <protection hidden="1"/>
    </xf>
    <xf numFmtId="0" fontId="46" fillId="0" borderId="5" xfId="52" applyFont="1" applyBorder="1" applyAlignment="1" applyProtection="1">
      <alignment horizontal="justify" vertical="top"/>
      <protection hidden="1"/>
    </xf>
    <xf numFmtId="0" fontId="38" fillId="0" borderId="0" xfId="52" applyFont="1" applyAlignment="1" applyProtection="1">
      <alignment horizontal="center" vertical="center"/>
      <protection hidden="1"/>
    </xf>
    <xf numFmtId="0" fontId="55" fillId="6" borderId="3" xfId="52" applyFont="1" applyFill="1" applyBorder="1" applyAlignment="1" applyProtection="1">
      <alignment horizontal="justify" vertical="center"/>
      <protection hidden="1"/>
    </xf>
    <xf numFmtId="0" fontId="55" fillId="6" borderId="10" xfId="52" applyFont="1" applyFill="1" applyBorder="1" applyAlignment="1" applyProtection="1">
      <alignment horizontal="justify" vertical="center"/>
      <protection hidden="1"/>
    </xf>
    <xf numFmtId="0" fontId="2" fillId="2" borderId="29" xfId="48" applyFill="1" applyBorder="1" applyAlignment="1" applyProtection="1">
      <alignment horizontal="left" vertical="center"/>
      <protection locked="0"/>
    </xf>
    <xf numFmtId="0" fontId="9" fillId="2" borderId="35" xfId="48" applyFont="1" applyFill="1" applyBorder="1" applyAlignment="1" applyProtection="1">
      <alignment horizontal="left" vertical="center"/>
      <protection locked="0"/>
    </xf>
    <xf numFmtId="0" fontId="9" fillId="2" borderId="15" xfId="48" applyFont="1" applyFill="1" applyBorder="1" applyAlignment="1" applyProtection="1">
      <alignment horizontal="left" vertical="center"/>
      <protection locked="0"/>
    </xf>
    <xf numFmtId="0" fontId="53" fillId="0" borderId="6" xfId="50" applyFont="1" applyBorder="1" applyAlignment="1" applyProtection="1">
      <alignment horizontal="left" vertical="center" wrapText="1"/>
      <protection hidden="1"/>
    </xf>
    <xf numFmtId="0" fontId="47" fillId="2" borderId="6" xfId="49" applyFont="1" applyFill="1" applyBorder="1" applyAlignment="1" applyProtection="1">
      <alignment horizontal="center" vertical="center"/>
      <protection locked="0" hidden="1"/>
    </xf>
    <xf numFmtId="0" fontId="2" fillId="2" borderId="35" xfId="48" applyFill="1" applyBorder="1" applyAlignment="1" applyProtection="1">
      <alignment horizontal="left" vertical="center"/>
      <protection locked="0"/>
    </xf>
    <xf numFmtId="0" fontId="2" fillId="2" borderId="15" xfId="48" applyFill="1" applyBorder="1" applyAlignment="1" applyProtection="1">
      <alignment horizontal="left" vertical="center"/>
      <protection locked="0"/>
    </xf>
    <xf numFmtId="0" fontId="10" fillId="0" borderId="0" xfId="48" applyFont="1" applyAlignment="1" applyProtection="1">
      <alignment horizontal="center" vertical="center"/>
      <protection hidden="1"/>
    </xf>
    <xf numFmtId="0" fontId="31" fillId="5" borderId="0" xfId="48" applyFont="1" applyFill="1" applyAlignment="1" applyProtection="1">
      <alignment horizontal="center" vertical="center"/>
      <protection hidden="1"/>
    </xf>
    <xf numFmtId="0" fontId="5" fillId="2" borderId="26" xfId="48" applyFont="1" applyFill="1" applyBorder="1" applyAlignment="1" applyProtection="1">
      <alignment horizontal="center" vertical="center"/>
      <protection locked="0"/>
    </xf>
    <xf numFmtId="0" fontId="5" fillId="2" borderId="3" xfId="48" applyFont="1" applyFill="1" applyBorder="1" applyAlignment="1" applyProtection="1">
      <alignment horizontal="center" vertical="center"/>
      <protection locked="0"/>
    </xf>
    <xf numFmtId="0" fontId="5" fillId="2" borderId="10" xfId="48" applyFont="1" applyFill="1" applyBorder="1" applyAlignment="1" applyProtection="1">
      <alignment horizontal="center" vertical="center"/>
      <protection locked="0"/>
    </xf>
    <xf numFmtId="0" fontId="9" fillId="2" borderId="26" xfId="48" applyFont="1" applyFill="1" applyBorder="1" applyAlignment="1" applyProtection="1">
      <alignment horizontal="center" vertical="center" wrapText="1"/>
      <protection locked="0"/>
    </xf>
    <xf numFmtId="0" fontId="9" fillId="2" borderId="3" xfId="48" applyFont="1" applyFill="1" applyBorder="1" applyAlignment="1" applyProtection="1">
      <alignment horizontal="center" vertical="center" wrapText="1"/>
      <protection locked="0"/>
    </xf>
    <xf numFmtId="0" fontId="9" fillId="2" borderId="10" xfId="48" applyFont="1" applyFill="1" applyBorder="1" applyAlignment="1" applyProtection="1">
      <alignment horizontal="center" vertical="center" wrapText="1"/>
      <protection locked="0"/>
    </xf>
    <xf numFmtId="0" fontId="10" fillId="0" borderId="0" xfId="0" applyFont="1" applyAlignment="1" applyProtection="1">
      <alignment horizontal="justify" vertical="center" wrapText="1"/>
      <protection hidden="1"/>
    </xf>
    <xf numFmtId="0" fontId="10" fillId="0" borderId="4" xfId="0" applyFont="1" applyBorder="1" applyAlignment="1" applyProtection="1">
      <alignment horizontal="left" vertical="center"/>
      <protection hidden="1"/>
    </xf>
    <xf numFmtId="0" fontId="10" fillId="12" borderId="0" xfId="0" applyFont="1" applyFill="1" applyAlignment="1" applyProtection="1">
      <alignment horizontal="center" vertical="center"/>
      <protection hidden="1"/>
    </xf>
    <xf numFmtId="0" fontId="9" fillId="0" borderId="0" xfId="0" applyFont="1" applyAlignment="1" applyProtection="1">
      <alignment horizontal="left" vertical="center" wrapText="1"/>
      <protection hidden="1"/>
    </xf>
    <xf numFmtId="0" fontId="9" fillId="0" borderId="0" xfId="53" applyAlignment="1" applyProtection="1">
      <alignment horizontal="left" vertical="center" wrapText="1"/>
      <protection hidden="1"/>
    </xf>
    <xf numFmtId="0" fontId="8" fillId="0" borderId="4" xfId="0" applyFont="1" applyBorder="1" applyAlignment="1" applyProtection="1">
      <alignment horizontal="left" vertical="top"/>
      <protection hidden="1"/>
    </xf>
    <xf numFmtId="0" fontId="50" fillId="11" borderId="33" xfId="52" applyFont="1" applyFill="1" applyBorder="1" applyAlignment="1" applyProtection="1">
      <alignment horizontal="center" vertical="center" wrapText="1"/>
      <protection hidden="1"/>
    </xf>
    <xf numFmtId="0" fontId="50" fillId="11" borderId="24" xfId="52" applyFont="1" applyFill="1" applyBorder="1" applyAlignment="1" applyProtection="1">
      <alignment horizontal="center" vertical="center" wrapText="1"/>
      <protection hidden="1"/>
    </xf>
    <xf numFmtId="0" fontId="8" fillId="12" borderId="0" xfId="0" applyFont="1" applyFill="1" applyAlignment="1" applyProtection="1">
      <alignment horizontal="center" vertical="center"/>
      <protection hidden="1"/>
    </xf>
    <xf numFmtId="0" fontId="8" fillId="0" borderId="0" xfId="0" applyFont="1" applyAlignment="1" applyProtection="1">
      <alignment horizontal="center" vertical="center"/>
      <protection hidden="1"/>
    </xf>
    <xf numFmtId="0" fontId="5" fillId="0" borderId="0" xfId="53" applyFont="1" applyAlignment="1" applyProtection="1">
      <alignment horizontal="left" vertical="center" wrapText="1"/>
      <protection hidden="1"/>
    </xf>
    <xf numFmtId="0" fontId="5" fillId="0" borderId="0" xfId="53" applyFont="1" applyAlignment="1" applyProtection="1">
      <alignment horizontal="left" vertical="top" wrapText="1"/>
      <protection hidden="1"/>
    </xf>
    <xf numFmtId="0" fontId="8" fillId="0" borderId="0" xfId="0" applyFont="1" applyAlignment="1" applyProtection="1">
      <alignment horizontal="justify" vertical="center" wrapText="1"/>
      <protection hidden="1"/>
    </xf>
    <xf numFmtId="0" fontId="10" fillId="0" borderId="4" xfId="0" applyFont="1" applyBorder="1" applyAlignment="1" applyProtection="1">
      <alignment horizontal="left" vertical="top" wrapText="1"/>
      <protection hidden="1"/>
    </xf>
    <xf numFmtId="0" fontId="5" fillId="0" borderId="0" xfId="0" applyFont="1" applyAlignment="1" applyProtection="1">
      <alignment horizontal="justify" vertical="top" wrapText="1"/>
      <protection hidden="1"/>
    </xf>
    <xf numFmtId="0" fontId="8" fillId="0" borderId="0" xfId="0" applyFont="1" applyAlignment="1" applyProtection="1">
      <alignment horizontal="left" vertical="center" wrapText="1"/>
      <protection hidden="1"/>
    </xf>
    <xf numFmtId="0" fontId="8" fillId="0" borderId="4" xfId="0" applyFont="1" applyBorder="1" applyAlignment="1" applyProtection="1">
      <alignment horizontal="left" vertical="top" wrapText="1"/>
      <protection hidden="1"/>
    </xf>
    <xf numFmtId="0" fontId="5" fillId="2" borderId="5" xfId="0" applyFont="1" applyFill="1" applyBorder="1" applyAlignment="1" applyProtection="1">
      <alignment horizontal="justify" vertical="center" wrapText="1"/>
      <protection locked="0"/>
    </xf>
    <xf numFmtId="0" fontId="8" fillId="0" borderId="4" xfId="0" applyFont="1" applyBorder="1" applyAlignment="1" applyProtection="1">
      <alignment horizontal="right" vertical="top" wrapText="1"/>
      <protection hidden="1"/>
    </xf>
    <xf numFmtId="0" fontId="8" fillId="0" borderId="0" xfId="0" applyFont="1" applyAlignment="1" applyProtection="1">
      <alignment horizontal="justify" vertical="top" wrapText="1"/>
      <protection hidden="1"/>
    </xf>
    <xf numFmtId="0" fontId="8" fillId="0" borderId="0" xfId="0" applyFont="1" applyAlignment="1">
      <alignment horizontal="justify" vertical="top" wrapText="1"/>
    </xf>
    <xf numFmtId="0" fontId="8" fillId="0" borderId="26" xfId="0" applyFont="1" applyBorder="1" applyAlignment="1" applyProtection="1">
      <alignment horizontal="center" vertical="center" wrapText="1"/>
      <protection hidden="1"/>
    </xf>
    <xf numFmtId="0" fontId="8" fillId="0" borderId="10" xfId="0" applyFont="1" applyBorder="1" applyAlignment="1" applyProtection="1">
      <alignment horizontal="center" vertical="center" wrapText="1"/>
      <protection hidden="1"/>
    </xf>
    <xf numFmtId="0" fontId="51" fillId="0" borderId="0" xfId="0" applyFont="1" applyAlignment="1" applyProtection="1">
      <alignment horizontal="center" vertical="center"/>
      <protection hidden="1"/>
    </xf>
    <xf numFmtId="0" fontId="8" fillId="0" borderId="7" xfId="0" applyFont="1" applyBorder="1" applyAlignment="1" applyProtection="1">
      <alignment horizontal="center" vertical="center"/>
      <protection hidden="1"/>
    </xf>
    <xf numFmtId="0" fontId="5" fillId="0" borderId="13" xfId="0" applyFont="1" applyBorder="1" applyAlignment="1">
      <alignment horizontal="center" vertical="center"/>
    </xf>
    <xf numFmtId="0" fontId="8" fillId="0" borderId="7" xfId="0" applyFont="1" applyBorder="1" applyAlignment="1" applyProtection="1">
      <alignment horizontal="center" vertical="center" wrapText="1"/>
      <protection hidden="1"/>
    </xf>
    <xf numFmtId="0" fontId="8" fillId="0" borderId="13" xfId="0" applyFont="1" applyBorder="1" applyAlignment="1" applyProtection="1">
      <alignment horizontal="center" vertical="center" wrapText="1"/>
      <protection hidden="1"/>
    </xf>
    <xf numFmtId="0" fontId="5" fillId="0" borderId="13" xfId="0" applyFont="1" applyBorder="1" applyAlignment="1">
      <alignment horizontal="center" vertical="center" wrapText="1"/>
    </xf>
    <xf numFmtId="0" fontId="5" fillId="0" borderId="26" xfId="0" applyFont="1" applyBorder="1" applyAlignment="1" applyProtection="1">
      <alignment horizontal="center" vertical="center" wrapText="1"/>
      <protection hidden="1"/>
    </xf>
    <xf numFmtId="0" fontId="5" fillId="0" borderId="10" xfId="0" applyFont="1" applyBorder="1" applyAlignment="1" applyProtection="1">
      <alignment horizontal="center" vertical="center" wrapText="1"/>
      <protection hidden="1"/>
    </xf>
    <xf numFmtId="0" fontId="5" fillId="0" borderId="7" xfId="0" applyFont="1" applyBorder="1" applyAlignment="1" applyProtection="1">
      <alignment horizontal="center" vertical="center" wrapText="1"/>
      <protection hidden="1"/>
    </xf>
    <xf numFmtId="0" fontId="5" fillId="0" borderId="13" xfId="0" applyFont="1" applyBorder="1" applyAlignment="1" applyProtection="1">
      <alignment horizontal="center" vertical="center" wrapText="1"/>
      <protection hidden="1"/>
    </xf>
    <xf numFmtId="0" fontId="5" fillId="0" borderId="4" xfId="0" applyFont="1" applyBorder="1" applyAlignment="1" applyProtection="1">
      <alignment horizontal="justify" vertical="center" wrapText="1"/>
      <protection hidden="1"/>
    </xf>
    <xf numFmtId="0" fontId="8" fillId="0" borderId="0" xfId="35" applyFont="1" applyAlignment="1" applyProtection="1">
      <alignment horizontal="left" vertical="center"/>
      <protection hidden="1"/>
    </xf>
    <xf numFmtId="0" fontId="51" fillId="0" borderId="0" xfId="35" applyFont="1" applyAlignment="1" applyProtection="1">
      <alignment horizontal="center" vertical="center"/>
      <protection hidden="1"/>
    </xf>
    <xf numFmtId="0" fontId="8" fillId="0" borderId="7" xfId="35" applyFont="1" applyBorder="1" applyAlignment="1" applyProtection="1">
      <alignment horizontal="center" vertical="center"/>
      <protection hidden="1"/>
    </xf>
    <xf numFmtId="0" fontId="5" fillId="0" borderId="13" xfId="35" applyFont="1" applyBorder="1" applyAlignment="1" applyProtection="1">
      <alignment horizontal="center" vertical="center"/>
      <protection hidden="1"/>
    </xf>
    <xf numFmtId="0" fontId="8" fillId="0" borderId="7" xfId="35" applyFont="1" applyBorder="1" applyAlignment="1" applyProtection="1">
      <alignment horizontal="center" vertical="center" wrapText="1"/>
      <protection hidden="1"/>
    </xf>
    <xf numFmtId="0" fontId="5" fillId="0" borderId="13" xfId="35" applyFont="1" applyBorder="1" applyAlignment="1" applyProtection="1">
      <alignment horizontal="center" vertical="center" wrapText="1"/>
      <protection hidden="1"/>
    </xf>
    <xf numFmtId="0" fontId="5" fillId="0" borderId="7" xfId="35" applyFont="1" applyBorder="1" applyAlignment="1" applyProtection="1">
      <alignment horizontal="center" vertical="center" wrapText="1"/>
      <protection hidden="1"/>
    </xf>
    <xf numFmtId="0" fontId="8" fillId="0" borderId="26" xfId="35" applyFont="1" applyBorder="1" applyAlignment="1" applyProtection="1">
      <alignment horizontal="center" vertical="center" wrapText="1"/>
      <protection hidden="1"/>
    </xf>
    <xf numFmtId="0" fontId="8" fillId="0" borderId="10" xfId="35" applyFont="1" applyBorder="1" applyAlignment="1" applyProtection="1">
      <alignment horizontal="center" vertical="center" wrapText="1"/>
      <protection hidden="1"/>
    </xf>
    <xf numFmtId="0" fontId="5" fillId="0" borderId="24" xfId="35" applyFont="1" applyBorder="1" applyAlignment="1" applyProtection="1">
      <alignment horizontal="justify" vertical="top"/>
      <protection hidden="1"/>
    </xf>
    <xf numFmtId="0" fontId="5" fillId="0" borderId="4" xfId="35" applyFont="1" applyBorder="1" applyAlignment="1" applyProtection="1">
      <alignment horizontal="justify" vertical="center" wrapText="1"/>
      <protection hidden="1"/>
    </xf>
    <xf numFmtId="0" fontId="5" fillId="0" borderId="26" xfId="35" applyFont="1" applyBorder="1" applyAlignment="1" applyProtection="1">
      <alignment horizontal="center" vertical="center" wrapText="1"/>
      <protection hidden="1"/>
    </xf>
    <xf numFmtId="0" fontId="5" fillId="0" borderId="10" xfId="35" applyFont="1" applyBorder="1" applyAlignment="1" applyProtection="1">
      <alignment horizontal="center" vertical="center" wrapText="1"/>
      <protection hidden="1"/>
    </xf>
    <xf numFmtId="0" fontId="8" fillId="0" borderId="0" xfId="35" applyFont="1" applyAlignment="1" applyProtection="1">
      <alignment horizontal="left" vertical="center" wrapText="1"/>
      <protection hidden="1"/>
    </xf>
    <xf numFmtId="0" fontId="5" fillId="0" borderId="4" xfId="35" applyFont="1" applyBorder="1" applyAlignment="1" applyProtection="1">
      <alignment horizontal="justify" vertical="top" wrapText="1"/>
      <protection hidden="1"/>
    </xf>
    <xf numFmtId="0" fontId="10" fillId="0" borderId="7" xfId="35" applyFont="1" applyBorder="1" applyAlignment="1" applyProtection="1">
      <alignment horizontal="center" vertical="center" wrapText="1"/>
      <protection hidden="1"/>
    </xf>
    <xf numFmtId="0" fontId="10" fillId="0" borderId="13" xfId="35" applyFont="1" applyBorder="1" applyAlignment="1" applyProtection="1">
      <alignment horizontal="center" vertical="center" wrapText="1"/>
      <protection hidden="1"/>
    </xf>
    <xf numFmtId="0" fontId="10" fillId="0" borderId="26" xfId="35" applyFont="1" applyBorder="1" applyAlignment="1" applyProtection="1">
      <alignment horizontal="center" vertical="center" wrapText="1"/>
      <protection hidden="1"/>
    </xf>
    <xf numFmtId="0" fontId="10" fillId="0" borderId="10" xfId="35" applyFont="1" applyBorder="1" applyAlignment="1" applyProtection="1">
      <alignment horizontal="center" vertical="center" wrapText="1"/>
      <protection hidden="1"/>
    </xf>
    <xf numFmtId="0" fontId="8" fillId="12" borderId="0" xfId="35" applyFont="1" applyFill="1" applyAlignment="1" applyProtection="1">
      <alignment horizontal="center" vertical="center" wrapText="1"/>
      <protection hidden="1"/>
    </xf>
    <xf numFmtId="0" fontId="8" fillId="0" borderId="0" xfId="35" applyFont="1" applyAlignment="1" applyProtection="1">
      <alignment horizontal="justify" vertical="center" wrapText="1"/>
      <protection hidden="1"/>
    </xf>
    <xf numFmtId="0" fontId="8" fillId="0" borderId="0" xfId="53" applyFont="1" applyAlignment="1" applyProtection="1">
      <alignment horizontal="left" vertical="center" wrapText="1"/>
      <protection hidden="1"/>
    </xf>
    <xf numFmtId="0" fontId="5" fillId="2" borderId="6" xfId="0" applyFont="1" applyFill="1" applyBorder="1" applyAlignment="1" applyProtection="1">
      <alignment horizontal="center" vertical="center" wrapText="1"/>
      <protection locked="0"/>
    </xf>
    <xf numFmtId="0" fontId="5" fillId="2" borderId="26" xfId="0" applyFont="1" applyFill="1" applyBorder="1" applyAlignment="1" applyProtection="1">
      <alignment horizontal="center" vertical="center" wrapText="1"/>
      <protection locked="0"/>
    </xf>
    <xf numFmtId="0" fontId="5" fillId="2" borderId="10" xfId="0" applyFont="1" applyFill="1" applyBorder="1" applyAlignment="1" applyProtection="1">
      <alignment horizontal="center" vertical="center" wrapText="1"/>
      <protection locked="0"/>
    </xf>
    <xf numFmtId="0" fontId="8" fillId="0" borderId="0" xfId="0" applyFont="1" applyAlignment="1" applyProtection="1">
      <alignment horizontal="center" vertical="center" wrapText="1"/>
      <protection hidden="1"/>
    </xf>
    <xf numFmtId="0" fontId="5" fillId="0" borderId="6" xfId="0" applyFont="1" applyBorder="1" applyAlignment="1" applyProtection="1">
      <alignment horizontal="center" vertical="center" wrapText="1"/>
      <protection hidden="1"/>
    </xf>
    <xf numFmtId="0" fontId="11" fillId="11" borderId="11" xfId="52" applyFont="1" applyFill="1" applyBorder="1" applyAlignment="1" applyProtection="1">
      <alignment horizontal="center" vertical="center" wrapText="1"/>
      <protection hidden="1"/>
    </xf>
    <xf numFmtId="0" fontId="11" fillId="11" borderId="0" xfId="52" applyFont="1" applyFill="1" applyAlignment="1" applyProtection="1">
      <alignment horizontal="center" vertical="center" wrapText="1"/>
      <protection hidden="1"/>
    </xf>
    <xf numFmtId="0" fontId="5" fillId="0" borderId="0" xfId="0" applyFont="1" applyAlignment="1" applyProtection="1">
      <alignment horizontal="left" vertical="top" wrapText="1"/>
      <protection hidden="1"/>
    </xf>
    <xf numFmtId="0" fontId="5" fillId="0" borderId="6" xfId="0" applyFont="1" applyBorder="1" applyAlignment="1" applyProtection="1">
      <alignment horizontal="center" vertical="top" wrapText="1"/>
      <protection hidden="1"/>
    </xf>
    <xf numFmtId="0" fontId="5" fillId="0" borderId="18" xfId="0" applyFont="1" applyBorder="1" applyAlignment="1" applyProtection="1">
      <alignment horizontal="left" vertical="top" wrapText="1"/>
      <protection hidden="1"/>
    </xf>
    <xf numFmtId="0" fontId="5" fillId="0" borderId="6" xfId="0" applyFont="1" applyBorder="1" applyAlignment="1" applyProtection="1">
      <alignment horizontal="left" vertical="top" wrapText="1"/>
      <protection hidden="1"/>
    </xf>
    <xf numFmtId="0" fontId="5" fillId="0" borderId="17" xfId="0" applyFont="1" applyBorder="1" applyAlignment="1" applyProtection="1">
      <alignment horizontal="left" vertical="top" wrapText="1"/>
      <protection hidden="1"/>
    </xf>
    <xf numFmtId="0" fontId="5" fillId="0" borderId="16" xfId="0" applyFont="1" applyBorder="1" applyAlignment="1" applyProtection="1">
      <alignment horizontal="left" vertical="top" wrapText="1"/>
      <protection hidden="1"/>
    </xf>
    <xf numFmtId="0" fontId="10" fillId="0" borderId="0" xfId="0" applyFont="1" applyAlignment="1" applyProtection="1">
      <alignment horizontal="center" vertical="center" wrapText="1"/>
      <protection hidden="1"/>
    </xf>
    <xf numFmtId="0" fontId="9" fillId="0" borderId="0" xfId="0" applyFont="1" applyAlignment="1" applyProtection="1">
      <alignment horizontal="justify" vertical="top" wrapText="1"/>
      <protection hidden="1"/>
    </xf>
    <xf numFmtId="0" fontId="10" fillId="0" borderId="0" xfId="47" applyFont="1" applyAlignment="1" applyProtection="1">
      <alignment horizontal="left" vertical="center"/>
      <protection hidden="1"/>
    </xf>
    <xf numFmtId="0" fontId="39" fillId="10" borderId="26" xfId="0" applyFont="1" applyFill="1" applyBorder="1" applyAlignment="1" applyProtection="1">
      <alignment horizontal="center" vertical="center"/>
      <protection hidden="1"/>
    </xf>
    <xf numFmtId="0" fontId="39" fillId="10" borderId="3" xfId="0" applyFont="1" applyFill="1" applyBorder="1" applyAlignment="1" applyProtection="1">
      <alignment horizontal="center" vertical="center"/>
      <protection hidden="1"/>
    </xf>
    <xf numFmtId="0" fontId="8" fillId="0" borderId="33" xfId="0" applyFont="1" applyBorder="1" applyAlignment="1" applyProtection="1">
      <alignment horizontal="center" vertical="center" wrapText="1"/>
      <protection hidden="1"/>
    </xf>
    <xf numFmtId="0" fontId="8" fillId="0" borderId="24" xfId="0" applyFont="1" applyBorder="1" applyAlignment="1" applyProtection="1">
      <alignment horizontal="center" vertical="center" wrapText="1"/>
      <protection hidden="1"/>
    </xf>
    <xf numFmtId="0" fontId="8" fillId="0" borderId="34" xfId="0" applyFont="1" applyBorder="1" applyAlignment="1" applyProtection="1">
      <alignment horizontal="center" vertical="center" wrapText="1"/>
      <protection hidden="1"/>
    </xf>
    <xf numFmtId="0" fontId="8" fillId="0" borderId="12" xfId="0" applyFont="1" applyBorder="1" applyAlignment="1" applyProtection="1">
      <alignment horizontal="center" vertical="center" wrapText="1"/>
      <protection hidden="1"/>
    </xf>
    <xf numFmtId="0" fontId="8" fillId="0" borderId="4" xfId="0" applyFont="1" applyBorder="1" applyAlignment="1" applyProtection="1">
      <alignment horizontal="center" vertical="center" wrapText="1"/>
      <protection hidden="1"/>
    </xf>
    <xf numFmtId="0" fontId="8" fillId="0" borderId="9" xfId="0" applyFont="1" applyBorder="1" applyAlignment="1" applyProtection="1">
      <alignment horizontal="center" vertical="center" wrapText="1"/>
      <protection hidden="1"/>
    </xf>
    <xf numFmtId="0" fontId="8" fillId="0" borderId="0" xfId="0" applyFont="1" applyAlignment="1">
      <alignment horizontal="justify" vertical="center" wrapText="1"/>
    </xf>
    <xf numFmtId="0" fontId="5" fillId="0" borderId="0" xfId="0" quotePrefix="1" applyFont="1" applyAlignment="1">
      <alignment horizontal="left" vertical="center" wrapText="1"/>
    </xf>
    <xf numFmtId="0" fontId="5" fillId="0" borderId="0" xfId="0" applyFont="1" applyAlignment="1">
      <alignment horizontal="left" vertical="center" wrapText="1"/>
    </xf>
    <xf numFmtId="0" fontId="50" fillId="11" borderId="11" xfId="52" applyFont="1" applyFill="1" applyBorder="1" applyAlignment="1" applyProtection="1">
      <alignment horizontal="center" vertical="center" wrapText="1"/>
      <protection hidden="1"/>
    </xf>
    <xf numFmtId="0" fontId="50" fillId="11" borderId="0" xfId="52" applyFont="1" applyFill="1" applyAlignment="1" applyProtection="1">
      <alignment horizontal="center" vertical="center" wrapText="1"/>
      <protection hidden="1"/>
    </xf>
    <xf numFmtId="0" fontId="8" fillId="12" borderId="0" xfId="0" applyFont="1" applyFill="1" applyAlignment="1">
      <alignment horizontal="center" vertical="center"/>
    </xf>
    <xf numFmtId="0" fontId="5" fillId="2" borderId="6" xfId="0" applyFont="1" applyFill="1" applyBorder="1" applyAlignment="1" applyProtection="1">
      <alignment horizontal="left" vertical="top" wrapText="1"/>
      <protection locked="0"/>
    </xf>
    <xf numFmtId="0" fontId="5" fillId="0" borderId="0" xfId="0" applyFont="1" applyAlignment="1" applyProtection="1">
      <alignment horizontal="left" vertical="center" wrapText="1"/>
      <protection hidden="1"/>
    </xf>
    <xf numFmtId="0" fontId="5" fillId="0" borderId="26" xfId="35" applyFont="1" applyBorder="1" applyAlignment="1" applyProtection="1">
      <alignment horizontal="justify" vertical="center" wrapText="1"/>
      <protection hidden="1"/>
    </xf>
    <xf numFmtId="0" fontId="5" fillId="0" borderId="3" xfId="35" applyFont="1" applyBorder="1" applyAlignment="1" applyProtection="1">
      <alignment horizontal="justify" vertical="center" wrapText="1"/>
      <protection hidden="1"/>
    </xf>
    <xf numFmtId="0" fontId="5" fillId="0" borderId="10" xfId="35" applyFont="1" applyBorder="1" applyAlignment="1" applyProtection="1">
      <alignment horizontal="justify" vertical="center" wrapText="1"/>
      <protection hidden="1"/>
    </xf>
    <xf numFmtId="0" fontId="8" fillId="13" borderId="0" xfId="39" applyFont="1" applyFill="1" applyAlignment="1" applyProtection="1">
      <alignment horizontal="center" vertical="center"/>
      <protection hidden="1"/>
    </xf>
    <xf numFmtId="0" fontId="8" fillId="0" borderId="0" xfId="39" applyFont="1" applyAlignment="1" applyProtection="1">
      <alignment horizontal="justify" vertical="center" wrapText="1"/>
      <protection hidden="1"/>
    </xf>
    <xf numFmtId="0" fontId="5" fillId="0" borderId="4" xfId="39" applyFont="1" applyBorder="1" applyAlignment="1" applyProtection="1">
      <alignment horizontal="left" vertical="center" wrapText="1"/>
      <protection hidden="1"/>
    </xf>
    <xf numFmtId="0" fontId="8" fillId="8" borderId="26" xfId="39" applyFont="1" applyFill="1" applyBorder="1" applyAlignment="1" applyProtection="1">
      <alignment horizontal="left" vertical="center" wrapText="1"/>
      <protection hidden="1"/>
    </xf>
    <xf numFmtId="0" fontId="8" fillId="8" borderId="3" xfId="39" applyFont="1" applyFill="1" applyBorder="1" applyAlignment="1" applyProtection="1">
      <alignment horizontal="left" vertical="center" wrapText="1"/>
      <protection hidden="1"/>
    </xf>
    <xf numFmtId="0" fontId="8" fillId="8" borderId="10" xfId="39" applyFont="1" applyFill="1" applyBorder="1" applyAlignment="1" applyProtection="1">
      <alignment horizontal="left" vertical="center" wrapText="1"/>
      <protection hidden="1"/>
    </xf>
    <xf numFmtId="0" fontId="5" fillId="0" borderId="26" xfId="37" applyFont="1" applyBorder="1" applyAlignment="1" applyProtection="1">
      <alignment horizontal="center" vertical="center" wrapText="1"/>
      <protection hidden="1"/>
    </xf>
    <xf numFmtId="0" fontId="5" fillId="0" borderId="10" xfId="37" applyFont="1" applyBorder="1" applyAlignment="1" applyProtection="1">
      <alignment horizontal="center" vertical="center" wrapText="1"/>
      <protection hidden="1"/>
    </xf>
    <xf numFmtId="0" fontId="8" fillId="9" borderId="26" xfId="37" applyFont="1" applyFill="1" applyBorder="1" applyAlignment="1" applyProtection="1">
      <alignment horizontal="left" vertical="center" wrapText="1"/>
      <protection hidden="1"/>
    </xf>
    <xf numFmtId="0" fontId="8" fillId="9" borderId="3" xfId="37" applyFont="1" applyFill="1" applyBorder="1" applyAlignment="1" applyProtection="1">
      <alignment horizontal="left" vertical="center" wrapText="1"/>
      <protection hidden="1"/>
    </xf>
    <xf numFmtId="0" fontId="8" fillId="9" borderId="10" xfId="37" applyFont="1" applyFill="1" applyBorder="1" applyAlignment="1" applyProtection="1">
      <alignment horizontal="left" vertical="center" wrapText="1"/>
      <protection hidden="1"/>
    </xf>
    <xf numFmtId="0" fontId="64" fillId="0" borderId="3" xfId="38" applyFont="1" applyBorder="1" applyAlignment="1">
      <alignment horizontal="left" vertical="center" wrapText="1"/>
    </xf>
    <xf numFmtId="0" fontId="64" fillId="0" borderId="10" xfId="38" applyFont="1" applyBorder="1" applyAlignment="1">
      <alignment horizontal="left" vertical="center" wrapText="1"/>
    </xf>
    <xf numFmtId="0" fontId="60" fillId="0" borderId="3" xfId="38" applyFont="1" applyBorder="1" applyAlignment="1">
      <alignment horizontal="left" vertical="center" wrapText="1"/>
    </xf>
    <xf numFmtId="0" fontId="60" fillId="0" borderId="10" xfId="38" applyFont="1" applyBorder="1" applyAlignment="1">
      <alignment horizontal="left" vertical="center" wrapText="1"/>
    </xf>
    <xf numFmtId="0" fontId="8" fillId="9" borderId="26" xfId="39" applyFont="1" applyFill="1" applyBorder="1" applyAlignment="1" applyProtection="1">
      <alignment horizontal="left" vertical="center" wrapText="1"/>
      <protection hidden="1"/>
    </xf>
    <xf numFmtId="0" fontId="8" fillId="9" borderId="3" xfId="39" applyFont="1" applyFill="1" applyBorder="1" applyAlignment="1" applyProtection="1">
      <alignment horizontal="left" vertical="center" wrapText="1"/>
      <protection hidden="1"/>
    </xf>
    <xf numFmtId="0" fontId="8" fillId="9" borderId="10" xfId="39" applyFont="1" applyFill="1" applyBorder="1" applyAlignment="1" applyProtection="1">
      <alignment horizontal="left" vertical="center" wrapText="1"/>
      <protection hidden="1"/>
    </xf>
    <xf numFmtId="0" fontId="8" fillId="0" borderId="26" xfId="39" applyFont="1" applyBorder="1" applyAlignment="1" applyProtection="1">
      <alignment horizontal="center" vertical="center" wrapText="1"/>
      <protection hidden="1"/>
    </xf>
    <xf numFmtId="0" fontId="8" fillId="0" borderId="10" xfId="39" applyFont="1" applyBorder="1" applyAlignment="1" applyProtection="1">
      <alignment horizontal="center" vertical="center" wrapText="1"/>
      <protection hidden="1"/>
    </xf>
    <xf numFmtId="0" fontId="64" fillId="0" borderId="26" xfId="39" applyFont="1" applyBorder="1" applyAlignment="1" applyProtection="1">
      <alignment horizontal="left" vertical="center" wrapText="1"/>
      <protection hidden="1"/>
    </xf>
    <xf numFmtId="0" fontId="64" fillId="0" borderId="3" xfId="39" applyFont="1" applyBorder="1" applyAlignment="1" applyProtection="1">
      <alignment horizontal="left" vertical="center" wrapText="1"/>
      <protection hidden="1"/>
    </xf>
    <xf numFmtId="0" fontId="64" fillId="0" borderId="10" xfId="39" applyFont="1" applyBorder="1" applyAlignment="1" applyProtection="1">
      <alignment horizontal="left" vertical="center" wrapText="1"/>
      <protection hidden="1"/>
    </xf>
    <xf numFmtId="0" fontId="8" fillId="0" borderId="4" xfId="39" applyFont="1" applyBorder="1" applyAlignment="1" applyProtection="1">
      <alignment horizontal="left" vertical="center" wrapText="1"/>
      <protection hidden="1"/>
    </xf>
    <xf numFmtId="0" fontId="8" fillId="9" borderId="26" xfId="38" applyFont="1" applyFill="1" applyBorder="1" applyAlignment="1" applyProtection="1">
      <alignment horizontal="left" vertical="center" wrapText="1"/>
      <protection hidden="1"/>
    </xf>
    <xf numFmtId="0" fontId="8" fillId="9" borderId="3" xfId="38" applyFont="1" applyFill="1" applyBorder="1" applyAlignment="1" applyProtection="1">
      <alignment horizontal="left" vertical="center" wrapText="1"/>
      <protection hidden="1"/>
    </xf>
    <xf numFmtId="0" fontId="8" fillId="9" borderId="10" xfId="38" applyFont="1" applyFill="1" applyBorder="1" applyAlignment="1" applyProtection="1">
      <alignment horizontal="left" vertical="center" wrapText="1"/>
      <protection hidden="1"/>
    </xf>
    <xf numFmtId="0" fontId="44" fillId="0" borderId="6" xfId="39" applyFont="1" applyBorder="1" applyAlignment="1" applyProtection="1">
      <alignment horizontal="center" vertical="center"/>
      <protection hidden="1"/>
    </xf>
    <xf numFmtId="0" fontId="8" fillId="0" borderId="26" xfId="39" applyFont="1" applyBorder="1" applyAlignment="1" applyProtection="1">
      <alignment horizontal="left" vertical="center" wrapText="1"/>
      <protection hidden="1"/>
    </xf>
    <xf numFmtId="0" fontId="8" fillId="0" borderId="3" xfId="39" applyFont="1" applyBorder="1" applyAlignment="1" applyProtection="1">
      <alignment horizontal="left" vertical="center" wrapText="1"/>
      <protection hidden="1"/>
    </xf>
    <xf numFmtId="0" fontId="8" fillId="0" borderId="10" xfId="39" applyFont="1" applyBorder="1" applyAlignment="1" applyProtection="1">
      <alignment horizontal="left" vertical="center" wrapText="1"/>
      <protection hidden="1"/>
    </xf>
    <xf numFmtId="0" fontId="8" fillId="9" borderId="6" xfId="39" applyFont="1" applyFill="1" applyBorder="1" applyAlignment="1" applyProtection="1">
      <alignment horizontal="left" vertical="center" wrapText="1"/>
      <protection hidden="1"/>
    </xf>
    <xf numFmtId="0" fontId="5" fillId="0" borderId="26" xfId="39" applyFont="1" applyBorder="1" applyAlignment="1" applyProtection="1">
      <alignment horizontal="left" vertical="center"/>
      <protection hidden="1"/>
    </xf>
    <xf numFmtId="0" fontId="5" fillId="0" borderId="3" xfId="39" applyFont="1" applyBorder="1" applyAlignment="1" applyProtection="1">
      <alignment horizontal="left" vertical="center"/>
      <protection hidden="1"/>
    </xf>
    <xf numFmtId="0" fontId="5" fillId="0" borderId="10" xfId="39" applyFont="1" applyBorder="1" applyAlignment="1" applyProtection="1">
      <alignment horizontal="left" vertical="center"/>
      <protection hidden="1"/>
    </xf>
    <xf numFmtId="0" fontId="5" fillId="0" borderId="0" xfId="0" applyFont="1" applyAlignment="1" applyProtection="1">
      <alignment horizontal="center" vertical="center"/>
      <protection hidden="1"/>
    </xf>
    <xf numFmtId="0" fontId="58" fillId="0" borderId="29" xfId="33" applyFont="1" applyBorder="1" applyAlignment="1" applyProtection="1">
      <alignment horizontal="center" vertical="center"/>
      <protection hidden="1"/>
    </xf>
    <xf numFmtId="0" fontId="58" fillId="0" borderId="35" xfId="33" applyFont="1" applyBorder="1" applyAlignment="1" applyProtection="1">
      <alignment horizontal="center" vertical="center"/>
      <protection hidden="1"/>
    </xf>
    <xf numFmtId="0" fontId="58" fillId="0" borderId="15" xfId="33" applyFont="1" applyBorder="1" applyAlignment="1" applyProtection="1">
      <alignment horizontal="center" vertical="center"/>
      <protection hidden="1"/>
    </xf>
    <xf numFmtId="0" fontId="5" fillId="0" borderId="5" xfId="33" applyFont="1" applyBorder="1" applyAlignment="1" applyProtection="1">
      <alignment horizontal="justify" vertical="top" wrapText="1"/>
      <protection hidden="1"/>
    </xf>
    <xf numFmtId="0" fontId="5" fillId="0" borderId="30" xfId="33" applyFont="1" applyBorder="1" applyAlignment="1" applyProtection="1">
      <alignment horizontal="justify" vertical="top" wrapText="1"/>
      <protection hidden="1"/>
    </xf>
    <xf numFmtId="0" fontId="5" fillId="0" borderId="36" xfId="33" applyFont="1" applyBorder="1" applyAlignment="1" applyProtection="1">
      <alignment horizontal="justify" vertical="top" wrapText="1"/>
      <protection hidden="1"/>
    </xf>
    <xf numFmtId="0" fontId="5" fillId="0" borderId="37" xfId="33" applyFont="1" applyBorder="1" applyAlignment="1" applyProtection="1">
      <alignment horizontal="justify" vertical="top" wrapText="1"/>
      <protection hidden="1"/>
    </xf>
    <xf numFmtId="0" fontId="5" fillId="0" borderId="0" xfId="0" applyFont="1" applyAlignment="1" applyProtection="1">
      <alignment horizontal="center" vertical="center" wrapText="1"/>
      <protection hidden="1"/>
    </xf>
    <xf numFmtId="0" fontId="5" fillId="0" borderId="4" xfId="0" applyFont="1" applyBorder="1" applyAlignment="1" applyProtection="1">
      <alignment horizontal="justify" vertical="top" wrapText="1"/>
      <protection hidden="1"/>
    </xf>
    <xf numFmtId="0" fontId="5" fillId="0" borderId="4" xfId="0" applyFont="1" applyBorder="1" applyAlignment="1" applyProtection="1">
      <alignment horizontal="left" vertical="top" wrapText="1" indent="5"/>
      <protection hidden="1"/>
    </xf>
    <xf numFmtId="0" fontId="5" fillId="0" borderId="0" xfId="0" applyFont="1" applyAlignment="1" applyProtection="1">
      <alignment horizontal="center" vertical="top"/>
      <protection hidden="1"/>
    </xf>
    <xf numFmtId="0" fontId="8" fillId="0" borderId="0" xfId="0" applyFont="1" applyAlignment="1" applyProtection="1">
      <alignment horizontal="center" vertical="top"/>
      <protection hidden="1"/>
    </xf>
    <xf numFmtId="0" fontId="5" fillId="0" borderId="0" xfId="0" applyFont="1" applyAlignment="1" applyProtection="1">
      <alignment horizontal="left" vertical="top" wrapText="1" indent="5"/>
      <protection hidden="1"/>
    </xf>
    <xf numFmtId="0" fontId="5" fillId="0" borderId="0" xfId="0" applyFont="1" applyAlignment="1" applyProtection="1">
      <alignment horizontal="justify" vertical="top"/>
      <protection hidden="1"/>
    </xf>
    <xf numFmtId="0" fontId="8" fillId="0" borderId="0" xfId="0" applyFont="1" applyAlignment="1" applyProtection="1">
      <alignment horizontal="justify"/>
      <protection hidden="1"/>
    </xf>
    <xf numFmtId="0" fontId="4" fillId="4" borderId="0" xfId="0" applyFont="1" applyFill="1" applyAlignment="1" applyProtection="1">
      <alignment horizontal="center" vertical="top"/>
      <protection hidden="1"/>
    </xf>
    <xf numFmtId="0" fontId="4" fillId="0" borderId="0" xfId="0" applyFont="1" applyAlignment="1" applyProtection="1">
      <alignment horizontal="center" vertical="top"/>
      <protection hidden="1"/>
    </xf>
    <xf numFmtId="0" fontId="5" fillId="0" borderId="0" xfId="0" applyFont="1" applyAlignment="1" applyProtection="1">
      <alignment horizontal="center" vertical="top" wrapText="1"/>
      <protection hidden="1"/>
    </xf>
    <xf numFmtId="0" fontId="5" fillId="0" borderId="0" xfId="0" applyFont="1" applyAlignment="1" applyProtection="1">
      <alignment horizontal="justify"/>
      <protection hidden="1"/>
    </xf>
    <xf numFmtId="0" fontId="8" fillId="0" borderId="0" xfId="0" applyFont="1" applyAlignment="1">
      <alignment horizontal="left" vertical="top"/>
    </xf>
    <xf numFmtId="0" fontId="5" fillId="0" borderId="0" xfId="0" applyFont="1" applyAlignment="1" applyProtection="1">
      <alignment vertical="top" wrapText="1"/>
      <protection hidden="1"/>
    </xf>
    <xf numFmtId="0" fontId="0" fillId="0" borderId="0" xfId="0" applyAlignment="1">
      <alignment vertical="top" wrapText="1"/>
    </xf>
    <xf numFmtId="0" fontId="5" fillId="0" borderId="7" xfId="0" applyFont="1" applyBorder="1" applyAlignment="1" applyProtection="1">
      <alignment horizontal="left" vertical="center" wrapText="1"/>
      <protection hidden="1"/>
    </xf>
    <xf numFmtId="0" fontId="5" fillId="2" borderId="7" xfId="0" applyFont="1" applyFill="1" applyBorder="1" applyAlignment="1" applyProtection="1">
      <alignment horizontal="left" vertical="top" wrapText="1"/>
      <protection locked="0"/>
    </xf>
    <xf numFmtId="0" fontId="5" fillId="2" borderId="13" xfId="0" applyFont="1" applyFill="1" applyBorder="1" applyAlignment="1" applyProtection="1">
      <alignment horizontal="left" vertical="top" wrapText="1"/>
      <protection locked="0"/>
    </xf>
    <xf numFmtId="0" fontId="5" fillId="0" borderId="12" xfId="0" applyFont="1" applyBorder="1" applyAlignment="1" applyProtection="1">
      <alignment horizontal="justify" vertical="top" wrapText="1"/>
      <protection hidden="1"/>
    </xf>
    <xf numFmtId="0" fontId="5" fillId="0" borderId="9" xfId="0" applyFont="1" applyBorder="1" applyAlignment="1" applyProtection="1">
      <alignment horizontal="justify" vertical="top" wrapText="1"/>
      <protection hidden="1"/>
    </xf>
    <xf numFmtId="0" fontId="5" fillId="0" borderId="26" xfId="0" applyFont="1" applyBorder="1" applyAlignment="1" applyProtection="1">
      <alignment horizontal="left" vertical="top" wrapText="1"/>
      <protection hidden="1"/>
    </xf>
    <xf numFmtId="0" fontId="5" fillId="0" borderId="3" xfId="0" applyFont="1" applyBorder="1" applyAlignment="1" applyProtection="1">
      <alignment horizontal="left" vertical="top" wrapText="1"/>
      <protection hidden="1"/>
    </xf>
    <xf numFmtId="0" fontId="5" fillId="0" borderId="10" xfId="0" applyFont="1" applyBorder="1" applyAlignment="1" applyProtection="1">
      <alignment horizontal="left" vertical="top" wrapText="1"/>
      <protection hidden="1"/>
    </xf>
    <xf numFmtId="0" fontId="5" fillId="0" borderId="1" xfId="0" applyFont="1" applyBorder="1" applyAlignment="1" applyProtection="1">
      <alignment horizontal="left" vertical="center" wrapText="1"/>
      <protection hidden="1"/>
    </xf>
    <xf numFmtId="0" fontId="8" fillId="0" borderId="6" xfId="37" applyFont="1" applyBorder="1" applyAlignment="1" applyProtection="1">
      <alignment horizontal="left" vertical="center" wrapText="1"/>
      <protection hidden="1"/>
    </xf>
    <xf numFmtId="0" fontId="5" fillId="2" borderId="3" xfId="0" applyFont="1" applyFill="1" applyBorder="1" applyAlignment="1" applyProtection="1">
      <alignment horizontal="center" vertical="center" wrapText="1"/>
      <protection locked="0"/>
    </xf>
    <xf numFmtId="0" fontId="5" fillId="0" borderId="17" xfId="0" applyFont="1" applyBorder="1" applyAlignment="1" applyProtection="1">
      <alignment horizontal="left" vertical="center" wrapText="1"/>
      <protection hidden="1"/>
    </xf>
    <xf numFmtId="0" fontId="5" fillId="0" borderId="6" xfId="0" applyFont="1" applyBorder="1" applyAlignment="1" applyProtection="1">
      <alignment horizontal="left" vertical="center" wrapText="1"/>
      <protection hidden="1"/>
    </xf>
    <xf numFmtId="0" fontId="5" fillId="0" borderId="18" xfId="0" applyFont="1" applyBorder="1" applyAlignment="1" applyProtection="1">
      <alignment horizontal="left" vertical="center" wrapText="1"/>
      <protection hidden="1"/>
    </xf>
    <xf numFmtId="0" fontId="5" fillId="0" borderId="16" xfId="0" applyFont="1" applyBorder="1" applyAlignment="1" applyProtection="1">
      <alignment horizontal="left" vertical="center" wrapText="1"/>
      <protection hidden="1"/>
    </xf>
    <xf numFmtId="0" fontId="5" fillId="0" borderId="28" xfId="0" applyFont="1" applyBorder="1" applyAlignment="1" applyProtection="1">
      <alignment horizontal="left" vertical="center" wrapText="1"/>
      <protection hidden="1"/>
    </xf>
    <xf numFmtId="0" fontId="5" fillId="0" borderId="36" xfId="0" applyFont="1" applyBorder="1" applyAlignment="1" applyProtection="1">
      <alignment horizontal="left" vertical="center" wrapText="1"/>
      <protection hidden="1"/>
    </xf>
    <xf numFmtId="0" fontId="5" fillId="0" borderId="37" xfId="0" applyFont="1" applyBorder="1" applyAlignment="1" applyProtection="1">
      <alignment horizontal="left" vertical="center" wrapText="1"/>
      <protection hidden="1"/>
    </xf>
    <xf numFmtId="0" fontId="5" fillId="0" borderId="29" xfId="0" applyFont="1" applyBorder="1" applyAlignment="1" applyProtection="1">
      <alignment horizontal="left" vertical="center"/>
      <protection hidden="1"/>
    </xf>
    <xf numFmtId="0" fontId="5" fillId="0" borderId="35" xfId="0" applyFont="1" applyBorder="1" applyAlignment="1" applyProtection="1">
      <alignment horizontal="left" vertical="center"/>
      <protection hidden="1"/>
    </xf>
    <xf numFmtId="0" fontId="5" fillId="0" borderId="15" xfId="0" applyFont="1" applyBorder="1" applyAlignment="1" applyProtection="1">
      <alignment horizontal="left" vertical="center"/>
      <protection hidden="1"/>
    </xf>
    <xf numFmtId="0" fontId="42" fillId="0" borderId="0" xfId="0" applyFont="1" applyAlignment="1">
      <alignment horizontal="left"/>
    </xf>
    <xf numFmtId="0" fontId="42" fillId="0" borderId="24" xfId="0" applyFont="1" applyBorder="1" applyAlignment="1">
      <alignment horizontal="left"/>
    </xf>
    <xf numFmtId="0" fontId="8" fillId="12" borderId="0" xfId="0" applyFont="1" applyFill="1" applyAlignment="1" applyProtection="1">
      <alignment horizontal="justify" vertical="top" wrapText="1"/>
      <protection hidden="1"/>
    </xf>
    <xf numFmtId="0" fontId="5" fillId="0" borderId="0" xfId="53" applyFont="1" applyAlignment="1" applyProtection="1">
      <alignment horizontal="left" vertical="center"/>
      <protection hidden="1"/>
    </xf>
    <xf numFmtId="0" fontId="51" fillId="0" borderId="0" xfId="0" applyFont="1" applyAlignment="1" applyProtection="1">
      <alignment horizontal="left" vertical="top" wrapText="1"/>
      <protection hidden="1"/>
    </xf>
    <xf numFmtId="0" fontId="8" fillId="0" borderId="0" xfId="0" applyFont="1" applyAlignment="1" applyProtection="1">
      <alignment horizontal="left" vertical="top" wrapText="1"/>
      <protection hidden="1"/>
    </xf>
    <xf numFmtId="0" fontId="5" fillId="2" borderId="6" xfId="0" applyFont="1" applyFill="1" applyBorder="1" applyAlignment="1" applyProtection="1">
      <alignment horizontal="center" vertical="top" wrapText="1"/>
      <protection locked="0"/>
    </xf>
    <xf numFmtId="0" fontId="5" fillId="0" borderId="3" xfId="0" applyFont="1" applyBorder="1" applyAlignment="1" applyProtection="1">
      <alignment horizontal="center" vertical="center" wrapText="1"/>
      <protection hidden="1"/>
    </xf>
    <xf numFmtId="0" fontId="42" fillId="0" borderId="0" xfId="0" applyFont="1" applyAlignment="1" applyProtection="1">
      <alignment horizontal="justify" vertical="center" wrapText="1"/>
      <protection hidden="1"/>
    </xf>
    <xf numFmtId="0" fontId="8" fillId="0" borderId="0" xfId="0" applyFont="1" applyAlignment="1" applyProtection="1">
      <alignment vertical="center" wrapText="1"/>
      <protection hidden="1"/>
    </xf>
    <xf numFmtId="0" fontId="5" fillId="0" borderId="0" xfId="0" applyFont="1" applyAlignment="1">
      <alignment wrapText="1"/>
    </xf>
    <xf numFmtId="0" fontId="8" fillId="0" borderId="6" xfId="0" applyFont="1" applyBorder="1" applyAlignment="1" applyProtection="1">
      <alignment horizontal="justify" vertical="center" wrapText="1"/>
      <protection hidden="1"/>
    </xf>
    <xf numFmtId="0" fontId="5" fillId="2" borderId="6" xfId="0" applyFont="1" applyFill="1" applyBorder="1" applyAlignment="1" applyProtection="1">
      <alignment horizontal="left" vertical="center" wrapText="1"/>
      <protection locked="0"/>
    </xf>
    <xf numFmtId="173" fontId="8" fillId="0" borderId="0" xfId="0" applyNumberFormat="1" applyFont="1" applyAlignment="1" applyProtection="1">
      <alignment horizontal="left" vertical="center"/>
      <protection hidden="1"/>
    </xf>
    <xf numFmtId="0" fontId="8" fillId="0" borderId="0" xfId="0" applyFont="1" applyAlignment="1" applyProtection="1">
      <alignment horizontal="left" wrapText="1"/>
      <protection hidden="1"/>
    </xf>
    <xf numFmtId="0" fontId="5" fillId="0" borderId="0" xfId="0" applyFont="1" applyAlignment="1" applyProtection="1">
      <alignment horizontal="center"/>
      <protection hidden="1"/>
    </xf>
    <xf numFmtId="0" fontId="5" fillId="2" borderId="6" xfId="0" applyFont="1" applyFill="1" applyBorder="1" applyAlignment="1" applyProtection="1">
      <alignment horizontal="right" vertical="top" wrapText="1"/>
      <protection locked="0"/>
    </xf>
    <xf numFmtId="0" fontId="5" fillId="0" borderId="0" xfId="0" applyFont="1" applyAlignment="1" applyProtection="1">
      <alignment horizontal="left"/>
      <protection hidden="1"/>
    </xf>
    <xf numFmtId="0" fontId="5" fillId="2" borderId="16" xfId="0" applyFont="1" applyFill="1" applyBorder="1" applyAlignment="1" applyProtection="1">
      <alignment horizontal="left" vertical="top" wrapText="1"/>
      <protection locked="0"/>
    </xf>
    <xf numFmtId="0" fontId="5" fillId="0" borderId="6" xfId="0" applyFont="1" applyBorder="1" applyAlignment="1" applyProtection="1">
      <alignment horizontal="justify" vertical="center" wrapText="1"/>
      <protection hidden="1"/>
    </xf>
    <xf numFmtId="0" fontId="5" fillId="2" borderId="17" xfId="0" applyFont="1" applyFill="1" applyBorder="1" applyAlignment="1" applyProtection="1">
      <alignment horizontal="left" vertical="top" wrapText="1"/>
      <protection locked="0"/>
    </xf>
    <xf numFmtId="0" fontId="5" fillId="2" borderId="18" xfId="0" applyFont="1" applyFill="1" applyBorder="1" applyAlignment="1" applyProtection="1">
      <alignment horizontal="left" vertical="top" wrapText="1"/>
      <protection locked="0"/>
    </xf>
    <xf numFmtId="0" fontId="5" fillId="0" borderId="33" xfId="0" applyFont="1" applyBorder="1" applyAlignment="1" applyProtection="1">
      <alignment horizontal="left" vertical="center" wrapText="1"/>
      <protection hidden="1"/>
    </xf>
    <xf numFmtId="0" fontId="5" fillId="0" borderId="34" xfId="0" applyFont="1" applyBorder="1" applyAlignment="1" applyProtection="1">
      <alignment horizontal="left" vertical="center" wrapText="1"/>
      <protection hidden="1"/>
    </xf>
    <xf numFmtId="0" fontId="42" fillId="0" borderId="0" xfId="0" applyFont="1" applyAlignment="1" applyProtection="1">
      <alignment horizontal="justify" vertical="top" wrapText="1"/>
      <protection hidden="1"/>
    </xf>
    <xf numFmtId="0" fontId="42" fillId="0" borderId="4" xfId="0" applyFont="1" applyBorder="1" applyAlignment="1" applyProtection="1">
      <alignment horizontal="justify" vertical="top" wrapText="1"/>
      <protection hidden="1"/>
    </xf>
    <xf numFmtId="0" fontId="5" fillId="2" borderId="6" xfId="37" applyFont="1" applyFill="1" applyBorder="1" applyAlignment="1" applyProtection="1">
      <alignment horizontal="left" vertical="center" wrapText="1"/>
      <protection hidden="1"/>
    </xf>
    <xf numFmtId="0" fontId="8" fillId="0" borderId="4" xfId="37" applyFont="1" applyBorder="1" applyAlignment="1" applyProtection="1">
      <alignment horizontal="right" vertical="center" wrapText="1"/>
      <protection hidden="1"/>
    </xf>
    <xf numFmtId="0" fontId="8" fillId="0" borderId="4" xfId="37" applyFont="1" applyBorder="1" applyAlignment="1" applyProtection="1">
      <alignment horizontal="left" vertical="center" wrapText="1"/>
      <protection hidden="1"/>
    </xf>
    <xf numFmtId="0" fontId="8" fillId="12" borderId="0" xfId="37" applyFont="1" applyFill="1" applyAlignment="1" applyProtection="1">
      <alignment horizontal="center" vertical="center"/>
      <protection hidden="1"/>
    </xf>
    <xf numFmtId="0" fontId="8" fillId="0" borderId="0" xfId="37" applyFont="1" applyAlignment="1" applyProtection="1">
      <alignment horizontal="justify" vertical="center" wrapText="1"/>
      <protection hidden="1"/>
    </xf>
    <xf numFmtId="0" fontId="5" fillId="0" borderId="6" xfId="37" applyFont="1" applyBorder="1" applyAlignment="1" applyProtection="1">
      <alignment horizontal="center" vertical="center" wrapText="1"/>
      <protection hidden="1"/>
    </xf>
    <xf numFmtId="0" fontId="5" fillId="0" borderId="0" xfId="37" applyFont="1" applyAlignment="1" applyProtection="1">
      <alignment horizontal="justify" vertical="center"/>
      <protection hidden="1"/>
    </xf>
    <xf numFmtId="0" fontId="42" fillId="0" borderId="0" xfId="37" applyFont="1" applyAlignment="1" applyProtection="1">
      <alignment horizontal="left" vertical="center" wrapText="1"/>
      <protection hidden="1"/>
    </xf>
    <xf numFmtId="0" fontId="50" fillId="0" borderId="0" xfId="37" applyFont="1" applyAlignment="1" applyProtection="1">
      <alignment horizontal="center" vertical="center" wrapText="1"/>
      <protection hidden="1"/>
    </xf>
    <xf numFmtId="0" fontId="8" fillId="0" borderId="0" xfId="37" applyFont="1" applyAlignment="1" applyProtection="1">
      <alignment horizontal="center" vertical="center"/>
      <protection hidden="1"/>
    </xf>
    <xf numFmtId="0" fontId="5" fillId="0" borderId="0" xfId="35" applyFont="1" applyAlignment="1" applyProtection="1">
      <alignment horizontal="justify" vertical="top" wrapText="1"/>
      <protection hidden="1"/>
    </xf>
    <xf numFmtId="0" fontId="5" fillId="0" borderId="0" xfId="35" quotePrefix="1" applyFont="1" applyAlignment="1" applyProtection="1">
      <alignment horizontal="left" vertical="top" wrapText="1"/>
      <protection hidden="1"/>
    </xf>
    <xf numFmtId="0" fontId="5" fillId="0" borderId="0" xfId="35" applyFont="1" applyAlignment="1" applyProtection="1">
      <alignment horizontal="left" vertical="top" wrapText="1"/>
      <protection hidden="1"/>
    </xf>
    <xf numFmtId="0" fontId="5" fillId="0" borderId="4" xfId="35" applyFont="1" applyBorder="1" applyAlignment="1" applyProtection="1">
      <alignment horizontal="left" vertical="top" wrapText="1" indent="5"/>
      <protection hidden="1"/>
    </xf>
    <xf numFmtId="0" fontId="5" fillId="0" borderId="0" xfId="35" applyFont="1" applyAlignment="1" applyProtection="1">
      <alignment horizontal="justify" vertical="top"/>
      <protection hidden="1"/>
    </xf>
    <xf numFmtId="0" fontId="8" fillId="0" borderId="0" xfId="35" applyFont="1" applyAlignment="1" applyProtection="1">
      <alignment horizontal="justify" vertical="top" wrapText="1"/>
      <protection hidden="1"/>
    </xf>
    <xf numFmtId="0" fontId="5" fillId="0" borderId="0" xfId="35" applyFont="1" applyAlignment="1" applyProtection="1">
      <alignment horizontal="left" vertical="top"/>
      <protection hidden="1"/>
    </xf>
    <xf numFmtId="0" fontId="5" fillId="0" borderId="0" xfId="35" applyFont="1" applyAlignment="1" applyProtection="1">
      <alignment horizontal="left" vertical="top" wrapText="1" indent="5"/>
      <protection hidden="1"/>
    </xf>
    <xf numFmtId="0" fontId="8" fillId="0" borderId="0" xfId="35" applyFont="1" applyAlignment="1" applyProtection="1">
      <alignment horizontal="justify"/>
      <protection hidden="1"/>
    </xf>
    <xf numFmtId="0" fontId="9" fillId="0" borderId="4" xfId="35" applyFont="1" applyBorder="1" applyAlignment="1" applyProtection="1">
      <alignment horizontal="justify" vertical="top" wrapText="1"/>
      <protection hidden="1"/>
    </xf>
    <xf numFmtId="0" fontId="9" fillId="0" borderId="4" xfId="35" applyFont="1" applyBorder="1" applyAlignment="1" applyProtection="1">
      <alignment horizontal="left" vertical="top" wrapText="1" indent="5"/>
      <protection hidden="1"/>
    </xf>
    <xf numFmtId="0" fontId="5" fillId="0" borderId="0" xfId="35" applyFont="1" applyAlignment="1" applyProtection="1">
      <alignment horizontal="justify"/>
      <protection hidden="1"/>
    </xf>
    <xf numFmtId="0" fontId="5" fillId="0" borderId="36" xfId="35" applyFont="1" applyBorder="1" applyAlignment="1" applyProtection="1">
      <alignment horizontal="justify" vertical="top" wrapText="1"/>
      <protection hidden="1"/>
    </xf>
    <xf numFmtId="0" fontId="5" fillId="0" borderId="37" xfId="35" applyFont="1" applyBorder="1" applyAlignment="1" applyProtection="1">
      <alignment horizontal="justify" vertical="top" wrapText="1"/>
      <protection hidden="1"/>
    </xf>
    <xf numFmtId="0" fontId="4"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9" fillId="0" borderId="0" xfId="35" applyFont="1" applyAlignment="1" applyProtection="1">
      <alignment horizontal="justify" vertical="top" wrapText="1"/>
      <protection hidden="1"/>
    </xf>
    <xf numFmtId="0" fontId="9" fillId="0" borderId="0" xfId="35" applyFont="1" applyAlignment="1" applyProtection="1">
      <alignment horizontal="left" vertical="top" wrapText="1" indent="5"/>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wrapText="1"/>
      <protection hidden="1"/>
    </xf>
    <xf numFmtId="0" fontId="48" fillId="0" borderId="29" xfId="35" applyFont="1" applyBorder="1" applyAlignment="1" applyProtection="1">
      <alignment horizontal="center" vertical="center"/>
      <protection hidden="1"/>
    </xf>
    <xf numFmtId="0" fontId="48" fillId="0" borderId="35" xfId="35" applyFont="1" applyBorder="1" applyAlignment="1" applyProtection="1">
      <alignment horizontal="center" vertical="center"/>
      <protection hidden="1"/>
    </xf>
    <xf numFmtId="0" fontId="48" fillId="0" borderId="15" xfId="35" applyFont="1" applyBorder="1" applyAlignment="1" applyProtection="1">
      <alignment horizontal="center" vertical="center"/>
      <protection hidden="1"/>
    </xf>
    <xf numFmtId="0" fontId="5" fillId="0" borderId="5" xfId="35" applyFont="1" applyBorder="1" applyAlignment="1" applyProtection="1">
      <alignment horizontal="justify" vertical="top" wrapText="1"/>
      <protection hidden="1"/>
    </xf>
    <xf numFmtId="0" fontId="5" fillId="0" borderId="30" xfId="35" applyFont="1" applyBorder="1" applyAlignment="1" applyProtection="1">
      <alignment horizontal="justify" vertical="top" wrapText="1"/>
      <protection hidden="1"/>
    </xf>
    <xf numFmtId="0" fontId="10" fillId="0" borderId="0" xfId="0" applyFont="1" applyAlignment="1" applyProtection="1">
      <alignment vertical="center" wrapText="1"/>
      <protection hidden="1"/>
    </xf>
    <xf numFmtId="0" fontId="9" fillId="0" borderId="0" xfId="0" applyFont="1" applyAlignment="1" applyProtection="1">
      <alignment horizontal="justify" vertical="center"/>
      <protection hidden="1"/>
    </xf>
    <xf numFmtId="0" fontId="10" fillId="0" borderId="4" xfId="0" applyFont="1" applyBorder="1" applyAlignment="1" applyProtection="1">
      <alignment vertical="top" wrapText="1"/>
      <protection hidden="1"/>
    </xf>
    <xf numFmtId="0" fontId="10" fillId="0" borderId="0" xfId="53" applyFont="1" applyAlignment="1" applyProtection="1">
      <alignment horizontal="left" vertical="center" wrapText="1"/>
      <protection hidden="1"/>
    </xf>
    <xf numFmtId="0" fontId="5" fillId="2" borderId="0" xfId="0" applyFont="1" applyFill="1" applyAlignment="1" applyProtection="1">
      <alignment horizontal="justify" vertical="center" wrapText="1"/>
      <protection locked="0"/>
    </xf>
    <xf numFmtId="0" fontId="5" fillId="2" borderId="0" xfId="0" applyFont="1" applyFill="1" applyAlignment="1" applyProtection="1">
      <alignment horizontal="left" vertical="center" wrapText="1"/>
      <protection locked="0"/>
    </xf>
    <xf numFmtId="0" fontId="66" fillId="0" borderId="0" xfId="0" applyFont="1" applyAlignment="1" applyProtection="1">
      <alignment horizontal="justify" vertical="top"/>
      <protection hidden="1"/>
    </xf>
    <xf numFmtId="0" fontId="5" fillId="0" borderId="6" xfId="0" applyFont="1" applyBorder="1" applyAlignment="1" applyProtection="1">
      <alignment horizontal="center" vertical="center"/>
      <protection hidden="1"/>
    </xf>
    <xf numFmtId="172" fontId="5" fillId="0" borderId="0" xfId="0" applyNumberFormat="1" applyFont="1" applyAlignment="1" applyProtection="1">
      <alignment horizontal="justify" vertical="top" wrapText="1"/>
      <protection hidden="1"/>
    </xf>
    <xf numFmtId="0" fontId="8" fillId="0" borderId="0" xfId="0" applyFont="1" applyAlignment="1" applyProtection="1">
      <alignment horizontal="left" vertical="top" wrapText="1" indent="1"/>
      <protection hidden="1"/>
    </xf>
    <xf numFmtId="0" fontId="8" fillId="0" borderId="24" xfId="0" applyFont="1" applyBorder="1" applyAlignment="1" applyProtection="1">
      <alignment horizontal="left" vertical="top" wrapText="1" indent="1"/>
      <protection hidden="1"/>
    </xf>
    <xf numFmtId="0" fontId="8" fillId="13" borderId="0" xfId="0" applyFont="1" applyFill="1" applyAlignment="1" applyProtection="1">
      <alignment horizontal="justify" vertical="top" wrapText="1"/>
      <protection hidden="1"/>
    </xf>
    <xf numFmtId="172" fontId="8" fillId="0" borderId="0" xfId="0" applyNumberFormat="1" applyFont="1" applyAlignment="1" applyProtection="1">
      <alignment horizontal="left" vertical="top" wrapText="1"/>
      <protection hidden="1"/>
    </xf>
    <xf numFmtId="0" fontId="5" fillId="13" borderId="0" xfId="0" applyFont="1" applyFill="1" applyAlignment="1" applyProtection="1">
      <alignment horizontal="center" vertical="top" wrapText="1"/>
      <protection hidden="1"/>
    </xf>
    <xf numFmtId="0" fontId="5" fillId="13" borderId="0" xfId="0" applyFont="1" applyFill="1" applyAlignment="1" applyProtection="1">
      <alignment horizontal="right" vertical="top" wrapText="1"/>
      <protection hidden="1"/>
    </xf>
    <xf numFmtId="0" fontId="5" fillId="13" borderId="8" xfId="0" applyFont="1" applyFill="1" applyBorder="1" applyAlignment="1" applyProtection="1">
      <alignment horizontal="right" vertical="top" wrapText="1"/>
      <protection hidden="1"/>
    </xf>
    <xf numFmtId="0" fontId="8" fillId="0" borderId="0" xfId="0" applyFont="1" applyAlignment="1" applyProtection="1">
      <alignment horizontal="left" vertical="center"/>
      <protection hidden="1"/>
    </xf>
    <xf numFmtId="0" fontId="50" fillId="11" borderId="0" xfId="52" applyFont="1" applyFill="1" applyAlignment="1" applyProtection="1">
      <alignment horizontal="left" vertical="top" wrapText="1"/>
      <protection hidden="1"/>
    </xf>
    <xf numFmtId="0" fontId="5" fillId="2" borderId="5" xfId="0" applyFont="1" applyFill="1" applyBorder="1" applyAlignment="1" applyProtection="1">
      <alignment horizontal="left" vertical="center" wrapText="1"/>
      <protection locked="0"/>
    </xf>
    <xf numFmtId="0" fontId="5" fillId="0" borderId="38" xfId="0" applyFont="1" applyBorder="1" applyAlignment="1" applyProtection="1">
      <alignment horizontal="left" vertical="center" indent="2"/>
      <protection hidden="1"/>
    </xf>
    <xf numFmtId="0" fontId="5" fillId="0" borderId="19" xfId="0" applyFont="1" applyBorder="1" applyAlignment="1" applyProtection="1">
      <alignment horizontal="left" vertical="center" indent="2"/>
      <protection hidden="1"/>
    </xf>
    <xf numFmtId="0" fontId="5" fillId="0" borderId="0" xfId="0" applyFont="1" applyAlignment="1" applyProtection="1">
      <alignment horizontal="left" vertical="center" indent="2"/>
      <protection hidden="1"/>
    </xf>
    <xf numFmtId="0" fontId="5" fillId="0" borderId="0" xfId="0" applyFont="1" applyAlignment="1" applyProtection="1">
      <alignment horizontal="left" vertical="center" wrapText="1" indent="2"/>
      <protection hidden="1"/>
    </xf>
    <xf numFmtId="0" fontId="5" fillId="2" borderId="0" xfId="0" applyFont="1" applyFill="1" applyAlignment="1" applyProtection="1">
      <alignment horizontal="center" vertical="center" wrapText="1"/>
      <protection locked="0"/>
    </xf>
    <xf numFmtId="0" fontId="5" fillId="0" borderId="5" xfId="0" applyFont="1" applyBorder="1" applyAlignment="1" applyProtection="1">
      <alignment horizontal="left" vertical="center" indent="2"/>
      <protection hidden="1"/>
    </xf>
    <xf numFmtId="0" fontId="5" fillId="0" borderId="0" xfId="0" applyFont="1" applyAlignment="1" applyProtection="1">
      <alignment horizontal="left" vertical="top"/>
      <protection hidden="1"/>
    </xf>
    <xf numFmtId="2" fontId="25" fillId="0" borderId="0" xfId="51" applyNumberFormat="1" applyFont="1" applyAlignment="1" applyProtection="1">
      <alignment horizontal="left" vertical="center"/>
      <protection hidden="1"/>
    </xf>
  </cellXfs>
  <cellStyles count="59">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2" xfId="33" xr:uid="{00000000-0005-0000-0000-000021000000}"/>
    <cellStyle name="Normal 2 2" xfId="34" xr:uid="{00000000-0005-0000-0000-000022000000}"/>
    <cellStyle name="Normal 2 3" xfId="35" xr:uid="{00000000-0005-0000-0000-000023000000}"/>
    <cellStyle name="Normal 2_20 Price Schedule VOL III Rev-2" xfId="36" xr:uid="{00000000-0005-0000-0000-000024000000}"/>
    <cellStyle name="Normal 3" xfId="37" xr:uid="{00000000-0005-0000-0000-000025000000}"/>
    <cellStyle name="Normal 3 2" xfId="38" xr:uid="{00000000-0005-0000-0000-000026000000}"/>
    <cellStyle name="Normal 3 3" xfId="39" xr:uid="{00000000-0005-0000-0000-000027000000}"/>
    <cellStyle name="Normal 3_29_First Envelope - R2_Vol-III" xfId="40" xr:uid="{00000000-0005-0000-0000-000028000000}"/>
    <cellStyle name="Normal 4" xfId="41" xr:uid="{00000000-0005-0000-0000-000029000000}"/>
    <cellStyle name="Normal 5" xfId="42" xr:uid="{00000000-0005-0000-0000-00002A000000}"/>
    <cellStyle name="Normal 5 2" xfId="43" xr:uid="{00000000-0005-0000-0000-00002B000000}"/>
    <cellStyle name="Normal 6" xfId="44" xr:uid="{00000000-0005-0000-0000-00002C000000}"/>
    <cellStyle name="Normal 7" xfId="45" xr:uid="{00000000-0005-0000-0000-00002D000000}"/>
    <cellStyle name="Normal_Annexures TW 04 2" xfId="46" xr:uid="{00000000-0005-0000-0000-00002E000000}"/>
    <cellStyle name="Normal_Attach 3(JV)" xfId="47" xr:uid="{00000000-0005-0000-0000-00002F000000}"/>
    <cellStyle name="Normal_Attacments TW 04" xfId="48" xr:uid="{00000000-0005-0000-0000-000030000000}"/>
    <cellStyle name="Normal_Attacments TW 04_11_Attachments and Bid Form Vol.III" xfId="49" xr:uid="{00000000-0005-0000-0000-000031000000}"/>
    <cellStyle name="Normal_Attacments TW 04_SE-Vol-III" xfId="50" xr:uid="{00000000-0005-0000-0000-000032000000}"/>
    <cellStyle name="Normal_Entertainment Form" xfId="51" xr:uid="{00000000-0005-0000-0000-000033000000}"/>
    <cellStyle name="Normal_Price_Schedules for Insulator Package Rev-01" xfId="52" xr:uid="{00000000-0005-0000-0000-000034000000}"/>
    <cellStyle name="Normal_PRICE-SCHE Bihar-Rev-2-corrections" xfId="53" xr:uid="{00000000-0005-0000-0000-000035000000}"/>
    <cellStyle name="Normal_Sheet1" xfId="54" xr:uid="{00000000-0005-0000-0000-000036000000}"/>
    <cellStyle name="Percent 2" xfId="55" xr:uid="{00000000-0005-0000-0000-000037000000}"/>
    <cellStyle name="Popis" xfId="56" xr:uid="{00000000-0005-0000-0000-000038000000}"/>
    <cellStyle name="Sledovaný hypertextový odkaz" xfId="57" xr:uid="{00000000-0005-0000-0000-000039000000}"/>
    <cellStyle name="Standard_BS14" xfId="58" xr:uid="{00000000-0005-0000-0000-00003A000000}"/>
  </cellStyles>
  <dxfs count="29">
    <dxf>
      <font>
        <condense val="0"/>
        <extend val="0"/>
        <u/>
        <color indexed="10"/>
      </font>
    </dxf>
    <dxf>
      <font>
        <strike/>
        <condense val="0"/>
        <extend val="0"/>
        <color auto="1"/>
      </font>
    </dxf>
    <dxf>
      <fill>
        <patternFill patternType="none">
          <bgColor indexed="65"/>
        </patternFill>
      </fill>
    </dxf>
    <dxf>
      <font>
        <strike/>
        <condense val="0"/>
        <extend val="0"/>
      </font>
    </dxf>
    <dxf>
      <font>
        <strike/>
        <condense val="0"/>
        <extend val="0"/>
      </font>
    </dxf>
    <dxf>
      <font>
        <strike/>
      </font>
    </dxf>
    <dxf>
      <font>
        <strike/>
      </font>
    </dxf>
    <dxf>
      <fill>
        <patternFill patternType="none">
          <bgColor indexed="65"/>
        </patternFill>
      </fill>
    </dxf>
    <dxf>
      <fill>
        <patternFill patternType="none">
          <bgColor indexed="65"/>
        </patternFill>
      </fill>
    </dxf>
    <dxf>
      <font>
        <color theme="0"/>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border>
        <left/>
        <right/>
        <top/>
        <bottom/>
      </border>
    </dxf>
    <dxf>
      <font>
        <strike val="0"/>
        <condense val="0"/>
        <extend val="0"/>
        <color indexed="9"/>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10.xml"/><Relationship Id="rId21" Type="http://schemas.openxmlformats.org/officeDocument/2006/relationships/worksheet" Target="worksheets/sheet21.xml"/><Relationship Id="rId34" Type="http://schemas.openxmlformats.org/officeDocument/2006/relationships/externalLink" Target="externalLinks/externalLink5.xml"/><Relationship Id="rId42" Type="http://schemas.openxmlformats.org/officeDocument/2006/relationships/externalLink" Target="externalLinks/externalLink13.xml"/><Relationship Id="rId47"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3.xml"/><Relationship Id="rId37" Type="http://schemas.openxmlformats.org/officeDocument/2006/relationships/externalLink" Target="externalLinks/externalLink8.xml"/><Relationship Id="rId40" Type="http://schemas.openxmlformats.org/officeDocument/2006/relationships/externalLink" Target="externalLinks/externalLink11.xml"/><Relationship Id="rId45"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7.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2.xml"/><Relationship Id="rId44"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1.xml"/><Relationship Id="rId35" Type="http://schemas.openxmlformats.org/officeDocument/2006/relationships/externalLink" Target="externalLinks/externalLink6.xml"/><Relationship Id="rId43" Type="http://schemas.openxmlformats.org/officeDocument/2006/relationships/externalLink" Target="externalLinks/externalLink14.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4.xml"/><Relationship Id="rId38" Type="http://schemas.openxmlformats.org/officeDocument/2006/relationships/externalLink" Target="externalLinks/externalLink9.xml"/><Relationship Id="rId46" Type="http://schemas.openxmlformats.org/officeDocument/2006/relationships/sharedStrings" Target="sharedStrings.xml"/><Relationship Id="rId20" Type="http://schemas.openxmlformats.org/officeDocument/2006/relationships/worksheet" Target="worksheets/sheet20.xml"/><Relationship Id="rId41" Type="http://schemas.openxmlformats.org/officeDocument/2006/relationships/externalLink" Target="externalLinks/externalLink12.xml"/></Relationships>
</file>

<file path=xl/ctrlProps/ctrlProp1.xml><?xml version="1.0" encoding="utf-8"?>
<formControlPr xmlns="http://schemas.microsoft.com/office/spreadsheetml/2009/9/main" objectType="CheckBox" fmlaLink="$H$20" lockText="1" noThreeD="1"/>
</file>

<file path=xl/ctrlProps/ctrlProp2.xml><?xml version="1.0" encoding="utf-8"?>
<formControlPr xmlns="http://schemas.microsoft.com/office/spreadsheetml/2009/9/main" objectType="CheckBox" fmlaLink="$H$21" lockText="1" noThreeD="1"/>
</file>

<file path=xl/ctrlProps/ctrlProp3.xml><?xml version="1.0" encoding="utf-8"?>
<formControlPr xmlns="http://schemas.microsoft.com/office/spreadsheetml/2009/9/main" objectType="CheckBox" fmlaLink="$H$20" lockText="1" noThreeD="1"/>
</file>

<file path=xl/ctrlProps/ctrlProp4.xml><?xml version="1.0" encoding="utf-8"?>
<formControlPr xmlns="http://schemas.microsoft.com/office/spreadsheetml/2009/9/main" objectType="Radio" firstButton="1" fmlaLink="$H$72" lockText="1" noThreeD="1"/>
</file>

<file path=xl/ctrlProps/ctrlProp5.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QR'!A1"/></Relationships>
</file>

<file path=xl/drawings/_rels/drawing5.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6.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7.xml.rels><?xml version="1.0" encoding="UTF-8" standalone="yes"?>
<Relationships xmlns="http://schemas.openxmlformats.org/package/2006/relationships"><Relationship Id="rId1" Type="http://schemas.openxmlformats.org/officeDocument/2006/relationships/hyperlink" Target="#'Attach 5'!A1"/></Relationships>
</file>

<file path=xl/drawings/_rels/drawing8.xml.rels><?xml version="1.0" encoding="UTF-8" standalone="yes"?>
<Relationships xmlns="http://schemas.openxmlformats.org/package/2006/relationships"><Relationship Id="rId1" Type="http://schemas.openxmlformats.org/officeDocument/2006/relationships/hyperlink" Target="#'Attach 6'!A1"/></Relationships>
</file>

<file path=xl/drawings/_rels/drawing9.xml.rels><?xml version="1.0" encoding="UTF-8" standalone="yes"?>
<Relationships xmlns="http://schemas.openxmlformats.org/package/2006/relationships"><Relationship Id="rId1" Type="http://schemas.openxmlformats.org/officeDocument/2006/relationships/hyperlink" Target="#'Attach 6'!A1"/></Relationships>
</file>

<file path=xl/drawings/_rels/drawing10.xml.rels><?xml version="1.0" encoding="UTF-8" standalone="yes"?>
<Relationships xmlns="http://schemas.openxmlformats.org/package/2006/relationships"><Relationship Id="rId1" Type="http://schemas.openxmlformats.org/officeDocument/2006/relationships/hyperlink" Target="#'Attach 7'!A1"/></Relationships>
</file>

<file path=xl/drawings/_rels/drawing11.xml.rels><?xml version="1.0" encoding="UTF-8" standalone="yes"?>
<Relationships xmlns="http://schemas.openxmlformats.org/package/2006/relationships"><Relationship Id="rId1" Type="http://schemas.openxmlformats.org/officeDocument/2006/relationships/hyperlink" Target="#'Attach 9'!A1"/></Relationships>
</file>

<file path=xl/drawings/_rels/drawing13.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5'!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1.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2.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3.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4.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5.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9525</xdr:colOff>
      <xdr:row>14</xdr:row>
      <xdr:rowOff>11430</xdr:rowOff>
    </xdr:from>
    <xdr:to>
      <xdr:col>5</xdr:col>
      <xdr:colOff>0</xdr:colOff>
      <xdr:row>15</xdr:row>
      <xdr:rowOff>19050</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editAs="oneCell">
    <xdr:from>
      <xdr:col>1</xdr:col>
      <xdr:colOff>819150</xdr:colOff>
      <xdr:row>16</xdr:row>
      <xdr:rowOff>209550</xdr:rowOff>
    </xdr:from>
    <xdr:to>
      <xdr:col>2</xdr:col>
      <xdr:colOff>2428875</xdr:colOff>
      <xdr:row>19</xdr:row>
      <xdr:rowOff>19049</xdr:rowOff>
    </xdr:to>
    <xdr:pic>
      <xdr:nvPicPr>
        <xdr:cNvPr id="1583" name="Picture 9">
          <a:extLst>
            <a:ext uri="{FF2B5EF4-FFF2-40B4-BE49-F238E27FC236}">
              <a16:creationId xmlns:a16="http://schemas.microsoft.com/office/drawing/2014/main" id="{00000000-0008-0000-0100-00002F06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76375" y="4752975"/>
          <a:ext cx="2457450"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485775</xdr:colOff>
      <xdr:row>16</xdr:row>
      <xdr:rowOff>219075</xdr:rowOff>
    </xdr:from>
    <xdr:to>
      <xdr:col>4</xdr:col>
      <xdr:colOff>457200</xdr:colOff>
      <xdr:row>19</xdr:row>
      <xdr:rowOff>66674</xdr:rowOff>
    </xdr:to>
    <xdr:pic>
      <xdr:nvPicPr>
        <xdr:cNvPr id="1584" name="Picture 10">
          <a:extLst>
            <a:ext uri="{FF2B5EF4-FFF2-40B4-BE49-F238E27FC236}">
              <a16:creationId xmlns:a16="http://schemas.microsoft.com/office/drawing/2014/main" id="{00000000-0008-0000-0100-00003006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4933950" y="4762500"/>
          <a:ext cx="4010025" cy="752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2867" name="Group 6">
          <a:hlinkClick xmlns:r="http://schemas.openxmlformats.org/officeDocument/2006/relationships" r:id="rId1" tooltip="Click for Sch-1"/>
          <a:extLst>
            <a:ext uri="{FF2B5EF4-FFF2-40B4-BE49-F238E27FC236}">
              <a16:creationId xmlns:a16="http://schemas.microsoft.com/office/drawing/2014/main" id="{00000000-0008-0000-0200-0000330B0000}"/>
            </a:ext>
          </a:extLst>
        </xdr:cNvPr>
        <xdr:cNvGrpSpPr>
          <a:grpSpLocks/>
        </xdr:cNvGrpSpPr>
      </xdr:nvGrpSpPr>
      <xdr:grpSpPr bwMode="auto">
        <a:xfrm>
          <a:off x="7572375" y="47625"/>
          <a:ext cx="695325" cy="1228725"/>
          <a:chOff x="804" y="5"/>
          <a:chExt cx="116" cy="73"/>
        </a:xfrm>
      </xdr:grpSpPr>
      <xdr:sp macro="" textlink="">
        <xdr:nvSpPr>
          <xdr:cNvPr id="2868" name="AutoShape 2">
            <a:extLst>
              <a:ext uri="{FF2B5EF4-FFF2-40B4-BE49-F238E27FC236}">
                <a16:creationId xmlns:a16="http://schemas.microsoft.com/office/drawing/2014/main" id="{00000000-0008-0000-0200-0000340B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200-000004000000}"/>
              </a:ext>
            </a:extLst>
          </xdr:cNvPr>
          <xdr:cNvSpPr txBox="1">
            <a:spLocks noChangeArrowheads="1"/>
          </xdr:cNvSpPr>
        </xdr:nvSpPr>
        <xdr:spPr bwMode="auto">
          <a:xfrm>
            <a:off x="7477125" y="1914630981817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3868" name="Group 3">
          <a:hlinkClick xmlns:r="http://schemas.openxmlformats.org/officeDocument/2006/relationships" r:id="rId1" tooltip="Click for Next Attachment"/>
          <a:extLst>
            <a:ext uri="{FF2B5EF4-FFF2-40B4-BE49-F238E27FC236}">
              <a16:creationId xmlns:a16="http://schemas.microsoft.com/office/drawing/2014/main" id="{00000000-0008-0000-0300-00001C0F0000}"/>
            </a:ext>
          </a:extLst>
        </xdr:cNvPr>
        <xdr:cNvGrpSpPr>
          <a:grpSpLocks/>
        </xdr:cNvGrpSpPr>
      </xdr:nvGrpSpPr>
      <xdr:grpSpPr bwMode="auto">
        <a:xfrm>
          <a:off x="9801225" y="47625"/>
          <a:ext cx="676275" cy="762000"/>
          <a:chOff x="738" y="5"/>
          <a:chExt cx="116" cy="73"/>
        </a:xfrm>
      </xdr:grpSpPr>
      <xdr:sp macro="" textlink="">
        <xdr:nvSpPr>
          <xdr:cNvPr id="3869" name="AutoShape 1">
            <a:extLst>
              <a:ext uri="{FF2B5EF4-FFF2-40B4-BE49-F238E27FC236}">
                <a16:creationId xmlns:a16="http://schemas.microsoft.com/office/drawing/2014/main" id="{00000000-0008-0000-0300-00001D0F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4892" name="Group 1">
          <a:hlinkClick xmlns:r="http://schemas.openxmlformats.org/officeDocument/2006/relationships" r:id="rId1" tooltip="Click for Next Attachment"/>
          <a:extLst>
            <a:ext uri="{FF2B5EF4-FFF2-40B4-BE49-F238E27FC236}">
              <a16:creationId xmlns:a16="http://schemas.microsoft.com/office/drawing/2014/main" id="{00000000-0008-0000-0400-00001C130000}"/>
            </a:ext>
          </a:extLst>
        </xdr:cNvPr>
        <xdr:cNvGrpSpPr>
          <a:grpSpLocks/>
        </xdr:cNvGrpSpPr>
      </xdr:nvGrpSpPr>
      <xdr:grpSpPr bwMode="auto">
        <a:xfrm>
          <a:off x="9239250" y="28575"/>
          <a:ext cx="1104900" cy="742950"/>
          <a:chOff x="738" y="5"/>
          <a:chExt cx="116" cy="73"/>
        </a:xfrm>
      </xdr:grpSpPr>
      <xdr:sp macro="" textlink="">
        <xdr:nvSpPr>
          <xdr:cNvPr id="4893" name="AutoShape 2">
            <a:extLst>
              <a:ext uri="{FF2B5EF4-FFF2-40B4-BE49-F238E27FC236}">
                <a16:creationId xmlns:a16="http://schemas.microsoft.com/office/drawing/2014/main" id="{00000000-0008-0000-0400-00001D13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400-0000031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15</xdr:col>
      <xdr:colOff>228600</xdr:colOff>
      <xdr:row>0</xdr:row>
      <xdr:rowOff>0</xdr:rowOff>
    </xdr:from>
    <xdr:to>
      <xdr:col>17</xdr:col>
      <xdr:colOff>114300</xdr:colOff>
      <xdr:row>2</xdr:row>
      <xdr:rowOff>285750</xdr:rowOff>
    </xdr:to>
    <xdr:grpSp>
      <xdr:nvGrpSpPr>
        <xdr:cNvPr id="5916" name="Group 1">
          <a:hlinkClick xmlns:r="http://schemas.openxmlformats.org/officeDocument/2006/relationships" r:id="rId1" tooltip="Click for Next Attachment"/>
          <a:extLst>
            <a:ext uri="{FF2B5EF4-FFF2-40B4-BE49-F238E27FC236}">
              <a16:creationId xmlns:a16="http://schemas.microsoft.com/office/drawing/2014/main" id="{00000000-0008-0000-0500-00001C170000}"/>
            </a:ext>
          </a:extLst>
        </xdr:cNvPr>
        <xdr:cNvGrpSpPr>
          <a:grpSpLocks/>
        </xdr:cNvGrpSpPr>
      </xdr:nvGrpSpPr>
      <xdr:grpSpPr bwMode="auto">
        <a:xfrm>
          <a:off x="10058400" y="0"/>
          <a:ext cx="1104900" cy="847725"/>
          <a:chOff x="738" y="5"/>
          <a:chExt cx="116" cy="73"/>
        </a:xfrm>
      </xdr:grpSpPr>
      <xdr:sp macro="" textlink="">
        <xdr:nvSpPr>
          <xdr:cNvPr id="5917" name="AutoShape 2">
            <a:extLst>
              <a:ext uri="{FF2B5EF4-FFF2-40B4-BE49-F238E27FC236}">
                <a16:creationId xmlns:a16="http://schemas.microsoft.com/office/drawing/2014/main" id="{00000000-0008-0000-0500-00001D17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extLst>
              <a:ext uri="{FF2B5EF4-FFF2-40B4-BE49-F238E27FC236}">
                <a16:creationId xmlns:a16="http://schemas.microsoft.com/office/drawing/2014/main" id="{00000000-0008-0000-0500-000003180000}"/>
              </a:ext>
            </a:extLst>
          </xdr:cNvPr>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6940" name="Group 1">
          <a:hlinkClick xmlns:r="http://schemas.openxmlformats.org/officeDocument/2006/relationships" r:id="rId1" tooltip="Click for Next Attachment"/>
          <a:extLst>
            <a:ext uri="{FF2B5EF4-FFF2-40B4-BE49-F238E27FC236}">
              <a16:creationId xmlns:a16="http://schemas.microsoft.com/office/drawing/2014/main" id="{00000000-0008-0000-0600-00001C1B0000}"/>
            </a:ext>
          </a:extLst>
        </xdr:cNvPr>
        <xdr:cNvGrpSpPr>
          <a:grpSpLocks/>
        </xdr:cNvGrpSpPr>
      </xdr:nvGrpSpPr>
      <xdr:grpSpPr bwMode="auto">
        <a:xfrm>
          <a:off x="7820025" y="57150"/>
          <a:ext cx="1104900" cy="885825"/>
          <a:chOff x="738" y="5"/>
          <a:chExt cx="116" cy="73"/>
        </a:xfrm>
      </xdr:grpSpPr>
      <xdr:sp macro="" textlink="">
        <xdr:nvSpPr>
          <xdr:cNvPr id="6941" name="AutoShape 2">
            <a:extLst>
              <a:ext uri="{FF2B5EF4-FFF2-40B4-BE49-F238E27FC236}">
                <a16:creationId xmlns:a16="http://schemas.microsoft.com/office/drawing/2014/main" id="{00000000-0008-0000-0600-00001D1B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600-0000031C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964" name="Group 1">
          <a:hlinkClick xmlns:r="http://schemas.openxmlformats.org/officeDocument/2006/relationships" r:id="rId1" tooltip="Click for Next Attachment"/>
          <a:extLst>
            <a:ext uri="{FF2B5EF4-FFF2-40B4-BE49-F238E27FC236}">
              <a16:creationId xmlns:a16="http://schemas.microsoft.com/office/drawing/2014/main" id="{00000000-0008-0000-0700-00001C1F0000}"/>
            </a:ext>
          </a:extLst>
        </xdr:cNvPr>
        <xdr:cNvGrpSpPr>
          <a:grpSpLocks/>
        </xdr:cNvGrpSpPr>
      </xdr:nvGrpSpPr>
      <xdr:grpSpPr bwMode="auto">
        <a:xfrm>
          <a:off x="8115300" y="47625"/>
          <a:ext cx="1104900" cy="876300"/>
          <a:chOff x="738" y="5"/>
          <a:chExt cx="116" cy="73"/>
        </a:xfrm>
      </xdr:grpSpPr>
      <xdr:sp macro="" textlink="">
        <xdr:nvSpPr>
          <xdr:cNvPr id="7965" name="AutoShape 2">
            <a:extLst>
              <a:ext uri="{FF2B5EF4-FFF2-40B4-BE49-F238E27FC236}">
                <a16:creationId xmlns:a16="http://schemas.microsoft.com/office/drawing/2014/main" id="{00000000-0008-0000-0700-00001D1F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7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99384" name="Group 1">
          <a:hlinkClick xmlns:r="http://schemas.openxmlformats.org/officeDocument/2006/relationships" r:id="rId1" tooltip="Click for Next Attachment"/>
          <a:extLst>
            <a:ext uri="{FF2B5EF4-FFF2-40B4-BE49-F238E27FC236}">
              <a16:creationId xmlns:a16="http://schemas.microsoft.com/office/drawing/2014/main" id="{00000000-0008-0000-0800-000038840100}"/>
            </a:ext>
          </a:extLst>
        </xdr:cNvPr>
        <xdr:cNvGrpSpPr>
          <a:grpSpLocks/>
        </xdr:cNvGrpSpPr>
      </xdr:nvGrpSpPr>
      <xdr:grpSpPr bwMode="auto">
        <a:xfrm>
          <a:off x="8582025" y="47625"/>
          <a:ext cx="1104900" cy="1104900"/>
          <a:chOff x="738" y="5"/>
          <a:chExt cx="116" cy="73"/>
        </a:xfrm>
      </xdr:grpSpPr>
      <xdr:sp macro="" textlink="">
        <xdr:nvSpPr>
          <xdr:cNvPr id="99386" name="AutoShape 2">
            <a:extLst>
              <a:ext uri="{FF2B5EF4-FFF2-40B4-BE49-F238E27FC236}">
                <a16:creationId xmlns:a16="http://schemas.microsoft.com/office/drawing/2014/main" id="{00000000-0008-0000-0800-00003A84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800-00000324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1</xdr:rowOff>
    </xdr:from>
    <xdr:to>
      <xdr:col>4</xdr:col>
      <xdr:colOff>899218</xdr:colOff>
      <xdr:row>22</xdr:row>
      <xdr:rowOff>87720</xdr:rowOff>
    </xdr:to>
    <xdr:sp macro="" textlink="">
      <xdr:nvSpPr>
        <xdr:cNvPr id="2" name="Text Box 20">
          <a:extLst>
            <a:ext uri="{FF2B5EF4-FFF2-40B4-BE49-F238E27FC236}">
              <a16:creationId xmlns:a16="http://schemas.microsoft.com/office/drawing/2014/main" id="{00000000-0008-0000-0800-000002000000}"/>
            </a:ext>
          </a:extLst>
        </xdr:cNvPr>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257175</xdr:rowOff>
        </xdr:from>
        <xdr:to>
          <xdr:col>4</xdr:col>
          <xdr:colOff>1219200</xdr:colOff>
          <xdr:row>22</xdr:row>
          <xdr:rowOff>142875</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8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9.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101414" name="Group 1">
          <a:hlinkClick xmlns:r="http://schemas.openxmlformats.org/officeDocument/2006/relationships" r:id="rId1" tooltip="Click for Next Attachment"/>
          <a:extLst>
            <a:ext uri="{FF2B5EF4-FFF2-40B4-BE49-F238E27FC236}">
              <a16:creationId xmlns:a16="http://schemas.microsoft.com/office/drawing/2014/main" id="{00000000-0008-0000-0900-0000268C0100}"/>
            </a:ext>
          </a:extLst>
        </xdr:cNvPr>
        <xdr:cNvGrpSpPr>
          <a:grpSpLocks/>
        </xdr:cNvGrpSpPr>
      </xdr:nvGrpSpPr>
      <xdr:grpSpPr bwMode="auto">
        <a:xfrm>
          <a:off x="9401175" y="47625"/>
          <a:ext cx="523875" cy="1095375"/>
          <a:chOff x="738" y="5"/>
          <a:chExt cx="116" cy="73"/>
        </a:xfrm>
      </xdr:grpSpPr>
      <xdr:sp macro="" textlink="">
        <xdr:nvSpPr>
          <xdr:cNvPr id="101416" name="AutoShape 2">
            <a:extLst>
              <a:ext uri="{FF2B5EF4-FFF2-40B4-BE49-F238E27FC236}">
                <a16:creationId xmlns:a16="http://schemas.microsoft.com/office/drawing/2014/main" id="{00000000-0008-0000-0900-0000288C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900-000004000000}"/>
              </a:ext>
            </a:extLst>
          </xdr:cNvPr>
          <xdr:cNvSpPr txBox="1">
            <a:spLocks noChangeArrowheads="1"/>
          </xdr:cNvSpPr>
        </xdr:nvSpPr>
        <xdr:spPr bwMode="auto">
          <a:xfrm>
            <a:off x="753" y="23"/>
            <a:ext cx="99"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23</xdr:row>
      <xdr:rowOff>0</xdr:rowOff>
    </xdr:from>
    <xdr:to>
      <xdr:col>4</xdr:col>
      <xdr:colOff>904875</xdr:colOff>
      <xdr:row>24</xdr:row>
      <xdr:rowOff>76200</xdr:rowOff>
    </xdr:to>
    <xdr:sp macro="" textlink="">
      <xdr:nvSpPr>
        <xdr:cNvPr id="5" name="Text Box 20">
          <a:extLst>
            <a:ext uri="{FF2B5EF4-FFF2-40B4-BE49-F238E27FC236}">
              <a16:creationId xmlns:a16="http://schemas.microsoft.com/office/drawing/2014/main" id="{00000000-0008-0000-0900-000005000000}"/>
            </a:ext>
          </a:extLst>
        </xdr:cNvPr>
        <xdr:cNvSpPr txBox="1">
          <a:spLocks noChangeArrowheads="1"/>
        </xdr:cNvSpPr>
      </xdr:nvSpPr>
      <xdr:spPr bwMode="auto">
        <a:xfrm>
          <a:off x="4495800" y="9420225"/>
          <a:ext cx="208597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1066800</xdr:colOff>
          <xdr:row>22</xdr:row>
          <xdr:rowOff>1143000</xdr:rowOff>
        </xdr:from>
        <xdr:to>
          <xdr:col>4</xdr:col>
          <xdr:colOff>1371600</xdr:colOff>
          <xdr:row>30</xdr:row>
          <xdr:rowOff>123825</xdr:rowOff>
        </xdr:to>
        <xdr:sp macro="" textlink="">
          <xdr:nvSpPr>
            <xdr:cNvPr id="74753" name="Check Box 1" hidden="1">
              <a:extLst>
                <a:ext uri="{63B3BB69-23CF-44E3-9099-C40C66FF867C}">
                  <a14:compatExt spid="_x0000_s74753"/>
                </a:ext>
                <a:ext uri="{FF2B5EF4-FFF2-40B4-BE49-F238E27FC236}">
                  <a16:creationId xmlns:a16="http://schemas.microsoft.com/office/drawing/2014/main" id="{00000000-0008-0000-0900-0000012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0.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00403" name="Group 1">
          <a:hlinkClick xmlns:r="http://schemas.openxmlformats.org/officeDocument/2006/relationships" r:id="rId1" tooltip="Click for Next Attachment"/>
          <a:extLst>
            <a:ext uri="{FF2B5EF4-FFF2-40B4-BE49-F238E27FC236}">
              <a16:creationId xmlns:a16="http://schemas.microsoft.com/office/drawing/2014/main" id="{00000000-0008-0000-0A00-000033880100}"/>
            </a:ext>
          </a:extLst>
        </xdr:cNvPr>
        <xdr:cNvGrpSpPr>
          <a:grpSpLocks/>
        </xdr:cNvGrpSpPr>
      </xdr:nvGrpSpPr>
      <xdr:grpSpPr bwMode="auto">
        <a:xfrm>
          <a:off x="8429625" y="47625"/>
          <a:ext cx="1104900" cy="1000125"/>
          <a:chOff x="738" y="5"/>
          <a:chExt cx="116" cy="73"/>
        </a:xfrm>
      </xdr:grpSpPr>
      <xdr:sp macro="" textlink="">
        <xdr:nvSpPr>
          <xdr:cNvPr id="100405" name="AutoShape 2">
            <a:extLst>
              <a:ext uri="{FF2B5EF4-FFF2-40B4-BE49-F238E27FC236}">
                <a16:creationId xmlns:a16="http://schemas.microsoft.com/office/drawing/2014/main" id="{00000000-0008-0000-0A00-00003588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A00-0000032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2251564</xdr:colOff>
      <xdr:row>21</xdr:row>
      <xdr:rowOff>183168</xdr:rowOff>
    </xdr:to>
    <xdr:sp macro="" textlink="">
      <xdr:nvSpPr>
        <xdr:cNvPr id="2" name="Text Box 15">
          <a:extLst>
            <a:ext uri="{FF2B5EF4-FFF2-40B4-BE49-F238E27FC236}">
              <a16:creationId xmlns:a16="http://schemas.microsoft.com/office/drawing/2014/main" id="{00000000-0008-0000-0A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9525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A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77596" name="Group 1">
          <a:hlinkClick xmlns:r="http://schemas.openxmlformats.org/officeDocument/2006/relationships" r:id="rId1" tooltip="Click for Next Attachment"/>
          <a:extLst>
            <a:ext uri="{FF2B5EF4-FFF2-40B4-BE49-F238E27FC236}">
              <a16:creationId xmlns:a16="http://schemas.microsoft.com/office/drawing/2014/main" id="{00000000-0008-0000-0B00-00001C2F0100}"/>
            </a:ext>
          </a:extLst>
        </xdr:cNvPr>
        <xdr:cNvGrpSpPr>
          <a:grpSpLocks/>
        </xdr:cNvGrpSpPr>
      </xdr:nvGrpSpPr>
      <xdr:grpSpPr bwMode="auto">
        <a:xfrm>
          <a:off x="8391525" y="47625"/>
          <a:ext cx="1104900" cy="885825"/>
          <a:chOff x="738" y="5"/>
          <a:chExt cx="116" cy="73"/>
        </a:xfrm>
      </xdr:grpSpPr>
      <xdr:sp macro="" textlink="">
        <xdr:nvSpPr>
          <xdr:cNvPr id="77597" name="AutoShape 2">
            <a:extLst>
              <a:ext uri="{FF2B5EF4-FFF2-40B4-BE49-F238E27FC236}">
                <a16:creationId xmlns:a16="http://schemas.microsoft.com/office/drawing/2014/main" id="{00000000-0008-0000-0B00-00001D2F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B00-000007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10</xdr:col>
      <xdr:colOff>295275</xdr:colOff>
      <xdr:row>0</xdr:row>
      <xdr:rowOff>200025</xdr:rowOff>
    </xdr:from>
    <xdr:to>
      <xdr:col>17</xdr:col>
      <xdr:colOff>76200</xdr:colOff>
      <xdr:row>2</xdr:row>
      <xdr:rowOff>685800</xdr:rowOff>
    </xdr:to>
    <xdr:grpSp>
      <xdr:nvGrpSpPr>
        <xdr:cNvPr id="78620" name="Group 4">
          <a:extLst>
            <a:ext uri="{FF2B5EF4-FFF2-40B4-BE49-F238E27FC236}">
              <a16:creationId xmlns:a16="http://schemas.microsoft.com/office/drawing/2014/main" id="{00000000-0008-0000-0C00-00001C330100}"/>
            </a:ext>
          </a:extLst>
        </xdr:cNvPr>
        <xdr:cNvGrpSpPr>
          <a:grpSpLocks/>
        </xdr:cNvGrpSpPr>
      </xdr:nvGrpSpPr>
      <xdr:grpSpPr bwMode="auto">
        <a:xfrm>
          <a:off x="15382875" y="200025"/>
          <a:ext cx="4048125" cy="1104900"/>
          <a:chOff x="6962775" y="47625"/>
          <a:chExt cx="2139950" cy="887942"/>
        </a:xfrm>
      </xdr:grpSpPr>
      <xdr:sp macro="" textlink="">
        <xdr:nvSpPr>
          <xdr:cNvPr id="78621" name="AutoShape 2">
            <a:extLst>
              <a:ext uri="{FF2B5EF4-FFF2-40B4-BE49-F238E27FC236}">
                <a16:creationId xmlns:a16="http://schemas.microsoft.com/office/drawing/2014/main" id="{00000000-0008-0000-0C00-00001D330100}"/>
              </a:ext>
            </a:extLst>
          </xdr:cNvPr>
          <xdr:cNvSpPr>
            <a:spLocks noChangeArrowheads="1"/>
          </xdr:cNvSpPr>
        </xdr:nvSpPr>
        <xdr:spPr bwMode="auto">
          <a:xfrm>
            <a:off x="6962775" y="47625"/>
            <a:ext cx="2139950" cy="887942"/>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2291" name="Text Box 3">
            <a:extLst>
              <a:ext uri="{FF2B5EF4-FFF2-40B4-BE49-F238E27FC236}">
                <a16:creationId xmlns:a16="http://schemas.microsoft.com/office/drawing/2014/main" id="{00000000-0008-0000-0C00-000003300000}"/>
              </a:ext>
            </a:extLst>
          </xdr:cNvPr>
          <xdr:cNvSpPr txBox="1">
            <a:spLocks noChangeArrowheads="1"/>
          </xdr:cNvSpPr>
        </xdr:nvSpPr>
        <xdr:spPr bwMode="auto">
          <a:xfrm>
            <a:off x="7159703" y="277265"/>
            <a:ext cx="1811737" cy="466935"/>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104775</xdr:colOff>
      <xdr:row>0</xdr:row>
      <xdr:rowOff>9525</xdr:rowOff>
    </xdr:from>
    <xdr:to>
      <xdr:col>11</xdr:col>
      <xdr:colOff>190500</xdr:colOff>
      <xdr:row>2</xdr:row>
      <xdr:rowOff>285750</xdr:rowOff>
    </xdr:to>
    <xdr:grpSp>
      <xdr:nvGrpSpPr>
        <xdr:cNvPr id="79644" name="Group 1">
          <a:hlinkClick xmlns:r="http://schemas.openxmlformats.org/officeDocument/2006/relationships" r:id="rId1" tooltip="Click for Next Attachment"/>
          <a:extLst>
            <a:ext uri="{FF2B5EF4-FFF2-40B4-BE49-F238E27FC236}">
              <a16:creationId xmlns:a16="http://schemas.microsoft.com/office/drawing/2014/main" id="{00000000-0008-0000-0D00-00001C370100}"/>
            </a:ext>
          </a:extLst>
        </xdr:cNvPr>
        <xdr:cNvGrpSpPr>
          <a:grpSpLocks/>
        </xdr:cNvGrpSpPr>
      </xdr:nvGrpSpPr>
      <xdr:grpSpPr bwMode="auto">
        <a:xfrm>
          <a:off x="9458325" y="9525"/>
          <a:ext cx="3133725" cy="942975"/>
          <a:chOff x="738" y="5"/>
          <a:chExt cx="116" cy="73"/>
        </a:xfrm>
      </xdr:grpSpPr>
      <xdr:sp macro="" textlink="">
        <xdr:nvSpPr>
          <xdr:cNvPr id="79645" name="AutoShape 2">
            <a:extLst>
              <a:ext uri="{FF2B5EF4-FFF2-40B4-BE49-F238E27FC236}">
                <a16:creationId xmlns:a16="http://schemas.microsoft.com/office/drawing/2014/main" id="{00000000-0008-0000-0D00-00001D37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D00-00000334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80668" name="Group 1">
          <a:hlinkClick xmlns:r="http://schemas.openxmlformats.org/officeDocument/2006/relationships" r:id="rId1" tooltip="Click for Next Attachment"/>
          <a:extLst>
            <a:ext uri="{FF2B5EF4-FFF2-40B4-BE49-F238E27FC236}">
              <a16:creationId xmlns:a16="http://schemas.microsoft.com/office/drawing/2014/main" id="{00000000-0008-0000-0E00-00001C3B0100}"/>
            </a:ext>
          </a:extLst>
        </xdr:cNvPr>
        <xdr:cNvGrpSpPr>
          <a:grpSpLocks/>
        </xdr:cNvGrpSpPr>
      </xdr:nvGrpSpPr>
      <xdr:grpSpPr bwMode="auto">
        <a:xfrm>
          <a:off x="8753475" y="57150"/>
          <a:ext cx="1104900" cy="819150"/>
          <a:chOff x="738" y="5"/>
          <a:chExt cx="116" cy="73"/>
        </a:xfrm>
      </xdr:grpSpPr>
      <xdr:sp macro="" textlink="">
        <xdr:nvSpPr>
          <xdr:cNvPr id="80669" name="AutoShape 2">
            <a:extLst>
              <a:ext uri="{FF2B5EF4-FFF2-40B4-BE49-F238E27FC236}">
                <a16:creationId xmlns:a16="http://schemas.microsoft.com/office/drawing/2014/main" id="{00000000-0008-0000-0E00-00001D3B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0E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6</xdr:col>
      <xdr:colOff>0</xdr:colOff>
      <xdr:row>0</xdr:row>
      <xdr:rowOff>228600</xdr:rowOff>
    </xdr:from>
    <xdr:to>
      <xdr:col>6</xdr:col>
      <xdr:colOff>0</xdr:colOff>
      <xdr:row>2</xdr:row>
      <xdr:rowOff>466725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F00-000002000000}"/>
            </a:ext>
          </a:extLst>
        </xdr:cNvPr>
        <xdr:cNvGrpSpPr>
          <a:grpSpLocks/>
        </xdr:cNvGrpSpPr>
      </xdr:nvGrpSpPr>
      <xdr:grpSpPr bwMode="auto">
        <a:xfrm>
          <a:off x="9639300" y="228600"/>
          <a:ext cx="0" cy="1104900"/>
          <a:chOff x="919" y="4"/>
          <a:chExt cx="116" cy="73"/>
        </a:xfrm>
      </xdr:grpSpPr>
      <xdr:sp macro="" textlink="">
        <xdr:nvSpPr>
          <xdr:cNvPr id="3" name="AutoShape 2">
            <a:extLst>
              <a:ext uri="{FF2B5EF4-FFF2-40B4-BE49-F238E27FC236}">
                <a16:creationId xmlns:a16="http://schemas.microsoft.com/office/drawing/2014/main" id="{00000000-0008-0000-0F00-0000030000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F00-000004000000}"/>
              </a:ext>
            </a:extLst>
          </xdr:cNvPr>
          <xdr:cNvSpPr txBox="1">
            <a:spLocks noChangeArrowheads="1"/>
          </xdr:cNvSpPr>
        </xdr:nvSpPr>
        <xdr:spPr bwMode="auto">
          <a:xfrm>
            <a:off x="9667875" y="18443467597669"/>
            <a:ext cx="0"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6</xdr:col>
      <xdr:colOff>0</xdr:colOff>
      <xdr:row>0</xdr:row>
      <xdr:rowOff>66675</xdr:rowOff>
    </xdr:from>
    <xdr:to>
      <xdr:col>12</xdr:col>
      <xdr:colOff>209550</xdr:colOff>
      <xdr:row>2</xdr:row>
      <xdr:rowOff>523875</xdr:rowOff>
    </xdr:to>
    <xdr:grpSp>
      <xdr:nvGrpSpPr>
        <xdr:cNvPr id="5" name="Group 1">
          <a:hlinkClick xmlns:r="http://schemas.openxmlformats.org/officeDocument/2006/relationships" r:id="rId1" tooltip="Click for Next Attachment"/>
          <a:extLst>
            <a:ext uri="{FF2B5EF4-FFF2-40B4-BE49-F238E27FC236}">
              <a16:creationId xmlns:a16="http://schemas.microsoft.com/office/drawing/2014/main" id="{00000000-0008-0000-0F00-000005000000}"/>
            </a:ext>
          </a:extLst>
        </xdr:cNvPr>
        <xdr:cNvGrpSpPr>
          <a:grpSpLocks/>
        </xdr:cNvGrpSpPr>
      </xdr:nvGrpSpPr>
      <xdr:grpSpPr bwMode="auto">
        <a:xfrm>
          <a:off x="9639300" y="66675"/>
          <a:ext cx="2038350" cy="1323975"/>
          <a:chOff x="919" y="4"/>
          <a:chExt cx="116" cy="73"/>
        </a:xfrm>
      </xdr:grpSpPr>
      <xdr:sp macro="" textlink="">
        <xdr:nvSpPr>
          <xdr:cNvPr id="6" name="AutoShape 2">
            <a:extLst>
              <a:ext uri="{FF2B5EF4-FFF2-40B4-BE49-F238E27FC236}">
                <a16:creationId xmlns:a16="http://schemas.microsoft.com/office/drawing/2014/main" id="{00000000-0008-0000-0F00-0000060000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F00-000007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2716" name="Group 1">
          <a:hlinkClick xmlns:r="http://schemas.openxmlformats.org/officeDocument/2006/relationships" r:id="rId1" tooltip="Click for Next Attachment"/>
          <a:extLst>
            <a:ext uri="{FF2B5EF4-FFF2-40B4-BE49-F238E27FC236}">
              <a16:creationId xmlns:a16="http://schemas.microsoft.com/office/drawing/2014/main" id="{00000000-0008-0000-1000-00001C430100}"/>
            </a:ext>
          </a:extLst>
        </xdr:cNvPr>
        <xdr:cNvGrpSpPr>
          <a:grpSpLocks/>
        </xdr:cNvGrpSpPr>
      </xdr:nvGrpSpPr>
      <xdr:grpSpPr bwMode="auto">
        <a:xfrm>
          <a:off x="9020175" y="47625"/>
          <a:ext cx="1104900" cy="685800"/>
          <a:chOff x="738" y="5"/>
          <a:chExt cx="116" cy="73"/>
        </a:xfrm>
      </xdr:grpSpPr>
      <xdr:sp macro="" textlink="">
        <xdr:nvSpPr>
          <xdr:cNvPr id="82717" name="AutoShape 2">
            <a:extLst>
              <a:ext uri="{FF2B5EF4-FFF2-40B4-BE49-F238E27FC236}">
                <a16:creationId xmlns:a16="http://schemas.microsoft.com/office/drawing/2014/main" id="{00000000-0008-0000-1000-00001D43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id="{00000000-0008-0000-10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3740" name="Group 1">
          <a:hlinkClick xmlns:r="http://schemas.openxmlformats.org/officeDocument/2006/relationships" r:id="rId1" tooltip="Click for Next Attachment"/>
          <a:extLst>
            <a:ext uri="{FF2B5EF4-FFF2-40B4-BE49-F238E27FC236}">
              <a16:creationId xmlns:a16="http://schemas.microsoft.com/office/drawing/2014/main" id="{00000000-0008-0000-1100-00001C470100}"/>
            </a:ext>
          </a:extLst>
        </xdr:cNvPr>
        <xdr:cNvGrpSpPr>
          <a:grpSpLocks/>
        </xdr:cNvGrpSpPr>
      </xdr:nvGrpSpPr>
      <xdr:grpSpPr bwMode="auto">
        <a:xfrm>
          <a:off x="9505950" y="47625"/>
          <a:ext cx="1104900" cy="685800"/>
          <a:chOff x="738" y="5"/>
          <a:chExt cx="116" cy="73"/>
        </a:xfrm>
      </xdr:grpSpPr>
      <xdr:sp macro="" textlink="">
        <xdr:nvSpPr>
          <xdr:cNvPr id="83741" name="AutoShape 2">
            <a:extLst>
              <a:ext uri="{FF2B5EF4-FFF2-40B4-BE49-F238E27FC236}">
                <a16:creationId xmlns:a16="http://schemas.microsoft.com/office/drawing/2014/main" id="{00000000-0008-0000-1100-00001D47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1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84764" name="Group 1">
          <a:hlinkClick xmlns:r="http://schemas.openxmlformats.org/officeDocument/2006/relationships" r:id="rId1" tooltip="Click for Next Attachment"/>
          <a:extLst>
            <a:ext uri="{FF2B5EF4-FFF2-40B4-BE49-F238E27FC236}">
              <a16:creationId xmlns:a16="http://schemas.microsoft.com/office/drawing/2014/main" id="{00000000-0008-0000-1200-00001C4B0100}"/>
            </a:ext>
          </a:extLst>
        </xdr:cNvPr>
        <xdr:cNvGrpSpPr>
          <a:grpSpLocks/>
        </xdr:cNvGrpSpPr>
      </xdr:nvGrpSpPr>
      <xdr:grpSpPr bwMode="auto">
        <a:xfrm>
          <a:off x="7686675" y="447675"/>
          <a:ext cx="1104900" cy="695325"/>
          <a:chOff x="738" y="5"/>
          <a:chExt cx="116" cy="73"/>
        </a:xfrm>
      </xdr:grpSpPr>
      <xdr:sp macro="" textlink="">
        <xdr:nvSpPr>
          <xdr:cNvPr id="84765" name="AutoShape 2">
            <a:extLst>
              <a:ext uri="{FF2B5EF4-FFF2-40B4-BE49-F238E27FC236}">
                <a16:creationId xmlns:a16="http://schemas.microsoft.com/office/drawing/2014/main" id="{00000000-0008-0000-1200-00001D4B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2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5382" name="Group 2">
          <a:hlinkClick xmlns:r="http://schemas.openxmlformats.org/officeDocument/2006/relationships" r:id="rId1" tooltip="Click for Next Attachment"/>
          <a:extLst>
            <a:ext uri="{FF2B5EF4-FFF2-40B4-BE49-F238E27FC236}">
              <a16:creationId xmlns:a16="http://schemas.microsoft.com/office/drawing/2014/main" id="{00000000-0008-0000-1300-000026630000}"/>
            </a:ext>
          </a:extLst>
        </xdr:cNvPr>
        <xdr:cNvGrpSpPr>
          <a:grpSpLocks/>
        </xdr:cNvGrpSpPr>
      </xdr:nvGrpSpPr>
      <xdr:grpSpPr bwMode="auto">
        <a:xfrm>
          <a:off x="9067800" y="57150"/>
          <a:ext cx="1200150" cy="1114425"/>
          <a:chOff x="738" y="5"/>
          <a:chExt cx="116" cy="73"/>
        </a:xfrm>
      </xdr:grpSpPr>
      <xdr:sp macro="" textlink="">
        <xdr:nvSpPr>
          <xdr:cNvPr id="25383" name="AutoShape 3">
            <a:extLst>
              <a:ext uri="{FF2B5EF4-FFF2-40B4-BE49-F238E27FC236}">
                <a16:creationId xmlns:a16="http://schemas.microsoft.com/office/drawing/2014/main" id="{00000000-0008-0000-1300-00002763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a:extLst>
              <a:ext uri="{FF2B5EF4-FFF2-40B4-BE49-F238E27FC236}">
                <a16:creationId xmlns:a16="http://schemas.microsoft.com/office/drawing/2014/main" id="{00000000-0008-0000-13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74</xdr:row>
          <xdr:rowOff>19050</xdr:rowOff>
        </xdr:from>
        <xdr:to>
          <xdr:col>1</xdr:col>
          <xdr:colOff>2124075</xdr:colOff>
          <xdr:row>74</xdr:row>
          <xdr:rowOff>228600</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13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74</xdr:row>
          <xdr:rowOff>19050</xdr:rowOff>
        </xdr:from>
        <xdr:to>
          <xdr:col>3</xdr:col>
          <xdr:colOff>923925</xdr:colOff>
          <xdr:row>74</xdr:row>
          <xdr:rowOff>228600</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13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0.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86816" name="Group 1">
          <a:hlinkClick xmlns:r="http://schemas.openxmlformats.org/officeDocument/2006/relationships" r:id="rId1" tooltip="Click for Next Attachment"/>
          <a:extLst>
            <a:ext uri="{FF2B5EF4-FFF2-40B4-BE49-F238E27FC236}">
              <a16:creationId xmlns:a16="http://schemas.microsoft.com/office/drawing/2014/main" id="{00000000-0008-0000-1400-000020530100}"/>
            </a:ext>
          </a:extLst>
        </xdr:cNvPr>
        <xdr:cNvGrpSpPr>
          <a:grpSpLocks/>
        </xdr:cNvGrpSpPr>
      </xdr:nvGrpSpPr>
      <xdr:grpSpPr bwMode="auto">
        <a:xfrm>
          <a:off x="7886700" y="533400"/>
          <a:ext cx="1104900" cy="1247775"/>
          <a:chOff x="738" y="5"/>
          <a:chExt cx="116" cy="73"/>
        </a:xfrm>
      </xdr:grpSpPr>
      <xdr:sp macro="" textlink="">
        <xdr:nvSpPr>
          <xdr:cNvPr id="86817" name="AutoShape 2">
            <a:extLst>
              <a:ext uri="{FF2B5EF4-FFF2-40B4-BE49-F238E27FC236}">
                <a16:creationId xmlns:a16="http://schemas.microsoft.com/office/drawing/2014/main" id="{00000000-0008-0000-1400-00002153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a:extLst>
              <a:ext uri="{FF2B5EF4-FFF2-40B4-BE49-F238E27FC236}">
                <a16:creationId xmlns:a16="http://schemas.microsoft.com/office/drawing/2014/main" id="{00000000-0008-0000-1400-0000034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87836" name="Group 1">
          <a:hlinkClick xmlns:r="http://schemas.openxmlformats.org/officeDocument/2006/relationships" r:id="rId1" tooltip="Click for Next Attachment"/>
          <a:extLst>
            <a:ext uri="{FF2B5EF4-FFF2-40B4-BE49-F238E27FC236}">
              <a16:creationId xmlns:a16="http://schemas.microsoft.com/office/drawing/2014/main" id="{00000000-0008-0000-1500-00001C570100}"/>
            </a:ext>
          </a:extLst>
        </xdr:cNvPr>
        <xdr:cNvGrpSpPr>
          <a:grpSpLocks/>
        </xdr:cNvGrpSpPr>
      </xdr:nvGrpSpPr>
      <xdr:grpSpPr bwMode="auto">
        <a:xfrm>
          <a:off x="9401175" y="57150"/>
          <a:ext cx="1104900" cy="819150"/>
          <a:chOff x="738" y="5"/>
          <a:chExt cx="116" cy="73"/>
        </a:xfrm>
      </xdr:grpSpPr>
      <xdr:sp macro="" textlink="">
        <xdr:nvSpPr>
          <xdr:cNvPr id="87837" name="AutoShape 2">
            <a:extLst>
              <a:ext uri="{FF2B5EF4-FFF2-40B4-BE49-F238E27FC236}">
                <a16:creationId xmlns:a16="http://schemas.microsoft.com/office/drawing/2014/main" id="{00000000-0008-0000-1500-00001D57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500-000004000000}"/>
              </a:ext>
            </a:extLst>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8860" name="Group 1">
          <a:hlinkClick xmlns:r="http://schemas.openxmlformats.org/officeDocument/2006/relationships" r:id="rId1" tooltip="Click for Next Attachment"/>
          <a:extLst>
            <a:ext uri="{FF2B5EF4-FFF2-40B4-BE49-F238E27FC236}">
              <a16:creationId xmlns:a16="http://schemas.microsoft.com/office/drawing/2014/main" id="{00000000-0008-0000-1600-00001C5B0100}"/>
            </a:ext>
          </a:extLst>
        </xdr:cNvPr>
        <xdr:cNvGrpSpPr>
          <a:grpSpLocks/>
        </xdr:cNvGrpSpPr>
      </xdr:nvGrpSpPr>
      <xdr:grpSpPr bwMode="auto">
        <a:xfrm>
          <a:off x="8105775" y="47625"/>
          <a:ext cx="1104900" cy="685800"/>
          <a:chOff x="738" y="5"/>
          <a:chExt cx="116" cy="73"/>
        </a:xfrm>
      </xdr:grpSpPr>
      <xdr:sp macro="" textlink="">
        <xdr:nvSpPr>
          <xdr:cNvPr id="88861" name="AutoShape 2">
            <a:extLst>
              <a:ext uri="{FF2B5EF4-FFF2-40B4-BE49-F238E27FC236}">
                <a16:creationId xmlns:a16="http://schemas.microsoft.com/office/drawing/2014/main" id="{00000000-0008-0000-1600-00001D5B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6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9</xdr:col>
      <xdr:colOff>0</xdr:colOff>
      <xdr:row>0</xdr:row>
      <xdr:rowOff>209550</xdr:rowOff>
    </xdr:from>
    <xdr:to>
      <xdr:col>17</xdr:col>
      <xdr:colOff>361950</xdr:colOff>
      <xdr:row>2</xdr:row>
      <xdr:rowOff>161925</xdr:rowOff>
    </xdr:to>
    <xdr:grpSp>
      <xdr:nvGrpSpPr>
        <xdr:cNvPr id="89884" name="Group 1">
          <a:hlinkClick xmlns:r="http://schemas.openxmlformats.org/officeDocument/2006/relationships" r:id="rId1" tooltip="Click for Next Attachment"/>
          <a:extLst>
            <a:ext uri="{FF2B5EF4-FFF2-40B4-BE49-F238E27FC236}">
              <a16:creationId xmlns:a16="http://schemas.microsoft.com/office/drawing/2014/main" id="{00000000-0008-0000-1700-00001C5F0100}"/>
            </a:ext>
          </a:extLst>
        </xdr:cNvPr>
        <xdr:cNvGrpSpPr>
          <a:grpSpLocks/>
        </xdr:cNvGrpSpPr>
      </xdr:nvGrpSpPr>
      <xdr:grpSpPr bwMode="auto">
        <a:xfrm>
          <a:off x="7210425" y="209550"/>
          <a:ext cx="0" cy="695325"/>
          <a:chOff x="738" y="5"/>
          <a:chExt cx="116" cy="73"/>
        </a:xfrm>
      </xdr:grpSpPr>
      <xdr:sp macro="" textlink="">
        <xdr:nvSpPr>
          <xdr:cNvPr id="89885" name="AutoShape 2">
            <a:extLst>
              <a:ext uri="{FF2B5EF4-FFF2-40B4-BE49-F238E27FC236}">
                <a16:creationId xmlns:a16="http://schemas.microsoft.com/office/drawing/2014/main" id="{00000000-0008-0000-1700-00001D5F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7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90908" name="Group 1">
          <a:hlinkClick xmlns:r="http://schemas.openxmlformats.org/officeDocument/2006/relationships" r:id="rId1" tooltip="Click for Next Attachment"/>
          <a:extLst>
            <a:ext uri="{FF2B5EF4-FFF2-40B4-BE49-F238E27FC236}">
              <a16:creationId xmlns:a16="http://schemas.microsoft.com/office/drawing/2014/main" id="{00000000-0008-0000-1800-00001C630100}"/>
            </a:ext>
          </a:extLst>
        </xdr:cNvPr>
        <xdr:cNvGrpSpPr>
          <a:grpSpLocks/>
        </xdr:cNvGrpSpPr>
      </xdr:nvGrpSpPr>
      <xdr:grpSpPr bwMode="auto">
        <a:xfrm>
          <a:off x="9591675" y="57150"/>
          <a:ext cx="1104900" cy="771525"/>
          <a:chOff x="738" y="5"/>
          <a:chExt cx="116" cy="73"/>
        </a:xfrm>
      </xdr:grpSpPr>
      <xdr:sp macro="" textlink="">
        <xdr:nvSpPr>
          <xdr:cNvPr id="90909" name="AutoShape 2">
            <a:extLst>
              <a:ext uri="{FF2B5EF4-FFF2-40B4-BE49-F238E27FC236}">
                <a16:creationId xmlns:a16="http://schemas.microsoft.com/office/drawing/2014/main" id="{00000000-0008-0000-1800-00001D63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a:extLst>
              <a:ext uri="{FF2B5EF4-FFF2-40B4-BE49-F238E27FC236}">
                <a16:creationId xmlns:a16="http://schemas.microsoft.com/office/drawing/2014/main" id="{00000000-0008-0000-18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97812" name="Group 14">
          <a:hlinkClick xmlns:r="http://schemas.openxmlformats.org/officeDocument/2006/relationships" r:id="rId1" tooltip="Back to Cover"/>
          <a:extLst>
            <a:ext uri="{FF2B5EF4-FFF2-40B4-BE49-F238E27FC236}">
              <a16:creationId xmlns:a16="http://schemas.microsoft.com/office/drawing/2014/main" id="{00000000-0008-0000-1900-0000147E0100}"/>
            </a:ext>
          </a:extLst>
        </xdr:cNvPr>
        <xdr:cNvGrpSpPr>
          <a:grpSpLocks/>
        </xdr:cNvGrpSpPr>
      </xdr:nvGrpSpPr>
      <xdr:grpSpPr bwMode="auto">
        <a:xfrm>
          <a:off x="7667625" y="57150"/>
          <a:ext cx="1190625" cy="933450"/>
          <a:chOff x="711" y="6"/>
          <a:chExt cx="125" cy="73"/>
        </a:xfrm>
      </xdr:grpSpPr>
      <xdr:sp macro="" textlink="">
        <xdr:nvSpPr>
          <xdr:cNvPr id="97817" name="AutoShape 8">
            <a:extLst>
              <a:ext uri="{FF2B5EF4-FFF2-40B4-BE49-F238E27FC236}">
                <a16:creationId xmlns:a16="http://schemas.microsoft.com/office/drawing/2014/main" id="{00000000-0008-0000-1900-0000197E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a16="http://schemas.microsoft.com/office/drawing/2014/main" id="{00000000-0008-0000-19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6</xdr:col>
      <xdr:colOff>752475</xdr:colOff>
      <xdr:row>19</xdr:row>
      <xdr:rowOff>695325</xdr:rowOff>
    </xdr:from>
    <xdr:to>
      <xdr:col>7</xdr:col>
      <xdr:colOff>657225</xdr:colOff>
      <xdr:row>20</xdr:row>
      <xdr:rowOff>93418</xdr:rowOff>
    </xdr:to>
    <xdr:sp macro="" textlink="">
      <xdr:nvSpPr>
        <xdr:cNvPr id="5" name="TextBox 4">
          <a:extLst>
            <a:ext uri="{FF2B5EF4-FFF2-40B4-BE49-F238E27FC236}">
              <a16:creationId xmlns:a16="http://schemas.microsoft.com/office/drawing/2014/main" id="{00000000-0008-0000-1900-000005000000}"/>
            </a:ext>
          </a:extLst>
        </xdr:cNvPr>
        <xdr:cNvSpPr txBox="1"/>
      </xdr:nvSpPr>
      <xdr:spPr>
        <a:xfrm>
          <a:off x="8191500" y="8210550"/>
          <a:ext cx="742950" cy="2077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Currency</a:t>
          </a:r>
        </a:p>
      </xdr:txBody>
    </xdr:sp>
    <xdr:clientData/>
  </xdr:twoCellAnchor>
  <xdr:twoCellAnchor editAs="absolute">
    <xdr:from>
      <xdr:col>7</xdr:col>
      <xdr:colOff>638175</xdr:colOff>
      <xdr:row>19</xdr:row>
      <xdr:rowOff>685800</xdr:rowOff>
    </xdr:from>
    <xdr:to>
      <xdr:col>9</xdr:col>
      <xdr:colOff>63131</xdr:colOff>
      <xdr:row>20</xdr:row>
      <xdr:rowOff>76200</xdr:rowOff>
    </xdr:to>
    <xdr:sp macro="" textlink="">
      <xdr:nvSpPr>
        <xdr:cNvPr id="7" name="TextBox 6">
          <a:extLst>
            <a:ext uri="{FF2B5EF4-FFF2-40B4-BE49-F238E27FC236}">
              <a16:creationId xmlns:a16="http://schemas.microsoft.com/office/drawing/2014/main" id="{00000000-0008-0000-1900-000007000000}"/>
            </a:ext>
          </a:extLst>
        </xdr:cNvPr>
        <xdr:cNvSpPr txBox="1"/>
      </xdr:nvSpPr>
      <xdr:spPr>
        <a:xfrm>
          <a:off x="8915400" y="8201025"/>
          <a:ext cx="80608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Amount</a:t>
          </a:r>
        </a:p>
      </xdr:txBody>
    </xdr:sp>
    <xdr:clientData/>
  </xdr:twoCellAnchor>
  <xdr:twoCellAnchor editAs="absolute">
    <xdr:from>
      <xdr:col>8</xdr:col>
      <xdr:colOff>533400</xdr:colOff>
      <xdr:row>19</xdr:row>
      <xdr:rowOff>600075</xdr:rowOff>
    </xdr:from>
    <xdr:to>
      <xdr:col>10</xdr:col>
      <xdr:colOff>89536</xdr:colOff>
      <xdr:row>20</xdr:row>
      <xdr:rowOff>76083</xdr:rowOff>
    </xdr:to>
    <xdr:sp macro="" textlink="">
      <xdr:nvSpPr>
        <xdr:cNvPr id="8" name="TextBox 7">
          <a:extLst>
            <a:ext uri="{FF2B5EF4-FFF2-40B4-BE49-F238E27FC236}">
              <a16:creationId xmlns:a16="http://schemas.microsoft.com/office/drawing/2014/main" id="{00000000-0008-0000-1900-000008000000}"/>
            </a:ext>
          </a:extLst>
        </xdr:cNvPr>
        <xdr:cNvSpPr txBox="1"/>
      </xdr:nvSpPr>
      <xdr:spPr>
        <a:xfrm>
          <a:off x="9563100" y="8115300"/>
          <a:ext cx="794386" cy="28563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lnSpc>
              <a:spcPts val="1100"/>
            </a:lnSpc>
          </a:pPr>
          <a:r>
            <a:rPr lang="en-IN" sz="1100" u="sng"/>
            <a:t>Validity in Months</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03B037C\G2%20data\Users\60001290\Desktop\15_First%20Envelope_GIS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Users\60003099\Desktop\1_First%20Envelope_Attachments%20OH0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U:\ann\Srikakulam-Part%20C\Substation-2\resources\S1%20Attachment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U:\My%20Documents\Office%20work\Current\765kV%20CB\Pkg.%20III\Vol.%20III\13-First%20Envelope%20Vol-II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60003099\Desktop\S1%20Attachments.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U:\My%20Documents\Office%20work\Current\NRSS%20XXVIII\Tower\Retender\Amendment%20No.%20I\vii)%20Attacments%20Vol-III-Rev.1.xlsm"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03B037C\G2%20data\pendrive%20CS1\ann\dhramjagrah\tri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U:\pendrive%20CS1\ann\dhramjagrah\trial.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pendrive%20CS1\ann\dhramjagrah\trial.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satendra\Ringanwada\Base\12-First%20Envelope_Vol-III%20(Rev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U:\satendra\Ringanwada\Base\12-First%20Envelope_Vol-III%20(Rev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U:\Users\60003099\Desktop\01_First%20Envelope%20(Bid%20Form%20and%20Attachments)%20-%20SS01.r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C:\Users\60003099\Desktop\1._First%20Envelope%20Bid%20form%20and%20Attacments%20Vol-III%20SS09_Rev_0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C:\Users\60003244\AppData\Local\Microsoft\Windows\INetCache\Content.Outlook\Z7I2RVB8\01_First%20Envelope%20Bid%20Form%20and%20Attachment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row r="6">
          <cell r="G6">
            <v>1</v>
          </cell>
        </row>
      </sheetData>
      <sheetData sheetId="2">
        <row r="7">
          <cell r="E7" t="str">
            <v>To:</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 3(QR)"/>
      <sheetName val="Attach-3 (QR)"/>
      <sheetName val="Attach 4"/>
      <sheetName val="Attach 5"/>
      <sheetName val="Attach 6"/>
      <sheetName val="Attach 9"/>
      <sheetName val="Attach 10"/>
      <sheetName val="Attach 11"/>
      <sheetName val="Attach 12"/>
      <sheetName val="Attach 13"/>
      <sheetName val="Attach 14"/>
      <sheetName val="Attach 14 IP"/>
      <sheetName val="Attach 15 (2)"/>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efreshError="1">
        <row r="2">
          <cell r="Z2">
            <v>0</v>
          </cell>
        </row>
        <row r="7">
          <cell r="E7" t="str">
            <v>To:</v>
          </cell>
        </row>
        <row r="8">
          <cell r="E8" t="str">
            <v>Contract Services</v>
          </cell>
        </row>
        <row r="9">
          <cell r="E9" t="str">
            <v>Power Grid Corporation of India Ltd.,</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refreshError="1"/>
      <sheetData sheetId="5" refreshError="1">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 of Bidders"/>
      <sheetName val="Attach 3(JV)"/>
      <sheetName val="Attach 3(QR)"/>
      <sheetName val="Attach 4"/>
      <sheetName val="Attach 4 (A)"/>
      <sheetName val="Attach 4 (B)"/>
      <sheetName val="Attach 5"/>
      <sheetName val="Attach 5A"/>
      <sheetName val="Attach 6"/>
      <sheetName val="Attach 7"/>
      <sheetName val="Attach 8"/>
      <sheetName val="Attach 9"/>
      <sheetName val="Attach 10"/>
      <sheetName val="Attach 11"/>
      <sheetName val="Attach 12 (A)"/>
      <sheetName val="Attach 12"/>
      <sheetName val="Attach 13"/>
      <sheetName val="Attach 14"/>
      <sheetName val="Attach 14-IP"/>
      <sheetName val="Attach 15A"/>
      <sheetName val="Attach 15"/>
      <sheetName val="Attach 16"/>
      <sheetName val="Attach 17"/>
      <sheetName val="Attach 18"/>
      <sheetName val="Attach 19"/>
      <sheetName val="Bid Form 1st Envelope"/>
      <sheetName val="N to W"/>
    </sheetNames>
    <sheetDataSet>
      <sheetData sheetId="0" refreshError="1"/>
      <sheetData sheetId="1" refreshError="1"/>
      <sheetData sheetId="2"/>
      <sheetData sheetId="3">
        <row r="7">
          <cell r="E7" t="str">
            <v>To:</v>
          </cell>
        </row>
        <row r="8">
          <cell r="E8" t="str">
            <v>Contract Services</v>
          </cell>
        </row>
        <row r="9">
          <cell r="E9" t="str">
            <v>Power Grid Corporation of India Ltd.,</v>
          </cell>
        </row>
      </sheetData>
      <sheetData sheetId="4">
        <row r="8">
          <cell r="A8" t="str">
            <v>Bidder's Name and Address:</v>
          </cell>
        </row>
      </sheetData>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7"/>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 val="N-W(cr.)-2"/>
    </sheetNames>
    <sheetDataSet>
      <sheetData sheetId="0" refreshError="1"/>
      <sheetData sheetId="1"/>
      <sheetData sheetId="2">
        <row r="8">
          <cell r="A8">
            <v>0</v>
          </cell>
        </row>
      </sheetData>
      <sheetData sheetId="3">
        <row r="1">
          <cell r="A1" t="str">
            <v>SPEC. NO.: CC-CS/1059-NR3/GIS-4170/10/G7</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38.bin"/><Relationship Id="rId13" Type="http://schemas.openxmlformats.org/officeDocument/2006/relationships/printerSettings" Target="../printerSettings/printerSettings43.bin"/><Relationship Id="rId18" Type="http://schemas.openxmlformats.org/officeDocument/2006/relationships/printerSettings" Target="../printerSettings/printerSettings48.bin"/><Relationship Id="rId26" Type="http://schemas.openxmlformats.org/officeDocument/2006/relationships/printerSettings" Target="../printerSettings/printerSettings56.bin"/><Relationship Id="rId3" Type="http://schemas.openxmlformats.org/officeDocument/2006/relationships/printerSettings" Target="../printerSettings/printerSettings33.bin"/><Relationship Id="rId21" Type="http://schemas.openxmlformats.org/officeDocument/2006/relationships/printerSettings" Target="../printerSettings/printerSettings51.bin"/><Relationship Id="rId7" Type="http://schemas.openxmlformats.org/officeDocument/2006/relationships/printerSettings" Target="../printerSettings/printerSettings37.bin"/><Relationship Id="rId12" Type="http://schemas.openxmlformats.org/officeDocument/2006/relationships/printerSettings" Target="../printerSettings/printerSettings42.bin"/><Relationship Id="rId17" Type="http://schemas.openxmlformats.org/officeDocument/2006/relationships/printerSettings" Target="../printerSettings/printerSettings47.bin"/><Relationship Id="rId25" Type="http://schemas.openxmlformats.org/officeDocument/2006/relationships/printerSettings" Target="../printerSettings/printerSettings55.bin"/><Relationship Id="rId2" Type="http://schemas.openxmlformats.org/officeDocument/2006/relationships/printerSettings" Target="../printerSettings/printerSettings32.bin"/><Relationship Id="rId16" Type="http://schemas.openxmlformats.org/officeDocument/2006/relationships/printerSettings" Target="../printerSettings/printerSettings46.bin"/><Relationship Id="rId20" Type="http://schemas.openxmlformats.org/officeDocument/2006/relationships/printerSettings" Target="../printerSettings/printerSettings50.bin"/><Relationship Id="rId29" Type="http://schemas.openxmlformats.org/officeDocument/2006/relationships/printerSettings" Target="../printerSettings/printerSettings59.bin"/><Relationship Id="rId1" Type="http://schemas.openxmlformats.org/officeDocument/2006/relationships/printerSettings" Target="../printerSettings/printerSettings31.bin"/><Relationship Id="rId6" Type="http://schemas.openxmlformats.org/officeDocument/2006/relationships/printerSettings" Target="../printerSettings/printerSettings36.bin"/><Relationship Id="rId11" Type="http://schemas.openxmlformats.org/officeDocument/2006/relationships/printerSettings" Target="../printerSettings/printerSettings41.bin"/><Relationship Id="rId24" Type="http://schemas.openxmlformats.org/officeDocument/2006/relationships/printerSettings" Target="../printerSettings/printerSettings54.bin"/><Relationship Id="rId5" Type="http://schemas.openxmlformats.org/officeDocument/2006/relationships/printerSettings" Target="../printerSettings/printerSettings35.bin"/><Relationship Id="rId15" Type="http://schemas.openxmlformats.org/officeDocument/2006/relationships/printerSettings" Target="../printerSettings/printerSettings45.bin"/><Relationship Id="rId23" Type="http://schemas.openxmlformats.org/officeDocument/2006/relationships/printerSettings" Target="../printerSettings/printerSettings53.bin"/><Relationship Id="rId28" Type="http://schemas.openxmlformats.org/officeDocument/2006/relationships/printerSettings" Target="../printerSettings/printerSettings58.bin"/><Relationship Id="rId10" Type="http://schemas.openxmlformats.org/officeDocument/2006/relationships/printerSettings" Target="../printerSettings/printerSettings40.bin"/><Relationship Id="rId19" Type="http://schemas.openxmlformats.org/officeDocument/2006/relationships/printerSettings" Target="../printerSettings/printerSettings49.bin"/><Relationship Id="rId31" Type="http://schemas.openxmlformats.org/officeDocument/2006/relationships/drawing" Target="../drawings/drawing1.xml"/><Relationship Id="rId4" Type="http://schemas.openxmlformats.org/officeDocument/2006/relationships/printerSettings" Target="../printerSettings/printerSettings34.bin"/><Relationship Id="rId9" Type="http://schemas.openxmlformats.org/officeDocument/2006/relationships/printerSettings" Target="../printerSettings/printerSettings39.bin"/><Relationship Id="rId14" Type="http://schemas.openxmlformats.org/officeDocument/2006/relationships/printerSettings" Target="../printerSettings/printerSettings44.bin"/><Relationship Id="rId22" Type="http://schemas.openxmlformats.org/officeDocument/2006/relationships/printerSettings" Target="../printerSettings/printerSettings52.bin"/><Relationship Id="rId27" Type="http://schemas.openxmlformats.org/officeDocument/2006/relationships/printerSettings" Target="../printerSettings/printerSettings57.bin"/><Relationship Id="rId30" Type="http://schemas.openxmlformats.org/officeDocument/2006/relationships/printerSettings" Target="../printerSettings/printerSettings60.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68.bin"/><Relationship Id="rId3" Type="http://schemas.openxmlformats.org/officeDocument/2006/relationships/printerSettings" Target="../printerSettings/printerSettings63.bin"/><Relationship Id="rId7" Type="http://schemas.openxmlformats.org/officeDocument/2006/relationships/printerSettings" Target="../printerSettings/printerSettings67.bin"/><Relationship Id="rId2" Type="http://schemas.openxmlformats.org/officeDocument/2006/relationships/printerSettings" Target="../printerSettings/printerSettings62.bin"/><Relationship Id="rId1" Type="http://schemas.openxmlformats.org/officeDocument/2006/relationships/printerSettings" Target="../printerSettings/printerSettings61.bin"/><Relationship Id="rId6" Type="http://schemas.openxmlformats.org/officeDocument/2006/relationships/printerSettings" Target="../printerSettings/printerSettings66.bin"/><Relationship Id="rId5" Type="http://schemas.openxmlformats.org/officeDocument/2006/relationships/printerSettings" Target="../printerSettings/printerSettings65.bin"/><Relationship Id="rId10" Type="http://schemas.openxmlformats.org/officeDocument/2006/relationships/drawing" Target="../drawings/drawing2.xml"/><Relationship Id="rId4" Type="http://schemas.openxmlformats.org/officeDocument/2006/relationships/printerSettings" Target="../printerSettings/printerSettings64.bin"/><Relationship Id="rId9" Type="http://schemas.openxmlformats.org/officeDocument/2006/relationships/printerSettings" Target="../printerSettings/printerSettings69.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77.bin"/><Relationship Id="rId13" Type="http://schemas.openxmlformats.org/officeDocument/2006/relationships/printerSettings" Target="../printerSettings/printerSettings82.bin"/><Relationship Id="rId18" Type="http://schemas.openxmlformats.org/officeDocument/2006/relationships/printerSettings" Target="../printerSettings/printerSettings87.bin"/><Relationship Id="rId26" Type="http://schemas.openxmlformats.org/officeDocument/2006/relationships/printerSettings" Target="../printerSettings/printerSettings95.bin"/><Relationship Id="rId3" Type="http://schemas.openxmlformats.org/officeDocument/2006/relationships/printerSettings" Target="../printerSettings/printerSettings72.bin"/><Relationship Id="rId21" Type="http://schemas.openxmlformats.org/officeDocument/2006/relationships/printerSettings" Target="../printerSettings/printerSettings90.bin"/><Relationship Id="rId7" Type="http://schemas.openxmlformats.org/officeDocument/2006/relationships/printerSettings" Target="../printerSettings/printerSettings76.bin"/><Relationship Id="rId12" Type="http://schemas.openxmlformats.org/officeDocument/2006/relationships/printerSettings" Target="../printerSettings/printerSettings81.bin"/><Relationship Id="rId17" Type="http://schemas.openxmlformats.org/officeDocument/2006/relationships/printerSettings" Target="../printerSettings/printerSettings86.bin"/><Relationship Id="rId25" Type="http://schemas.openxmlformats.org/officeDocument/2006/relationships/printerSettings" Target="../printerSettings/printerSettings94.bin"/><Relationship Id="rId2" Type="http://schemas.openxmlformats.org/officeDocument/2006/relationships/printerSettings" Target="../printerSettings/printerSettings71.bin"/><Relationship Id="rId16" Type="http://schemas.openxmlformats.org/officeDocument/2006/relationships/printerSettings" Target="../printerSettings/printerSettings85.bin"/><Relationship Id="rId20" Type="http://schemas.openxmlformats.org/officeDocument/2006/relationships/printerSettings" Target="../printerSettings/printerSettings89.bin"/><Relationship Id="rId29" Type="http://schemas.openxmlformats.org/officeDocument/2006/relationships/printerSettings" Target="../printerSettings/printerSettings98.bin"/><Relationship Id="rId1" Type="http://schemas.openxmlformats.org/officeDocument/2006/relationships/printerSettings" Target="../printerSettings/printerSettings70.bin"/><Relationship Id="rId6" Type="http://schemas.openxmlformats.org/officeDocument/2006/relationships/printerSettings" Target="../printerSettings/printerSettings75.bin"/><Relationship Id="rId11" Type="http://schemas.openxmlformats.org/officeDocument/2006/relationships/printerSettings" Target="../printerSettings/printerSettings80.bin"/><Relationship Id="rId24" Type="http://schemas.openxmlformats.org/officeDocument/2006/relationships/printerSettings" Target="../printerSettings/printerSettings93.bin"/><Relationship Id="rId5" Type="http://schemas.openxmlformats.org/officeDocument/2006/relationships/printerSettings" Target="../printerSettings/printerSettings74.bin"/><Relationship Id="rId15" Type="http://schemas.openxmlformats.org/officeDocument/2006/relationships/printerSettings" Target="../printerSettings/printerSettings84.bin"/><Relationship Id="rId23" Type="http://schemas.openxmlformats.org/officeDocument/2006/relationships/printerSettings" Target="../printerSettings/printerSettings92.bin"/><Relationship Id="rId28" Type="http://schemas.openxmlformats.org/officeDocument/2006/relationships/printerSettings" Target="../printerSettings/printerSettings97.bin"/><Relationship Id="rId10" Type="http://schemas.openxmlformats.org/officeDocument/2006/relationships/printerSettings" Target="../printerSettings/printerSettings79.bin"/><Relationship Id="rId19" Type="http://schemas.openxmlformats.org/officeDocument/2006/relationships/printerSettings" Target="../printerSettings/printerSettings88.bin"/><Relationship Id="rId31" Type="http://schemas.openxmlformats.org/officeDocument/2006/relationships/drawing" Target="../drawings/drawing3.xml"/><Relationship Id="rId4" Type="http://schemas.openxmlformats.org/officeDocument/2006/relationships/printerSettings" Target="../printerSettings/printerSettings73.bin"/><Relationship Id="rId9" Type="http://schemas.openxmlformats.org/officeDocument/2006/relationships/printerSettings" Target="../printerSettings/printerSettings78.bin"/><Relationship Id="rId14" Type="http://schemas.openxmlformats.org/officeDocument/2006/relationships/printerSettings" Target="../printerSettings/printerSettings83.bin"/><Relationship Id="rId22" Type="http://schemas.openxmlformats.org/officeDocument/2006/relationships/printerSettings" Target="../printerSettings/printerSettings91.bin"/><Relationship Id="rId27" Type="http://schemas.openxmlformats.org/officeDocument/2006/relationships/printerSettings" Target="../printerSettings/printerSettings96.bin"/><Relationship Id="rId30" Type="http://schemas.openxmlformats.org/officeDocument/2006/relationships/printerSettings" Target="../printerSettings/printerSettings99.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107.bin"/><Relationship Id="rId13" Type="http://schemas.openxmlformats.org/officeDocument/2006/relationships/printerSettings" Target="../printerSettings/printerSettings112.bin"/><Relationship Id="rId18" Type="http://schemas.openxmlformats.org/officeDocument/2006/relationships/printerSettings" Target="../printerSettings/printerSettings117.bin"/><Relationship Id="rId26" Type="http://schemas.openxmlformats.org/officeDocument/2006/relationships/printerSettings" Target="../printerSettings/printerSettings125.bin"/><Relationship Id="rId3" Type="http://schemas.openxmlformats.org/officeDocument/2006/relationships/printerSettings" Target="../printerSettings/printerSettings102.bin"/><Relationship Id="rId21" Type="http://schemas.openxmlformats.org/officeDocument/2006/relationships/printerSettings" Target="../printerSettings/printerSettings120.bin"/><Relationship Id="rId7" Type="http://schemas.openxmlformats.org/officeDocument/2006/relationships/printerSettings" Target="../printerSettings/printerSettings106.bin"/><Relationship Id="rId12" Type="http://schemas.openxmlformats.org/officeDocument/2006/relationships/printerSettings" Target="../printerSettings/printerSettings111.bin"/><Relationship Id="rId17" Type="http://schemas.openxmlformats.org/officeDocument/2006/relationships/printerSettings" Target="../printerSettings/printerSettings116.bin"/><Relationship Id="rId25" Type="http://schemas.openxmlformats.org/officeDocument/2006/relationships/printerSettings" Target="../printerSettings/printerSettings124.bin"/><Relationship Id="rId2" Type="http://schemas.openxmlformats.org/officeDocument/2006/relationships/printerSettings" Target="../printerSettings/printerSettings101.bin"/><Relationship Id="rId16" Type="http://schemas.openxmlformats.org/officeDocument/2006/relationships/printerSettings" Target="../printerSettings/printerSettings115.bin"/><Relationship Id="rId20" Type="http://schemas.openxmlformats.org/officeDocument/2006/relationships/printerSettings" Target="../printerSettings/printerSettings119.bin"/><Relationship Id="rId29" Type="http://schemas.openxmlformats.org/officeDocument/2006/relationships/printerSettings" Target="../printerSettings/printerSettings128.bin"/><Relationship Id="rId1" Type="http://schemas.openxmlformats.org/officeDocument/2006/relationships/printerSettings" Target="../printerSettings/printerSettings100.bin"/><Relationship Id="rId6" Type="http://schemas.openxmlformats.org/officeDocument/2006/relationships/printerSettings" Target="../printerSettings/printerSettings105.bin"/><Relationship Id="rId11" Type="http://schemas.openxmlformats.org/officeDocument/2006/relationships/printerSettings" Target="../printerSettings/printerSettings110.bin"/><Relationship Id="rId24" Type="http://schemas.openxmlformats.org/officeDocument/2006/relationships/printerSettings" Target="../printerSettings/printerSettings123.bin"/><Relationship Id="rId5" Type="http://schemas.openxmlformats.org/officeDocument/2006/relationships/printerSettings" Target="../printerSettings/printerSettings104.bin"/><Relationship Id="rId15" Type="http://schemas.openxmlformats.org/officeDocument/2006/relationships/printerSettings" Target="../printerSettings/printerSettings114.bin"/><Relationship Id="rId23" Type="http://schemas.openxmlformats.org/officeDocument/2006/relationships/printerSettings" Target="../printerSettings/printerSettings122.bin"/><Relationship Id="rId28" Type="http://schemas.openxmlformats.org/officeDocument/2006/relationships/printerSettings" Target="../printerSettings/printerSettings127.bin"/><Relationship Id="rId10" Type="http://schemas.openxmlformats.org/officeDocument/2006/relationships/printerSettings" Target="../printerSettings/printerSettings109.bin"/><Relationship Id="rId19" Type="http://schemas.openxmlformats.org/officeDocument/2006/relationships/printerSettings" Target="../printerSettings/printerSettings118.bin"/><Relationship Id="rId31" Type="http://schemas.openxmlformats.org/officeDocument/2006/relationships/drawing" Target="../drawings/drawing4.xml"/><Relationship Id="rId4" Type="http://schemas.openxmlformats.org/officeDocument/2006/relationships/printerSettings" Target="../printerSettings/printerSettings103.bin"/><Relationship Id="rId9" Type="http://schemas.openxmlformats.org/officeDocument/2006/relationships/printerSettings" Target="../printerSettings/printerSettings108.bin"/><Relationship Id="rId14" Type="http://schemas.openxmlformats.org/officeDocument/2006/relationships/printerSettings" Target="../printerSettings/printerSettings113.bin"/><Relationship Id="rId22" Type="http://schemas.openxmlformats.org/officeDocument/2006/relationships/printerSettings" Target="../printerSettings/printerSettings121.bin"/><Relationship Id="rId27" Type="http://schemas.openxmlformats.org/officeDocument/2006/relationships/printerSettings" Target="../printerSettings/printerSettings126.bin"/><Relationship Id="rId30" Type="http://schemas.openxmlformats.org/officeDocument/2006/relationships/printerSettings" Target="../printerSettings/printerSettings129.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137.bin"/><Relationship Id="rId13" Type="http://schemas.openxmlformats.org/officeDocument/2006/relationships/printerSettings" Target="../printerSettings/printerSettings142.bin"/><Relationship Id="rId18" Type="http://schemas.openxmlformats.org/officeDocument/2006/relationships/printerSettings" Target="../printerSettings/printerSettings147.bin"/><Relationship Id="rId26" Type="http://schemas.openxmlformats.org/officeDocument/2006/relationships/printerSettings" Target="../printerSettings/printerSettings155.bin"/><Relationship Id="rId3" Type="http://schemas.openxmlformats.org/officeDocument/2006/relationships/printerSettings" Target="../printerSettings/printerSettings132.bin"/><Relationship Id="rId21" Type="http://schemas.openxmlformats.org/officeDocument/2006/relationships/printerSettings" Target="../printerSettings/printerSettings150.bin"/><Relationship Id="rId7" Type="http://schemas.openxmlformats.org/officeDocument/2006/relationships/printerSettings" Target="../printerSettings/printerSettings136.bin"/><Relationship Id="rId12" Type="http://schemas.openxmlformats.org/officeDocument/2006/relationships/printerSettings" Target="../printerSettings/printerSettings141.bin"/><Relationship Id="rId17" Type="http://schemas.openxmlformats.org/officeDocument/2006/relationships/printerSettings" Target="../printerSettings/printerSettings146.bin"/><Relationship Id="rId25" Type="http://schemas.openxmlformats.org/officeDocument/2006/relationships/printerSettings" Target="../printerSettings/printerSettings154.bin"/><Relationship Id="rId2" Type="http://schemas.openxmlformats.org/officeDocument/2006/relationships/printerSettings" Target="../printerSettings/printerSettings131.bin"/><Relationship Id="rId16" Type="http://schemas.openxmlformats.org/officeDocument/2006/relationships/printerSettings" Target="../printerSettings/printerSettings145.bin"/><Relationship Id="rId20" Type="http://schemas.openxmlformats.org/officeDocument/2006/relationships/printerSettings" Target="../printerSettings/printerSettings149.bin"/><Relationship Id="rId29" Type="http://schemas.openxmlformats.org/officeDocument/2006/relationships/printerSettings" Target="../printerSettings/printerSettings158.bin"/><Relationship Id="rId1" Type="http://schemas.openxmlformats.org/officeDocument/2006/relationships/printerSettings" Target="../printerSettings/printerSettings130.bin"/><Relationship Id="rId6" Type="http://schemas.openxmlformats.org/officeDocument/2006/relationships/printerSettings" Target="../printerSettings/printerSettings135.bin"/><Relationship Id="rId11" Type="http://schemas.openxmlformats.org/officeDocument/2006/relationships/printerSettings" Target="../printerSettings/printerSettings140.bin"/><Relationship Id="rId24" Type="http://schemas.openxmlformats.org/officeDocument/2006/relationships/printerSettings" Target="../printerSettings/printerSettings153.bin"/><Relationship Id="rId5" Type="http://schemas.openxmlformats.org/officeDocument/2006/relationships/printerSettings" Target="../printerSettings/printerSettings134.bin"/><Relationship Id="rId15" Type="http://schemas.openxmlformats.org/officeDocument/2006/relationships/printerSettings" Target="../printerSettings/printerSettings144.bin"/><Relationship Id="rId23" Type="http://schemas.openxmlformats.org/officeDocument/2006/relationships/printerSettings" Target="../printerSettings/printerSettings152.bin"/><Relationship Id="rId28" Type="http://schemas.openxmlformats.org/officeDocument/2006/relationships/printerSettings" Target="../printerSettings/printerSettings157.bin"/><Relationship Id="rId10" Type="http://schemas.openxmlformats.org/officeDocument/2006/relationships/printerSettings" Target="../printerSettings/printerSettings139.bin"/><Relationship Id="rId19" Type="http://schemas.openxmlformats.org/officeDocument/2006/relationships/printerSettings" Target="../printerSettings/printerSettings148.bin"/><Relationship Id="rId31" Type="http://schemas.openxmlformats.org/officeDocument/2006/relationships/drawing" Target="../drawings/drawing5.xml"/><Relationship Id="rId4" Type="http://schemas.openxmlformats.org/officeDocument/2006/relationships/printerSettings" Target="../printerSettings/printerSettings133.bin"/><Relationship Id="rId9" Type="http://schemas.openxmlformats.org/officeDocument/2006/relationships/printerSettings" Target="../printerSettings/printerSettings138.bin"/><Relationship Id="rId14" Type="http://schemas.openxmlformats.org/officeDocument/2006/relationships/printerSettings" Target="../printerSettings/printerSettings143.bin"/><Relationship Id="rId22" Type="http://schemas.openxmlformats.org/officeDocument/2006/relationships/printerSettings" Target="../printerSettings/printerSettings151.bin"/><Relationship Id="rId27" Type="http://schemas.openxmlformats.org/officeDocument/2006/relationships/printerSettings" Target="../printerSettings/printerSettings156.bin"/><Relationship Id="rId30" Type="http://schemas.openxmlformats.org/officeDocument/2006/relationships/printerSettings" Target="../printerSettings/printerSettings159.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67.bin"/><Relationship Id="rId13" Type="http://schemas.openxmlformats.org/officeDocument/2006/relationships/printerSettings" Target="../printerSettings/printerSettings172.bin"/><Relationship Id="rId18" Type="http://schemas.openxmlformats.org/officeDocument/2006/relationships/printerSettings" Target="../printerSettings/printerSettings177.bin"/><Relationship Id="rId26" Type="http://schemas.openxmlformats.org/officeDocument/2006/relationships/printerSettings" Target="../printerSettings/printerSettings185.bin"/><Relationship Id="rId3" Type="http://schemas.openxmlformats.org/officeDocument/2006/relationships/printerSettings" Target="../printerSettings/printerSettings162.bin"/><Relationship Id="rId21" Type="http://schemas.openxmlformats.org/officeDocument/2006/relationships/printerSettings" Target="../printerSettings/printerSettings180.bin"/><Relationship Id="rId7" Type="http://schemas.openxmlformats.org/officeDocument/2006/relationships/printerSettings" Target="../printerSettings/printerSettings166.bin"/><Relationship Id="rId12" Type="http://schemas.openxmlformats.org/officeDocument/2006/relationships/printerSettings" Target="../printerSettings/printerSettings171.bin"/><Relationship Id="rId17" Type="http://schemas.openxmlformats.org/officeDocument/2006/relationships/printerSettings" Target="../printerSettings/printerSettings176.bin"/><Relationship Id="rId25" Type="http://schemas.openxmlformats.org/officeDocument/2006/relationships/printerSettings" Target="../printerSettings/printerSettings184.bin"/><Relationship Id="rId2" Type="http://schemas.openxmlformats.org/officeDocument/2006/relationships/printerSettings" Target="../printerSettings/printerSettings161.bin"/><Relationship Id="rId16" Type="http://schemas.openxmlformats.org/officeDocument/2006/relationships/printerSettings" Target="../printerSettings/printerSettings175.bin"/><Relationship Id="rId20" Type="http://schemas.openxmlformats.org/officeDocument/2006/relationships/printerSettings" Target="../printerSettings/printerSettings179.bin"/><Relationship Id="rId29" Type="http://schemas.openxmlformats.org/officeDocument/2006/relationships/printerSettings" Target="../printerSettings/printerSettings188.bin"/><Relationship Id="rId1" Type="http://schemas.openxmlformats.org/officeDocument/2006/relationships/printerSettings" Target="../printerSettings/printerSettings160.bin"/><Relationship Id="rId6" Type="http://schemas.openxmlformats.org/officeDocument/2006/relationships/printerSettings" Target="../printerSettings/printerSettings165.bin"/><Relationship Id="rId11" Type="http://schemas.openxmlformats.org/officeDocument/2006/relationships/printerSettings" Target="../printerSettings/printerSettings170.bin"/><Relationship Id="rId24" Type="http://schemas.openxmlformats.org/officeDocument/2006/relationships/printerSettings" Target="../printerSettings/printerSettings183.bin"/><Relationship Id="rId5" Type="http://schemas.openxmlformats.org/officeDocument/2006/relationships/printerSettings" Target="../printerSettings/printerSettings164.bin"/><Relationship Id="rId15" Type="http://schemas.openxmlformats.org/officeDocument/2006/relationships/printerSettings" Target="../printerSettings/printerSettings174.bin"/><Relationship Id="rId23" Type="http://schemas.openxmlformats.org/officeDocument/2006/relationships/printerSettings" Target="../printerSettings/printerSettings182.bin"/><Relationship Id="rId28" Type="http://schemas.openxmlformats.org/officeDocument/2006/relationships/printerSettings" Target="../printerSettings/printerSettings187.bin"/><Relationship Id="rId10" Type="http://schemas.openxmlformats.org/officeDocument/2006/relationships/printerSettings" Target="../printerSettings/printerSettings169.bin"/><Relationship Id="rId19" Type="http://schemas.openxmlformats.org/officeDocument/2006/relationships/printerSettings" Target="../printerSettings/printerSettings178.bin"/><Relationship Id="rId31" Type="http://schemas.openxmlformats.org/officeDocument/2006/relationships/drawing" Target="../drawings/drawing6.xml"/><Relationship Id="rId4" Type="http://schemas.openxmlformats.org/officeDocument/2006/relationships/printerSettings" Target="../printerSettings/printerSettings163.bin"/><Relationship Id="rId9" Type="http://schemas.openxmlformats.org/officeDocument/2006/relationships/printerSettings" Target="../printerSettings/printerSettings168.bin"/><Relationship Id="rId14" Type="http://schemas.openxmlformats.org/officeDocument/2006/relationships/printerSettings" Target="../printerSettings/printerSettings173.bin"/><Relationship Id="rId22" Type="http://schemas.openxmlformats.org/officeDocument/2006/relationships/printerSettings" Target="../printerSettings/printerSettings181.bin"/><Relationship Id="rId27" Type="http://schemas.openxmlformats.org/officeDocument/2006/relationships/printerSettings" Target="../printerSettings/printerSettings186.bin"/><Relationship Id="rId30" Type="http://schemas.openxmlformats.org/officeDocument/2006/relationships/printerSettings" Target="../printerSettings/printerSettings189.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97.bin"/><Relationship Id="rId13" Type="http://schemas.openxmlformats.org/officeDocument/2006/relationships/printerSettings" Target="../printerSettings/printerSettings202.bin"/><Relationship Id="rId18" Type="http://schemas.openxmlformats.org/officeDocument/2006/relationships/printerSettings" Target="../printerSettings/printerSettings207.bin"/><Relationship Id="rId26" Type="http://schemas.openxmlformats.org/officeDocument/2006/relationships/printerSettings" Target="../printerSettings/printerSettings215.bin"/><Relationship Id="rId3" Type="http://schemas.openxmlformats.org/officeDocument/2006/relationships/printerSettings" Target="../printerSettings/printerSettings192.bin"/><Relationship Id="rId21" Type="http://schemas.openxmlformats.org/officeDocument/2006/relationships/printerSettings" Target="../printerSettings/printerSettings210.bin"/><Relationship Id="rId7" Type="http://schemas.openxmlformats.org/officeDocument/2006/relationships/printerSettings" Target="../printerSettings/printerSettings196.bin"/><Relationship Id="rId12" Type="http://schemas.openxmlformats.org/officeDocument/2006/relationships/printerSettings" Target="../printerSettings/printerSettings201.bin"/><Relationship Id="rId17" Type="http://schemas.openxmlformats.org/officeDocument/2006/relationships/printerSettings" Target="../printerSettings/printerSettings206.bin"/><Relationship Id="rId25" Type="http://schemas.openxmlformats.org/officeDocument/2006/relationships/printerSettings" Target="../printerSettings/printerSettings214.bin"/><Relationship Id="rId2" Type="http://schemas.openxmlformats.org/officeDocument/2006/relationships/printerSettings" Target="../printerSettings/printerSettings191.bin"/><Relationship Id="rId16" Type="http://schemas.openxmlformats.org/officeDocument/2006/relationships/printerSettings" Target="../printerSettings/printerSettings205.bin"/><Relationship Id="rId20" Type="http://schemas.openxmlformats.org/officeDocument/2006/relationships/printerSettings" Target="../printerSettings/printerSettings209.bin"/><Relationship Id="rId29" Type="http://schemas.openxmlformats.org/officeDocument/2006/relationships/printerSettings" Target="../printerSettings/printerSettings218.bin"/><Relationship Id="rId1" Type="http://schemas.openxmlformats.org/officeDocument/2006/relationships/printerSettings" Target="../printerSettings/printerSettings190.bin"/><Relationship Id="rId6" Type="http://schemas.openxmlformats.org/officeDocument/2006/relationships/printerSettings" Target="../printerSettings/printerSettings195.bin"/><Relationship Id="rId11" Type="http://schemas.openxmlformats.org/officeDocument/2006/relationships/printerSettings" Target="../printerSettings/printerSettings200.bin"/><Relationship Id="rId24" Type="http://schemas.openxmlformats.org/officeDocument/2006/relationships/printerSettings" Target="../printerSettings/printerSettings213.bin"/><Relationship Id="rId5" Type="http://schemas.openxmlformats.org/officeDocument/2006/relationships/printerSettings" Target="../printerSettings/printerSettings194.bin"/><Relationship Id="rId15" Type="http://schemas.openxmlformats.org/officeDocument/2006/relationships/printerSettings" Target="../printerSettings/printerSettings204.bin"/><Relationship Id="rId23" Type="http://schemas.openxmlformats.org/officeDocument/2006/relationships/printerSettings" Target="../printerSettings/printerSettings212.bin"/><Relationship Id="rId28" Type="http://schemas.openxmlformats.org/officeDocument/2006/relationships/printerSettings" Target="../printerSettings/printerSettings217.bin"/><Relationship Id="rId10" Type="http://schemas.openxmlformats.org/officeDocument/2006/relationships/printerSettings" Target="../printerSettings/printerSettings199.bin"/><Relationship Id="rId19" Type="http://schemas.openxmlformats.org/officeDocument/2006/relationships/printerSettings" Target="../printerSettings/printerSettings208.bin"/><Relationship Id="rId31" Type="http://schemas.openxmlformats.org/officeDocument/2006/relationships/drawing" Target="../drawings/drawing7.xml"/><Relationship Id="rId4" Type="http://schemas.openxmlformats.org/officeDocument/2006/relationships/printerSettings" Target="../printerSettings/printerSettings193.bin"/><Relationship Id="rId9" Type="http://schemas.openxmlformats.org/officeDocument/2006/relationships/printerSettings" Target="../printerSettings/printerSettings198.bin"/><Relationship Id="rId14" Type="http://schemas.openxmlformats.org/officeDocument/2006/relationships/printerSettings" Target="../printerSettings/printerSettings203.bin"/><Relationship Id="rId22" Type="http://schemas.openxmlformats.org/officeDocument/2006/relationships/printerSettings" Target="../printerSettings/printerSettings211.bin"/><Relationship Id="rId27" Type="http://schemas.openxmlformats.org/officeDocument/2006/relationships/printerSettings" Target="../printerSettings/printerSettings216.bin"/><Relationship Id="rId30" Type="http://schemas.openxmlformats.org/officeDocument/2006/relationships/printerSettings" Target="../printerSettings/printerSettings219.bin"/></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232.bin"/><Relationship Id="rId18" Type="http://schemas.openxmlformats.org/officeDocument/2006/relationships/printerSettings" Target="../printerSettings/printerSettings237.bin"/><Relationship Id="rId26" Type="http://schemas.openxmlformats.org/officeDocument/2006/relationships/printerSettings" Target="../printerSettings/printerSettings245.bin"/><Relationship Id="rId3" Type="http://schemas.openxmlformats.org/officeDocument/2006/relationships/printerSettings" Target="../printerSettings/printerSettings222.bin"/><Relationship Id="rId21" Type="http://schemas.openxmlformats.org/officeDocument/2006/relationships/printerSettings" Target="../printerSettings/printerSettings240.bin"/><Relationship Id="rId7" Type="http://schemas.openxmlformats.org/officeDocument/2006/relationships/printerSettings" Target="../printerSettings/printerSettings226.bin"/><Relationship Id="rId12" Type="http://schemas.openxmlformats.org/officeDocument/2006/relationships/printerSettings" Target="../printerSettings/printerSettings231.bin"/><Relationship Id="rId17" Type="http://schemas.openxmlformats.org/officeDocument/2006/relationships/printerSettings" Target="../printerSettings/printerSettings236.bin"/><Relationship Id="rId25" Type="http://schemas.openxmlformats.org/officeDocument/2006/relationships/printerSettings" Target="../printerSettings/printerSettings244.bin"/><Relationship Id="rId33" Type="http://schemas.openxmlformats.org/officeDocument/2006/relationships/ctrlProp" Target="../ctrlProps/ctrlProp1.xml"/><Relationship Id="rId2" Type="http://schemas.openxmlformats.org/officeDocument/2006/relationships/printerSettings" Target="../printerSettings/printerSettings221.bin"/><Relationship Id="rId16" Type="http://schemas.openxmlformats.org/officeDocument/2006/relationships/printerSettings" Target="../printerSettings/printerSettings235.bin"/><Relationship Id="rId20" Type="http://schemas.openxmlformats.org/officeDocument/2006/relationships/printerSettings" Target="../printerSettings/printerSettings239.bin"/><Relationship Id="rId29" Type="http://schemas.openxmlformats.org/officeDocument/2006/relationships/printerSettings" Target="../printerSettings/printerSettings248.bin"/><Relationship Id="rId1" Type="http://schemas.openxmlformats.org/officeDocument/2006/relationships/printerSettings" Target="../printerSettings/printerSettings220.bin"/><Relationship Id="rId6" Type="http://schemas.openxmlformats.org/officeDocument/2006/relationships/printerSettings" Target="../printerSettings/printerSettings225.bin"/><Relationship Id="rId11" Type="http://schemas.openxmlformats.org/officeDocument/2006/relationships/printerSettings" Target="../printerSettings/printerSettings230.bin"/><Relationship Id="rId24" Type="http://schemas.openxmlformats.org/officeDocument/2006/relationships/printerSettings" Target="../printerSettings/printerSettings243.bin"/><Relationship Id="rId32" Type="http://schemas.openxmlformats.org/officeDocument/2006/relationships/vmlDrawing" Target="../drawings/vmlDrawing1.vml"/><Relationship Id="rId5" Type="http://schemas.openxmlformats.org/officeDocument/2006/relationships/printerSettings" Target="../printerSettings/printerSettings224.bin"/><Relationship Id="rId15" Type="http://schemas.openxmlformats.org/officeDocument/2006/relationships/printerSettings" Target="../printerSettings/printerSettings234.bin"/><Relationship Id="rId23" Type="http://schemas.openxmlformats.org/officeDocument/2006/relationships/printerSettings" Target="../printerSettings/printerSettings242.bin"/><Relationship Id="rId28" Type="http://schemas.openxmlformats.org/officeDocument/2006/relationships/printerSettings" Target="../printerSettings/printerSettings247.bin"/><Relationship Id="rId10" Type="http://schemas.openxmlformats.org/officeDocument/2006/relationships/printerSettings" Target="../printerSettings/printerSettings229.bin"/><Relationship Id="rId19" Type="http://schemas.openxmlformats.org/officeDocument/2006/relationships/printerSettings" Target="../printerSettings/printerSettings238.bin"/><Relationship Id="rId31" Type="http://schemas.openxmlformats.org/officeDocument/2006/relationships/drawing" Target="../drawings/drawing8.xml"/><Relationship Id="rId4" Type="http://schemas.openxmlformats.org/officeDocument/2006/relationships/printerSettings" Target="../printerSettings/printerSettings223.bin"/><Relationship Id="rId9" Type="http://schemas.openxmlformats.org/officeDocument/2006/relationships/printerSettings" Target="../printerSettings/printerSettings228.bin"/><Relationship Id="rId14" Type="http://schemas.openxmlformats.org/officeDocument/2006/relationships/printerSettings" Target="../printerSettings/printerSettings233.bin"/><Relationship Id="rId22" Type="http://schemas.openxmlformats.org/officeDocument/2006/relationships/printerSettings" Target="../printerSettings/printerSettings241.bin"/><Relationship Id="rId27" Type="http://schemas.openxmlformats.org/officeDocument/2006/relationships/printerSettings" Target="../printerSettings/printerSettings246.bin"/><Relationship Id="rId30" Type="http://schemas.openxmlformats.org/officeDocument/2006/relationships/printerSettings" Target="../printerSettings/printerSettings249.bin"/><Relationship Id="rId8" Type="http://schemas.openxmlformats.org/officeDocument/2006/relationships/printerSettings" Target="../printerSettings/printerSettings227.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257.bin"/><Relationship Id="rId3" Type="http://schemas.openxmlformats.org/officeDocument/2006/relationships/printerSettings" Target="../printerSettings/printerSettings252.bin"/><Relationship Id="rId7" Type="http://schemas.openxmlformats.org/officeDocument/2006/relationships/printerSettings" Target="../printerSettings/printerSettings256.bin"/><Relationship Id="rId12" Type="http://schemas.openxmlformats.org/officeDocument/2006/relationships/ctrlProp" Target="../ctrlProps/ctrlProp2.xml"/><Relationship Id="rId2" Type="http://schemas.openxmlformats.org/officeDocument/2006/relationships/printerSettings" Target="../printerSettings/printerSettings251.bin"/><Relationship Id="rId1" Type="http://schemas.openxmlformats.org/officeDocument/2006/relationships/printerSettings" Target="../printerSettings/printerSettings250.bin"/><Relationship Id="rId6" Type="http://schemas.openxmlformats.org/officeDocument/2006/relationships/printerSettings" Target="../printerSettings/printerSettings255.bin"/><Relationship Id="rId11" Type="http://schemas.openxmlformats.org/officeDocument/2006/relationships/vmlDrawing" Target="../drawings/vmlDrawing2.vml"/><Relationship Id="rId5" Type="http://schemas.openxmlformats.org/officeDocument/2006/relationships/printerSettings" Target="../printerSettings/printerSettings254.bin"/><Relationship Id="rId10" Type="http://schemas.openxmlformats.org/officeDocument/2006/relationships/drawing" Target="../drawings/drawing9.xml"/><Relationship Id="rId4" Type="http://schemas.openxmlformats.org/officeDocument/2006/relationships/printerSettings" Target="../printerSettings/printerSettings253.bin"/><Relationship Id="rId9" Type="http://schemas.openxmlformats.org/officeDocument/2006/relationships/printerSettings" Target="../printerSettings/printerSettings258.bin"/></Relationships>
</file>

<file path=xl/worksheets/_rels/sheet11.xml.rels><?xml version="1.0" encoding="UTF-8" standalone="yes"?>
<Relationships xmlns="http://schemas.openxmlformats.org/package/2006/relationships"><Relationship Id="rId13" Type="http://schemas.openxmlformats.org/officeDocument/2006/relationships/printerSettings" Target="../printerSettings/printerSettings271.bin"/><Relationship Id="rId18" Type="http://schemas.openxmlformats.org/officeDocument/2006/relationships/printerSettings" Target="../printerSettings/printerSettings276.bin"/><Relationship Id="rId26" Type="http://schemas.openxmlformats.org/officeDocument/2006/relationships/printerSettings" Target="../printerSettings/printerSettings284.bin"/><Relationship Id="rId3" Type="http://schemas.openxmlformats.org/officeDocument/2006/relationships/printerSettings" Target="../printerSettings/printerSettings261.bin"/><Relationship Id="rId21" Type="http://schemas.openxmlformats.org/officeDocument/2006/relationships/printerSettings" Target="../printerSettings/printerSettings279.bin"/><Relationship Id="rId7" Type="http://schemas.openxmlformats.org/officeDocument/2006/relationships/printerSettings" Target="../printerSettings/printerSettings265.bin"/><Relationship Id="rId12" Type="http://schemas.openxmlformats.org/officeDocument/2006/relationships/printerSettings" Target="../printerSettings/printerSettings270.bin"/><Relationship Id="rId17" Type="http://schemas.openxmlformats.org/officeDocument/2006/relationships/printerSettings" Target="../printerSettings/printerSettings275.bin"/><Relationship Id="rId25" Type="http://schemas.openxmlformats.org/officeDocument/2006/relationships/printerSettings" Target="../printerSettings/printerSettings283.bin"/><Relationship Id="rId33" Type="http://schemas.openxmlformats.org/officeDocument/2006/relationships/ctrlProp" Target="../ctrlProps/ctrlProp3.xml"/><Relationship Id="rId2" Type="http://schemas.openxmlformats.org/officeDocument/2006/relationships/printerSettings" Target="../printerSettings/printerSettings260.bin"/><Relationship Id="rId16" Type="http://schemas.openxmlformats.org/officeDocument/2006/relationships/printerSettings" Target="../printerSettings/printerSettings274.bin"/><Relationship Id="rId20" Type="http://schemas.openxmlformats.org/officeDocument/2006/relationships/printerSettings" Target="../printerSettings/printerSettings278.bin"/><Relationship Id="rId29" Type="http://schemas.openxmlformats.org/officeDocument/2006/relationships/printerSettings" Target="../printerSettings/printerSettings287.bin"/><Relationship Id="rId1" Type="http://schemas.openxmlformats.org/officeDocument/2006/relationships/printerSettings" Target="../printerSettings/printerSettings259.bin"/><Relationship Id="rId6" Type="http://schemas.openxmlformats.org/officeDocument/2006/relationships/printerSettings" Target="../printerSettings/printerSettings264.bin"/><Relationship Id="rId11" Type="http://schemas.openxmlformats.org/officeDocument/2006/relationships/printerSettings" Target="../printerSettings/printerSettings269.bin"/><Relationship Id="rId24" Type="http://schemas.openxmlformats.org/officeDocument/2006/relationships/printerSettings" Target="../printerSettings/printerSettings282.bin"/><Relationship Id="rId32" Type="http://schemas.openxmlformats.org/officeDocument/2006/relationships/vmlDrawing" Target="../drawings/vmlDrawing3.vml"/><Relationship Id="rId5" Type="http://schemas.openxmlformats.org/officeDocument/2006/relationships/printerSettings" Target="../printerSettings/printerSettings263.bin"/><Relationship Id="rId15" Type="http://schemas.openxmlformats.org/officeDocument/2006/relationships/printerSettings" Target="../printerSettings/printerSettings273.bin"/><Relationship Id="rId23" Type="http://schemas.openxmlformats.org/officeDocument/2006/relationships/printerSettings" Target="../printerSettings/printerSettings281.bin"/><Relationship Id="rId28" Type="http://schemas.openxmlformats.org/officeDocument/2006/relationships/printerSettings" Target="../printerSettings/printerSettings286.bin"/><Relationship Id="rId10" Type="http://schemas.openxmlformats.org/officeDocument/2006/relationships/printerSettings" Target="../printerSettings/printerSettings268.bin"/><Relationship Id="rId19" Type="http://schemas.openxmlformats.org/officeDocument/2006/relationships/printerSettings" Target="../printerSettings/printerSettings277.bin"/><Relationship Id="rId31" Type="http://schemas.openxmlformats.org/officeDocument/2006/relationships/drawing" Target="../drawings/drawing10.xml"/><Relationship Id="rId4" Type="http://schemas.openxmlformats.org/officeDocument/2006/relationships/printerSettings" Target="../printerSettings/printerSettings262.bin"/><Relationship Id="rId9" Type="http://schemas.openxmlformats.org/officeDocument/2006/relationships/printerSettings" Target="../printerSettings/printerSettings267.bin"/><Relationship Id="rId14" Type="http://schemas.openxmlformats.org/officeDocument/2006/relationships/printerSettings" Target="../printerSettings/printerSettings272.bin"/><Relationship Id="rId22" Type="http://schemas.openxmlformats.org/officeDocument/2006/relationships/printerSettings" Target="../printerSettings/printerSettings280.bin"/><Relationship Id="rId27" Type="http://schemas.openxmlformats.org/officeDocument/2006/relationships/printerSettings" Target="../printerSettings/printerSettings285.bin"/><Relationship Id="rId30" Type="http://schemas.openxmlformats.org/officeDocument/2006/relationships/printerSettings" Target="../printerSettings/printerSettings288.bin"/><Relationship Id="rId8" Type="http://schemas.openxmlformats.org/officeDocument/2006/relationships/printerSettings" Target="../printerSettings/printerSettings266.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296.bin"/><Relationship Id="rId13" Type="http://schemas.openxmlformats.org/officeDocument/2006/relationships/printerSettings" Target="../printerSettings/printerSettings301.bin"/><Relationship Id="rId18" Type="http://schemas.openxmlformats.org/officeDocument/2006/relationships/printerSettings" Target="../printerSettings/printerSettings306.bin"/><Relationship Id="rId26" Type="http://schemas.openxmlformats.org/officeDocument/2006/relationships/printerSettings" Target="../printerSettings/printerSettings314.bin"/><Relationship Id="rId3" Type="http://schemas.openxmlformats.org/officeDocument/2006/relationships/printerSettings" Target="../printerSettings/printerSettings291.bin"/><Relationship Id="rId21" Type="http://schemas.openxmlformats.org/officeDocument/2006/relationships/printerSettings" Target="../printerSettings/printerSettings309.bin"/><Relationship Id="rId7" Type="http://schemas.openxmlformats.org/officeDocument/2006/relationships/printerSettings" Target="../printerSettings/printerSettings295.bin"/><Relationship Id="rId12" Type="http://schemas.openxmlformats.org/officeDocument/2006/relationships/printerSettings" Target="../printerSettings/printerSettings300.bin"/><Relationship Id="rId17" Type="http://schemas.openxmlformats.org/officeDocument/2006/relationships/printerSettings" Target="../printerSettings/printerSettings305.bin"/><Relationship Id="rId25" Type="http://schemas.openxmlformats.org/officeDocument/2006/relationships/printerSettings" Target="../printerSettings/printerSettings313.bin"/><Relationship Id="rId2" Type="http://schemas.openxmlformats.org/officeDocument/2006/relationships/printerSettings" Target="../printerSettings/printerSettings290.bin"/><Relationship Id="rId16" Type="http://schemas.openxmlformats.org/officeDocument/2006/relationships/printerSettings" Target="../printerSettings/printerSettings304.bin"/><Relationship Id="rId20" Type="http://schemas.openxmlformats.org/officeDocument/2006/relationships/printerSettings" Target="../printerSettings/printerSettings308.bin"/><Relationship Id="rId29" Type="http://schemas.openxmlformats.org/officeDocument/2006/relationships/printerSettings" Target="../printerSettings/printerSettings317.bin"/><Relationship Id="rId1" Type="http://schemas.openxmlformats.org/officeDocument/2006/relationships/printerSettings" Target="../printerSettings/printerSettings289.bin"/><Relationship Id="rId6" Type="http://schemas.openxmlformats.org/officeDocument/2006/relationships/printerSettings" Target="../printerSettings/printerSettings294.bin"/><Relationship Id="rId11" Type="http://schemas.openxmlformats.org/officeDocument/2006/relationships/printerSettings" Target="../printerSettings/printerSettings299.bin"/><Relationship Id="rId24" Type="http://schemas.openxmlformats.org/officeDocument/2006/relationships/printerSettings" Target="../printerSettings/printerSettings312.bin"/><Relationship Id="rId5" Type="http://schemas.openxmlformats.org/officeDocument/2006/relationships/printerSettings" Target="../printerSettings/printerSettings293.bin"/><Relationship Id="rId15" Type="http://schemas.openxmlformats.org/officeDocument/2006/relationships/printerSettings" Target="../printerSettings/printerSettings303.bin"/><Relationship Id="rId23" Type="http://schemas.openxmlformats.org/officeDocument/2006/relationships/printerSettings" Target="../printerSettings/printerSettings311.bin"/><Relationship Id="rId28" Type="http://schemas.openxmlformats.org/officeDocument/2006/relationships/printerSettings" Target="../printerSettings/printerSettings316.bin"/><Relationship Id="rId10" Type="http://schemas.openxmlformats.org/officeDocument/2006/relationships/printerSettings" Target="../printerSettings/printerSettings298.bin"/><Relationship Id="rId19" Type="http://schemas.openxmlformats.org/officeDocument/2006/relationships/printerSettings" Target="../printerSettings/printerSettings307.bin"/><Relationship Id="rId4" Type="http://schemas.openxmlformats.org/officeDocument/2006/relationships/printerSettings" Target="../printerSettings/printerSettings292.bin"/><Relationship Id="rId9" Type="http://schemas.openxmlformats.org/officeDocument/2006/relationships/printerSettings" Target="../printerSettings/printerSettings297.bin"/><Relationship Id="rId14" Type="http://schemas.openxmlformats.org/officeDocument/2006/relationships/printerSettings" Target="../printerSettings/printerSettings302.bin"/><Relationship Id="rId22" Type="http://schemas.openxmlformats.org/officeDocument/2006/relationships/printerSettings" Target="../printerSettings/printerSettings310.bin"/><Relationship Id="rId27" Type="http://schemas.openxmlformats.org/officeDocument/2006/relationships/printerSettings" Target="../printerSettings/printerSettings315.bin"/><Relationship Id="rId30"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325.bin"/><Relationship Id="rId13" Type="http://schemas.openxmlformats.org/officeDocument/2006/relationships/printerSettings" Target="../printerSettings/printerSettings330.bin"/><Relationship Id="rId18" Type="http://schemas.openxmlformats.org/officeDocument/2006/relationships/printerSettings" Target="../printerSettings/printerSettings335.bin"/><Relationship Id="rId26" Type="http://schemas.openxmlformats.org/officeDocument/2006/relationships/printerSettings" Target="../printerSettings/printerSettings343.bin"/><Relationship Id="rId3" Type="http://schemas.openxmlformats.org/officeDocument/2006/relationships/printerSettings" Target="../printerSettings/printerSettings320.bin"/><Relationship Id="rId21" Type="http://schemas.openxmlformats.org/officeDocument/2006/relationships/printerSettings" Target="../printerSettings/printerSettings338.bin"/><Relationship Id="rId7" Type="http://schemas.openxmlformats.org/officeDocument/2006/relationships/printerSettings" Target="../printerSettings/printerSettings324.bin"/><Relationship Id="rId12" Type="http://schemas.openxmlformats.org/officeDocument/2006/relationships/printerSettings" Target="../printerSettings/printerSettings329.bin"/><Relationship Id="rId17" Type="http://schemas.openxmlformats.org/officeDocument/2006/relationships/printerSettings" Target="../printerSettings/printerSettings334.bin"/><Relationship Id="rId25" Type="http://schemas.openxmlformats.org/officeDocument/2006/relationships/printerSettings" Target="../printerSettings/printerSettings342.bin"/><Relationship Id="rId2" Type="http://schemas.openxmlformats.org/officeDocument/2006/relationships/printerSettings" Target="../printerSettings/printerSettings319.bin"/><Relationship Id="rId16" Type="http://schemas.openxmlformats.org/officeDocument/2006/relationships/printerSettings" Target="../printerSettings/printerSettings333.bin"/><Relationship Id="rId20" Type="http://schemas.openxmlformats.org/officeDocument/2006/relationships/printerSettings" Target="../printerSettings/printerSettings337.bin"/><Relationship Id="rId29" Type="http://schemas.openxmlformats.org/officeDocument/2006/relationships/printerSettings" Target="../printerSettings/printerSettings346.bin"/><Relationship Id="rId1" Type="http://schemas.openxmlformats.org/officeDocument/2006/relationships/printerSettings" Target="../printerSettings/printerSettings318.bin"/><Relationship Id="rId6" Type="http://schemas.openxmlformats.org/officeDocument/2006/relationships/printerSettings" Target="../printerSettings/printerSettings323.bin"/><Relationship Id="rId11" Type="http://schemas.openxmlformats.org/officeDocument/2006/relationships/printerSettings" Target="../printerSettings/printerSettings328.bin"/><Relationship Id="rId24" Type="http://schemas.openxmlformats.org/officeDocument/2006/relationships/printerSettings" Target="../printerSettings/printerSettings341.bin"/><Relationship Id="rId5" Type="http://schemas.openxmlformats.org/officeDocument/2006/relationships/printerSettings" Target="../printerSettings/printerSettings322.bin"/><Relationship Id="rId15" Type="http://schemas.openxmlformats.org/officeDocument/2006/relationships/printerSettings" Target="../printerSettings/printerSettings332.bin"/><Relationship Id="rId23" Type="http://schemas.openxmlformats.org/officeDocument/2006/relationships/printerSettings" Target="../printerSettings/printerSettings340.bin"/><Relationship Id="rId28" Type="http://schemas.openxmlformats.org/officeDocument/2006/relationships/printerSettings" Target="../printerSettings/printerSettings345.bin"/><Relationship Id="rId10" Type="http://schemas.openxmlformats.org/officeDocument/2006/relationships/printerSettings" Target="../printerSettings/printerSettings327.bin"/><Relationship Id="rId19" Type="http://schemas.openxmlformats.org/officeDocument/2006/relationships/printerSettings" Target="../printerSettings/printerSettings336.bin"/><Relationship Id="rId31" Type="http://schemas.openxmlformats.org/officeDocument/2006/relationships/drawing" Target="../drawings/drawing12.xml"/><Relationship Id="rId4" Type="http://schemas.openxmlformats.org/officeDocument/2006/relationships/printerSettings" Target="../printerSettings/printerSettings321.bin"/><Relationship Id="rId9" Type="http://schemas.openxmlformats.org/officeDocument/2006/relationships/printerSettings" Target="../printerSettings/printerSettings326.bin"/><Relationship Id="rId14" Type="http://schemas.openxmlformats.org/officeDocument/2006/relationships/printerSettings" Target="../printerSettings/printerSettings331.bin"/><Relationship Id="rId22" Type="http://schemas.openxmlformats.org/officeDocument/2006/relationships/printerSettings" Target="../printerSettings/printerSettings339.bin"/><Relationship Id="rId27" Type="http://schemas.openxmlformats.org/officeDocument/2006/relationships/printerSettings" Target="../printerSettings/printerSettings344.bin"/><Relationship Id="rId30" Type="http://schemas.openxmlformats.org/officeDocument/2006/relationships/printerSettings" Target="../printerSettings/printerSettings347.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355.bin"/><Relationship Id="rId13" Type="http://schemas.openxmlformats.org/officeDocument/2006/relationships/printerSettings" Target="../printerSettings/printerSettings360.bin"/><Relationship Id="rId18" Type="http://schemas.openxmlformats.org/officeDocument/2006/relationships/printerSettings" Target="../printerSettings/printerSettings365.bin"/><Relationship Id="rId26" Type="http://schemas.openxmlformats.org/officeDocument/2006/relationships/printerSettings" Target="../printerSettings/printerSettings373.bin"/><Relationship Id="rId3" Type="http://schemas.openxmlformats.org/officeDocument/2006/relationships/printerSettings" Target="../printerSettings/printerSettings350.bin"/><Relationship Id="rId21" Type="http://schemas.openxmlformats.org/officeDocument/2006/relationships/printerSettings" Target="../printerSettings/printerSettings368.bin"/><Relationship Id="rId7" Type="http://schemas.openxmlformats.org/officeDocument/2006/relationships/printerSettings" Target="../printerSettings/printerSettings354.bin"/><Relationship Id="rId12" Type="http://schemas.openxmlformats.org/officeDocument/2006/relationships/printerSettings" Target="../printerSettings/printerSettings359.bin"/><Relationship Id="rId17" Type="http://schemas.openxmlformats.org/officeDocument/2006/relationships/printerSettings" Target="../printerSettings/printerSettings364.bin"/><Relationship Id="rId25" Type="http://schemas.openxmlformats.org/officeDocument/2006/relationships/printerSettings" Target="../printerSettings/printerSettings372.bin"/><Relationship Id="rId2" Type="http://schemas.openxmlformats.org/officeDocument/2006/relationships/printerSettings" Target="../printerSettings/printerSettings349.bin"/><Relationship Id="rId16" Type="http://schemas.openxmlformats.org/officeDocument/2006/relationships/printerSettings" Target="../printerSettings/printerSettings363.bin"/><Relationship Id="rId20" Type="http://schemas.openxmlformats.org/officeDocument/2006/relationships/printerSettings" Target="../printerSettings/printerSettings367.bin"/><Relationship Id="rId29" Type="http://schemas.openxmlformats.org/officeDocument/2006/relationships/printerSettings" Target="../printerSettings/printerSettings376.bin"/><Relationship Id="rId1" Type="http://schemas.openxmlformats.org/officeDocument/2006/relationships/printerSettings" Target="../printerSettings/printerSettings348.bin"/><Relationship Id="rId6" Type="http://schemas.openxmlformats.org/officeDocument/2006/relationships/printerSettings" Target="../printerSettings/printerSettings353.bin"/><Relationship Id="rId11" Type="http://schemas.openxmlformats.org/officeDocument/2006/relationships/printerSettings" Target="../printerSettings/printerSettings358.bin"/><Relationship Id="rId24" Type="http://schemas.openxmlformats.org/officeDocument/2006/relationships/printerSettings" Target="../printerSettings/printerSettings371.bin"/><Relationship Id="rId5" Type="http://schemas.openxmlformats.org/officeDocument/2006/relationships/printerSettings" Target="../printerSettings/printerSettings352.bin"/><Relationship Id="rId15" Type="http://schemas.openxmlformats.org/officeDocument/2006/relationships/printerSettings" Target="../printerSettings/printerSettings362.bin"/><Relationship Id="rId23" Type="http://schemas.openxmlformats.org/officeDocument/2006/relationships/printerSettings" Target="../printerSettings/printerSettings370.bin"/><Relationship Id="rId28" Type="http://schemas.openxmlformats.org/officeDocument/2006/relationships/printerSettings" Target="../printerSettings/printerSettings375.bin"/><Relationship Id="rId10" Type="http://schemas.openxmlformats.org/officeDocument/2006/relationships/printerSettings" Target="../printerSettings/printerSettings357.bin"/><Relationship Id="rId19" Type="http://schemas.openxmlformats.org/officeDocument/2006/relationships/printerSettings" Target="../printerSettings/printerSettings366.bin"/><Relationship Id="rId31" Type="http://schemas.openxmlformats.org/officeDocument/2006/relationships/drawing" Target="../drawings/drawing13.xml"/><Relationship Id="rId4" Type="http://schemas.openxmlformats.org/officeDocument/2006/relationships/printerSettings" Target="../printerSettings/printerSettings351.bin"/><Relationship Id="rId9" Type="http://schemas.openxmlformats.org/officeDocument/2006/relationships/printerSettings" Target="../printerSettings/printerSettings356.bin"/><Relationship Id="rId14" Type="http://schemas.openxmlformats.org/officeDocument/2006/relationships/printerSettings" Target="../printerSettings/printerSettings361.bin"/><Relationship Id="rId22" Type="http://schemas.openxmlformats.org/officeDocument/2006/relationships/printerSettings" Target="../printerSettings/printerSettings369.bin"/><Relationship Id="rId27" Type="http://schemas.openxmlformats.org/officeDocument/2006/relationships/printerSettings" Target="../printerSettings/printerSettings374.bin"/><Relationship Id="rId30" Type="http://schemas.openxmlformats.org/officeDocument/2006/relationships/printerSettings" Target="../printerSettings/printerSettings377.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385.bin"/><Relationship Id="rId13" Type="http://schemas.openxmlformats.org/officeDocument/2006/relationships/printerSettings" Target="../printerSettings/printerSettings390.bin"/><Relationship Id="rId18" Type="http://schemas.openxmlformats.org/officeDocument/2006/relationships/printerSettings" Target="../printerSettings/printerSettings395.bin"/><Relationship Id="rId26" Type="http://schemas.openxmlformats.org/officeDocument/2006/relationships/printerSettings" Target="../printerSettings/printerSettings403.bin"/><Relationship Id="rId3" Type="http://schemas.openxmlformats.org/officeDocument/2006/relationships/printerSettings" Target="../printerSettings/printerSettings380.bin"/><Relationship Id="rId21" Type="http://schemas.openxmlformats.org/officeDocument/2006/relationships/printerSettings" Target="../printerSettings/printerSettings398.bin"/><Relationship Id="rId7" Type="http://schemas.openxmlformats.org/officeDocument/2006/relationships/printerSettings" Target="../printerSettings/printerSettings384.bin"/><Relationship Id="rId12" Type="http://schemas.openxmlformats.org/officeDocument/2006/relationships/printerSettings" Target="../printerSettings/printerSettings389.bin"/><Relationship Id="rId17" Type="http://schemas.openxmlformats.org/officeDocument/2006/relationships/printerSettings" Target="../printerSettings/printerSettings394.bin"/><Relationship Id="rId25" Type="http://schemas.openxmlformats.org/officeDocument/2006/relationships/printerSettings" Target="../printerSettings/printerSettings402.bin"/><Relationship Id="rId2" Type="http://schemas.openxmlformats.org/officeDocument/2006/relationships/printerSettings" Target="../printerSettings/printerSettings379.bin"/><Relationship Id="rId16" Type="http://schemas.openxmlformats.org/officeDocument/2006/relationships/printerSettings" Target="../printerSettings/printerSettings393.bin"/><Relationship Id="rId20" Type="http://schemas.openxmlformats.org/officeDocument/2006/relationships/printerSettings" Target="../printerSettings/printerSettings397.bin"/><Relationship Id="rId29" Type="http://schemas.openxmlformats.org/officeDocument/2006/relationships/printerSettings" Target="../printerSettings/printerSettings406.bin"/><Relationship Id="rId1" Type="http://schemas.openxmlformats.org/officeDocument/2006/relationships/printerSettings" Target="../printerSettings/printerSettings378.bin"/><Relationship Id="rId6" Type="http://schemas.openxmlformats.org/officeDocument/2006/relationships/printerSettings" Target="../printerSettings/printerSettings383.bin"/><Relationship Id="rId11" Type="http://schemas.openxmlformats.org/officeDocument/2006/relationships/printerSettings" Target="../printerSettings/printerSettings388.bin"/><Relationship Id="rId24" Type="http://schemas.openxmlformats.org/officeDocument/2006/relationships/printerSettings" Target="../printerSettings/printerSettings401.bin"/><Relationship Id="rId5" Type="http://schemas.openxmlformats.org/officeDocument/2006/relationships/printerSettings" Target="../printerSettings/printerSettings382.bin"/><Relationship Id="rId15" Type="http://schemas.openxmlformats.org/officeDocument/2006/relationships/printerSettings" Target="../printerSettings/printerSettings392.bin"/><Relationship Id="rId23" Type="http://schemas.openxmlformats.org/officeDocument/2006/relationships/printerSettings" Target="../printerSettings/printerSettings400.bin"/><Relationship Id="rId28" Type="http://schemas.openxmlformats.org/officeDocument/2006/relationships/printerSettings" Target="../printerSettings/printerSettings405.bin"/><Relationship Id="rId10" Type="http://schemas.openxmlformats.org/officeDocument/2006/relationships/printerSettings" Target="../printerSettings/printerSettings387.bin"/><Relationship Id="rId19" Type="http://schemas.openxmlformats.org/officeDocument/2006/relationships/printerSettings" Target="../printerSettings/printerSettings396.bin"/><Relationship Id="rId31" Type="http://schemas.openxmlformats.org/officeDocument/2006/relationships/drawing" Target="../drawings/drawing14.xml"/><Relationship Id="rId4" Type="http://schemas.openxmlformats.org/officeDocument/2006/relationships/printerSettings" Target="../printerSettings/printerSettings381.bin"/><Relationship Id="rId9" Type="http://schemas.openxmlformats.org/officeDocument/2006/relationships/printerSettings" Target="../printerSettings/printerSettings386.bin"/><Relationship Id="rId14" Type="http://schemas.openxmlformats.org/officeDocument/2006/relationships/printerSettings" Target="../printerSettings/printerSettings391.bin"/><Relationship Id="rId22" Type="http://schemas.openxmlformats.org/officeDocument/2006/relationships/printerSettings" Target="../printerSettings/printerSettings399.bin"/><Relationship Id="rId27" Type="http://schemas.openxmlformats.org/officeDocument/2006/relationships/printerSettings" Target="../printerSettings/printerSettings404.bin"/><Relationship Id="rId30" Type="http://schemas.openxmlformats.org/officeDocument/2006/relationships/printerSettings" Target="../printerSettings/printerSettings407.bin"/></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410.bin"/><Relationship Id="rId2" Type="http://schemas.openxmlformats.org/officeDocument/2006/relationships/printerSettings" Target="../printerSettings/printerSettings409.bin"/><Relationship Id="rId1" Type="http://schemas.openxmlformats.org/officeDocument/2006/relationships/printerSettings" Target="../printerSettings/printerSettings408.bin"/><Relationship Id="rId5" Type="http://schemas.openxmlformats.org/officeDocument/2006/relationships/drawing" Target="../drawings/drawing15.xml"/><Relationship Id="rId4" Type="http://schemas.openxmlformats.org/officeDocument/2006/relationships/printerSettings" Target="../printerSettings/printerSettings411.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419.bin"/><Relationship Id="rId13" Type="http://schemas.openxmlformats.org/officeDocument/2006/relationships/printerSettings" Target="../printerSettings/printerSettings424.bin"/><Relationship Id="rId18" Type="http://schemas.openxmlformats.org/officeDocument/2006/relationships/printerSettings" Target="../printerSettings/printerSettings429.bin"/><Relationship Id="rId26" Type="http://schemas.openxmlformats.org/officeDocument/2006/relationships/printerSettings" Target="../printerSettings/printerSettings437.bin"/><Relationship Id="rId3" Type="http://schemas.openxmlformats.org/officeDocument/2006/relationships/printerSettings" Target="../printerSettings/printerSettings414.bin"/><Relationship Id="rId21" Type="http://schemas.openxmlformats.org/officeDocument/2006/relationships/printerSettings" Target="../printerSettings/printerSettings432.bin"/><Relationship Id="rId7" Type="http://schemas.openxmlformats.org/officeDocument/2006/relationships/printerSettings" Target="../printerSettings/printerSettings418.bin"/><Relationship Id="rId12" Type="http://schemas.openxmlformats.org/officeDocument/2006/relationships/printerSettings" Target="../printerSettings/printerSettings423.bin"/><Relationship Id="rId17" Type="http://schemas.openxmlformats.org/officeDocument/2006/relationships/printerSettings" Target="../printerSettings/printerSettings428.bin"/><Relationship Id="rId25" Type="http://schemas.openxmlformats.org/officeDocument/2006/relationships/printerSettings" Target="../printerSettings/printerSettings436.bin"/><Relationship Id="rId2" Type="http://schemas.openxmlformats.org/officeDocument/2006/relationships/printerSettings" Target="../printerSettings/printerSettings413.bin"/><Relationship Id="rId16" Type="http://schemas.openxmlformats.org/officeDocument/2006/relationships/printerSettings" Target="../printerSettings/printerSettings427.bin"/><Relationship Id="rId20" Type="http://schemas.openxmlformats.org/officeDocument/2006/relationships/printerSettings" Target="../printerSettings/printerSettings431.bin"/><Relationship Id="rId29" Type="http://schemas.openxmlformats.org/officeDocument/2006/relationships/printerSettings" Target="../printerSettings/printerSettings440.bin"/><Relationship Id="rId1" Type="http://schemas.openxmlformats.org/officeDocument/2006/relationships/printerSettings" Target="../printerSettings/printerSettings412.bin"/><Relationship Id="rId6" Type="http://schemas.openxmlformats.org/officeDocument/2006/relationships/printerSettings" Target="../printerSettings/printerSettings417.bin"/><Relationship Id="rId11" Type="http://schemas.openxmlformats.org/officeDocument/2006/relationships/printerSettings" Target="../printerSettings/printerSettings422.bin"/><Relationship Id="rId24" Type="http://schemas.openxmlformats.org/officeDocument/2006/relationships/printerSettings" Target="../printerSettings/printerSettings435.bin"/><Relationship Id="rId5" Type="http://schemas.openxmlformats.org/officeDocument/2006/relationships/printerSettings" Target="../printerSettings/printerSettings416.bin"/><Relationship Id="rId15" Type="http://schemas.openxmlformats.org/officeDocument/2006/relationships/printerSettings" Target="../printerSettings/printerSettings426.bin"/><Relationship Id="rId23" Type="http://schemas.openxmlformats.org/officeDocument/2006/relationships/printerSettings" Target="../printerSettings/printerSettings434.bin"/><Relationship Id="rId28" Type="http://schemas.openxmlformats.org/officeDocument/2006/relationships/printerSettings" Target="../printerSettings/printerSettings439.bin"/><Relationship Id="rId10" Type="http://schemas.openxmlformats.org/officeDocument/2006/relationships/printerSettings" Target="../printerSettings/printerSettings421.bin"/><Relationship Id="rId19" Type="http://schemas.openxmlformats.org/officeDocument/2006/relationships/printerSettings" Target="../printerSettings/printerSettings430.bin"/><Relationship Id="rId31" Type="http://schemas.openxmlformats.org/officeDocument/2006/relationships/drawing" Target="../drawings/drawing16.xml"/><Relationship Id="rId4" Type="http://schemas.openxmlformats.org/officeDocument/2006/relationships/printerSettings" Target="../printerSettings/printerSettings415.bin"/><Relationship Id="rId9" Type="http://schemas.openxmlformats.org/officeDocument/2006/relationships/printerSettings" Target="../printerSettings/printerSettings420.bin"/><Relationship Id="rId14" Type="http://schemas.openxmlformats.org/officeDocument/2006/relationships/printerSettings" Target="../printerSettings/printerSettings425.bin"/><Relationship Id="rId22" Type="http://schemas.openxmlformats.org/officeDocument/2006/relationships/printerSettings" Target="../printerSettings/printerSettings433.bin"/><Relationship Id="rId27" Type="http://schemas.openxmlformats.org/officeDocument/2006/relationships/printerSettings" Target="../printerSettings/printerSettings438.bin"/><Relationship Id="rId30" Type="http://schemas.openxmlformats.org/officeDocument/2006/relationships/printerSettings" Target="../printerSettings/printerSettings441.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449.bin"/><Relationship Id="rId13" Type="http://schemas.openxmlformats.org/officeDocument/2006/relationships/printerSettings" Target="../printerSettings/printerSettings454.bin"/><Relationship Id="rId18" Type="http://schemas.openxmlformats.org/officeDocument/2006/relationships/printerSettings" Target="../printerSettings/printerSettings459.bin"/><Relationship Id="rId26" Type="http://schemas.openxmlformats.org/officeDocument/2006/relationships/drawing" Target="../drawings/drawing17.xml"/><Relationship Id="rId3" Type="http://schemas.openxmlformats.org/officeDocument/2006/relationships/printerSettings" Target="../printerSettings/printerSettings444.bin"/><Relationship Id="rId21" Type="http://schemas.openxmlformats.org/officeDocument/2006/relationships/printerSettings" Target="../printerSettings/printerSettings462.bin"/><Relationship Id="rId7" Type="http://schemas.openxmlformats.org/officeDocument/2006/relationships/printerSettings" Target="../printerSettings/printerSettings448.bin"/><Relationship Id="rId12" Type="http://schemas.openxmlformats.org/officeDocument/2006/relationships/printerSettings" Target="../printerSettings/printerSettings453.bin"/><Relationship Id="rId17" Type="http://schemas.openxmlformats.org/officeDocument/2006/relationships/printerSettings" Target="../printerSettings/printerSettings458.bin"/><Relationship Id="rId25" Type="http://schemas.openxmlformats.org/officeDocument/2006/relationships/printerSettings" Target="../printerSettings/printerSettings466.bin"/><Relationship Id="rId2" Type="http://schemas.openxmlformats.org/officeDocument/2006/relationships/printerSettings" Target="../printerSettings/printerSettings443.bin"/><Relationship Id="rId16" Type="http://schemas.openxmlformats.org/officeDocument/2006/relationships/printerSettings" Target="../printerSettings/printerSettings457.bin"/><Relationship Id="rId20" Type="http://schemas.openxmlformats.org/officeDocument/2006/relationships/printerSettings" Target="../printerSettings/printerSettings461.bin"/><Relationship Id="rId1" Type="http://schemas.openxmlformats.org/officeDocument/2006/relationships/printerSettings" Target="../printerSettings/printerSettings442.bin"/><Relationship Id="rId6" Type="http://schemas.openxmlformats.org/officeDocument/2006/relationships/printerSettings" Target="../printerSettings/printerSettings447.bin"/><Relationship Id="rId11" Type="http://schemas.openxmlformats.org/officeDocument/2006/relationships/printerSettings" Target="../printerSettings/printerSettings452.bin"/><Relationship Id="rId24" Type="http://schemas.openxmlformats.org/officeDocument/2006/relationships/printerSettings" Target="../printerSettings/printerSettings465.bin"/><Relationship Id="rId5" Type="http://schemas.openxmlformats.org/officeDocument/2006/relationships/printerSettings" Target="../printerSettings/printerSettings446.bin"/><Relationship Id="rId15" Type="http://schemas.openxmlformats.org/officeDocument/2006/relationships/printerSettings" Target="../printerSettings/printerSettings456.bin"/><Relationship Id="rId23" Type="http://schemas.openxmlformats.org/officeDocument/2006/relationships/printerSettings" Target="../printerSettings/printerSettings464.bin"/><Relationship Id="rId10" Type="http://schemas.openxmlformats.org/officeDocument/2006/relationships/printerSettings" Target="../printerSettings/printerSettings451.bin"/><Relationship Id="rId19" Type="http://schemas.openxmlformats.org/officeDocument/2006/relationships/printerSettings" Target="../printerSettings/printerSettings460.bin"/><Relationship Id="rId4" Type="http://schemas.openxmlformats.org/officeDocument/2006/relationships/printerSettings" Target="../printerSettings/printerSettings445.bin"/><Relationship Id="rId9" Type="http://schemas.openxmlformats.org/officeDocument/2006/relationships/printerSettings" Target="../printerSettings/printerSettings450.bin"/><Relationship Id="rId14" Type="http://schemas.openxmlformats.org/officeDocument/2006/relationships/printerSettings" Target="../printerSettings/printerSettings455.bin"/><Relationship Id="rId22" Type="http://schemas.openxmlformats.org/officeDocument/2006/relationships/printerSettings" Target="../printerSettings/printerSettings463.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474.bin"/><Relationship Id="rId13" Type="http://schemas.openxmlformats.org/officeDocument/2006/relationships/printerSettings" Target="../printerSettings/printerSettings479.bin"/><Relationship Id="rId18" Type="http://schemas.openxmlformats.org/officeDocument/2006/relationships/printerSettings" Target="../printerSettings/printerSettings484.bin"/><Relationship Id="rId26" Type="http://schemas.openxmlformats.org/officeDocument/2006/relationships/drawing" Target="../drawings/drawing18.xml"/><Relationship Id="rId3" Type="http://schemas.openxmlformats.org/officeDocument/2006/relationships/printerSettings" Target="../printerSettings/printerSettings469.bin"/><Relationship Id="rId21" Type="http://schemas.openxmlformats.org/officeDocument/2006/relationships/printerSettings" Target="../printerSettings/printerSettings487.bin"/><Relationship Id="rId7" Type="http://schemas.openxmlformats.org/officeDocument/2006/relationships/printerSettings" Target="../printerSettings/printerSettings473.bin"/><Relationship Id="rId12" Type="http://schemas.openxmlformats.org/officeDocument/2006/relationships/printerSettings" Target="../printerSettings/printerSettings478.bin"/><Relationship Id="rId17" Type="http://schemas.openxmlformats.org/officeDocument/2006/relationships/printerSettings" Target="../printerSettings/printerSettings483.bin"/><Relationship Id="rId25" Type="http://schemas.openxmlformats.org/officeDocument/2006/relationships/printerSettings" Target="../printerSettings/printerSettings491.bin"/><Relationship Id="rId2" Type="http://schemas.openxmlformats.org/officeDocument/2006/relationships/printerSettings" Target="../printerSettings/printerSettings468.bin"/><Relationship Id="rId16" Type="http://schemas.openxmlformats.org/officeDocument/2006/relationships/printerSettings" Target="../printerSettings/printerSettings482.bin"/><Relationship Id="rId20" Type="http://schemas.openxmlformats.org/officeDocument/2006/relationships/printerSettings" Target="../printerSettings/printerSettings486.bin"/><Relationship Id="rId1" Type="http://schemas.openxmlformats.org/officeDocument/2006/relationships/printerSettings" Target="../printerSettings/printerSettings467.bin"/><Relationship Id="rId6" Type="http://schemas.openxmlformats.org/officeDocument/2006/relationships/printerSettings" Target="../printerSettings/printerSettings472.bin"/><Relationship Id="rId11" Type="http://schemas.openxmlformats.org/officeDocument/2006/relationships/printerSettings" Target="../printerSettings/printerSettings477.bin"/><Relationship Id="rId24" Type="http://schemas.openxmlformats.org/officeDocument/2006/relationships/printerSettings" Target="../printerSettings/printerSettings490.bin"/><Relationship Id="rId5" Type="http://schemas.openxmlformats.org/officeDocument/2006/relationships/printerSettings" Target="../printerSettings/printerSettings471.bin"/><Relationship Id="rId15" Type="http://schemas.openxmlformats.org/officeDocument/2006/relationships/printerSettings" Target="../printerSettings/printerSettings481.bin"/><Relationship Id="rId23" Type="http://schemas.openxmlformats.org/officeDocument/2006/relationships/printerSettings" Target="../printerSettings/printerSettings489.bin"/><Relationship Id="rId10" Type="http://schemas.openxmlformats.org/officeDocument/2006/relationships/printerSettings" Target="../printerSettings/printerSettings476.bin"/><Relationship Id="rId19" Type="http://schemas.openxmlformats.org/officeDocument/2006/relationships/printerSettings" Target="../printerSettings/printerSettings485.bin"/><Relationship Id="rId4" Type="http://schemas.openxmlformats.org/officeDocument/2006/relationships/printerSettings" Target="../printerSettings/printerSettings470.bin"/><Relationship Id="rId9" Type="http://schemas.openxmlformats.org/officeDocument/2006/relationships/printerSettings" Target="../printerSettings/printerSettings475.bin"/><Relationship Id="rId14" Type="http://schemas.openxmlformats.org/officeDocument/2006/relationships/printerSettings" Target="../printerSettings/printerSettings480.bin"/><Relationship Id="rId22" Type="http://schemas.openxmlformats.org/officeDocument/2006/relationships/printerSettings" Target="../printerSettings/printerSettings488.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499.bin"/><Relationship Id="rId13" Type="http://schemas.openxmlformats.org/officeDocument/2006/relationships/printerSettings" Target="../printerSettings/printerSettings504.bin"/><Relationship Id="rId18" Type="http://schemas.openxmlformats.org/officeDocument/2006/relationships/printerSettings" Target="../printerSettings/printerSettings509.bin"/><Relationship Id="rId26" Type="http://schemas.openxmlformats.org/officeDocument/2006/relationships/printerSettings" Target="../printerSettings/printerSettings517.bin"/><Relationship Id="rId3" Type="http://schemas.openxmlformats.org/officeDocument/2006/relationships/printerSettings" Target="../printerSettings/printerSettings494.bin"/><Relationship Id="rId21" Type="http://schemas.openxmlformats.org/officeDocument/2006/relationships/printerSettings" Target="../printerSettings/printerSettings512.bin"/><Relationship Id="rId7" Type="http://schemas.openxmlformats.org/officeDocument/2006/relationships/printerSettings" Target="../printerSettings/printerSettings498.bin"/><Relationship Id="rId12" Type="http://schemas.openxmlformats.org/officeDocument/2006/relationships/printerSettings" Target="../printerSettings/printerSettings503.bin"/><Relationship Id="rId17" Type="http://schemas.openxmlformats.org/officeDocument/2006/relationships/printerSettings" Target="../printerSettings/printerSettings508.bin"/><Relationship Id="rId25" Type="http://schemas.openxmlformats.org/officeDocument/2006/relationships/printerSettings" Target="../printerSettings/printerSettings516.bin"/><Relationship Id="rId2" Type="http://schemas.openxmlformats.org/officeDocument/2006/relationships/printerSettings" Target="../printerSettings/printerSettings493.bin"/><Relationship Id="rId16" Type="http://schemas.openxmlformats.org/officeDocument/2006/relationships/printerSettings" Target="../printerSettings/printerSettings507.bin"/><Relationship Id="rId20" Type="http://schemas.openxmlformats.org/officeDocument/2006/relationships/printerSettings" Target="../printerSettings/printerSettings511.bin"/><Relationship Id="rId29" Type="http://schemas.openxmlformats.org/officeDocument/2006/relationships/vmlDrawing" Target="../drawings/vmlDrawing4.vml"/><Relationship Id="rId1" Type="http://schemas.openxmlformats.org/officeDocument/2006/relationships/printerSettings" Target="../printerSettings/printerSettings492.bin"/><Relationship Id="rId6" Type="http://schemas.openxmlformats.org/officeDocument/2006/relationships/printerSettings" Target="../printerSettings/printerSettings497.bin"/><Relationship Id="rId11" Type="http://schemas.openxmlformats.org/officeDocument/2006/relationships/printerSettings" Target="../printerSettings/printerSettings502.bin"/><Relationship Id="rId24" Type="http://schemas.openxmlformats.org/officeDocument/2006/relationships/printerSettings" Target="../printerSettings/printerSettings515.bin"/><Relationship Id="rId5" Type="http://schemas.openxmlformats.org/officeDocument/2006/relationships/printerSettings" Target="../printerSettings/printerSettings496.bin"/><Relationship Id="rId15" Type="http://schemas.openxmlformats.org/officeDocument/2006/relationships/printerSettings" Target="../printerSettings/printerSettings506.bin"/><Relationship Id="rId23" Type="http://schemas.openxmlformats.org/officeDocument/2006/relationships/printerSettings" Target="../printerSettings/printerSettings514.bin"/><Relationship Id="rId28" Type="http://schemas.openxmlformats.org/officeDocument/2006/relationships/drawing" Target="../drawings/drawing19.xml"/><Relationship Id="rId10" Type="http://schemas.openxmlformats.org/officeDocument/2006/relationships/printerSettings" Target="../printerSettings/printerSettings501.bin"/><Relationship Id="rId19" Type="http://schemas.openxmlformats.org/officeDocument/2006/relationships/printerSettings" Target="../printerSettings/printerSettings510.bin"/><Relationship Id="rId31" Type="http://schemas.openxmlformats.org/officeDocument/2006/relationships/ctrlProp" Target="../ctrlProps/ctrlProp5.xml"/><Relationship Id="rId4" Type="http://schemas.openxmlformats.org/officeDocument/2006/relationships/printerSettings" Target="../printerSettings/printerSettings495.bin"/><Relationship Id="rId9" Type="http://schemas.openxmlformats.org/officeDocument/2006/relationships/printerSettings" Target="../printerSettings/printerSettings500.bin"/><Relationship Id="rId14" Type="http://schemas.openxmlformats.org/officeDocument/2006/relationships/printerSettings" Target="../printerSettings/printerSettings505.bin"/><Relationship Id="rId22" Type="http://schemas.openxmlformats.org/officeDocument/2006/relationships/printerSettings" Target="../printerSettings/printerSettings513.bin"/><Relationship Id="rId27" Type="http://schemas.openxmlformats.org/officeDocument/2006/relationships/printerSettings" Target="../printerSettings/printerSettings518.bin"/><Relationship Id="rId30" Type="http://schemas.openxmlformats.org/officeDocument/2006/relationships/ctrlProp" Target="../ctrlProps/ctrlProp4.xml"/></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526.bin"/><Relationship Id="rId13" Type="http://schemas.openxmlformats.org/officeDocument/2006/relationships/printerSettings" Target="../printerSettings/printerSettings531.bin"/><Relationship Id="rId18" Type="http://schemas.openxmlformats.org/officeDocument/2006/relationships/printerSettings" Target="../printerSettings/printerSettings536.bin"/><Relationship Id="rId26" Type="http://schemas.openxmlformats.org/officeDocument/2006/relationships/printerSettings" Target="../printerSettings/printerSettings544.bin"/><Relationship Id="rId3" Type="http://schemas.openxmlformats.org/officeDocument/2006/relationships/printerSettings" Target="../printerSettings/printerSettings521.bin"/><Relationship Id="rId21" Type="http://schemas.openxmlformats.org/officeDocument/2006/relationships/printerSettings" Target="../printerSettings/printerSettings539.bin"/><Relationship Id="rId7" Type="http://schemas.openxmlformats.org/officeDocument/2006/relationships/printerSettings" Target="../printerSettings/printerSettings525.bin"/><Relationship Id="rId12" Type="http://schemas.openxmlformats.org/officeDocument/2006/relationships/printerSettings" Target="../printerSettings/printerSettings530.bin"/><Relationship Id="rId17" Type="http://schemas.openxmlformats.org/officeDocument/2006/relationships/printerSettings" Target="../printerSettings/printerSettings535.bin"/><Relationship Id="rId25" Type="http://schemas.openxmlformats.org/officeDocument/2006/relationships/printerSettings" Target="../printerSettings/printerSettings543.bin"/><Relationship Id="rId2" Type="http://schemas.openxmlformats.org/officeDocument/2006/relationships/printerSettings" Target="../printerSettings/printerSettings520.bin"/><Relationship Id="rId16" Type="http://schemas.openxmlformats.org/officeDocument/2006/relationships/printerSettings" Target="../printerSettings/printerSettings534.bin"/><Relationship Id="rId20" Type="http://schemas.openxmlformats.org/officeDocument/2006/relationships/printerSettings" Target="../printerSettings/printerSettings538.bin"/><Relationship Id="rId29" Type="http://schemas.openxmlformats.org/officeDocument/2006/relationships/printerSettings" Target="../printerSettings/printerSettings547.bin"/><Relationship Id="rId1" Type="http://schemas.openxmlformats.org/officeDocument/2006/relationships/printerSettings" Target="../printerSettings/printerSettings519.bin"/><Relationship Id="rId6" Type="http://schemas.openxmlformats.org/officeDocument/2006/relationships/printerSettings" Target="../printerSettings/printerSettings524.bin"/><Relationship Id="rId11" Type="http://schemas.openxmlformats.org/officeDocument/2006/relationships/printerSettings" Target="../printerSettings/printerSettings529.bin"/><Relationship Id="rId24" Type="http://schemas.openxmlformats.org/officeDocument/2006/relationships/printerSettings" Target="../printerSettings/printerSettings542.bin"/><Relationship Id="rId5" Type="http://schemas.openxmlformats.org/officeDocument/2006/relationships/printerSettings" Target="../printerSettings/printerSettings523.bin"/><Relationship Id="rId15" Type="http://schemas.openxmlformats.org/officeDocument/2006/relationships/printerSettings" Target="../printerSettings/printerSettings533.bin"/><Relationship Id="rId23" Type="http://schemas.openxmlformats.org/officeDocument/2006/relationships/printerSettings" Target="../printerSettings/printerSettings541.bin"/><Relationship Id="rId28" Type="http://schemas.openxmlformats.org/officeDocument/2006/relationships/printerSettings" Target="../printerSettings/printerSettings546.bin"/><Relationship Id="rId10" Type="http://schemas.openxmlformats.org/officeDocument/2006/relationships/printerSettings" Target="../printerSettings/printerSettings528.bin"/><Relationship Id="rId19" Type="http://schemas.openxmlformats.org/officeDocument/2006/relationships/printerSettings" Target="../printerSettings/printerSettings537.bin"/><Relationship Id="rId31" Type="http://schemas.openxmlformats.org/officeDocument/2006/relationships/drawing" Target="../drawings/drawing20.xml"/><Relationship Id="rId4" Type="http://schemas.openxmlformats.org/officeDocument/2006/relationships/printerSettings" Target="../printerSettings/printerSettings522.bin"/><Relationship Id="rId9" Type="http://schemas.openxmlformats.org/officeDocument/2006/relationships/printerSettings" Target="../printerSettings/printerSettings527.bin"/><Relationship Id="rId14" Type="http://schemas.openxmlformats.org/officeDocument/2006/relationships/printerSettings" Target="../printerSettings/printerSettings532.bin"/><Relationship Id="rId22" Type="http://schemas.openxmlformats.org/officeDocument/2006/relationships/printerSettings" Target="../printerSettings/printerSettings540.bin"/><Relationship Id="rId27" Type="http://schemas.openxmlformats.org/officeDocument/2006/relationships/printerSettings" Target="../printerSettings/printerSettings545.bin"/><Relationship Id="rId30" Type="http://schemas.openxmlformats.org/officeDocument/2006/relationships/printerSettings" Target="../printerSettings/printerSettings548.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556.bin"/><Relationship Id="rId13" Type="http://schemas.openxmlformats.org/officeDocument/2006/relationships/printerSettings" Target="../printerSettings/printerSettings561.bin"/><Relationship Id="rId18" Type="http://schemas.openxmlformats.org/officeDocument/2006/relationships/printerSettings" Target="../printerSettings/printerSettings566.bin"/><Relationship Id="rId3" Type="http://schemas.openxmlformats.org/officeDocument/2006/relationships/printerSettings" Target="../printerSettings/printerSettings551.bin"/><Relationship Id="rId21" Type="http://schemas.openxmlformats.org/officeDocument/2006/relationships/printerSettings" Target="../printerSettings/printerSettings569.bin"/><Relationship Id="rId7" Type="http://schemas.openxmlformats.org/officeDocument/2006/relationships/printerSettings" Target="../printerSettings/printerSettings555.bin"/><Relationship Id="rId12" Type="http://schemas.openxmlformats.org/officeDocument/2006/relationships/printerSettings" Target="../printerSettings/printerSettings560.bin"/><Relationship Id="rId17" Type="http://schemas.openxmlformats.org/officeDocument/2006/relationships/printerSettings" Target="../printerSettings/printerSettings565.bin"/><Relationship Id="rId25" Type="http://schemas.openxmlformats.org/officeDocument/2006/relationships/drawing" Target="../drawings/drawing21.xml"/><Relationship Id="rId2" Type="http://schemas.openxmlformats.org/officeDocument/2006/relationships/printerSettings" Target="../printerSettings/printerSettings550.bin"/><Relationship Id="rId16" Type="http://schemas.openxmlformats.org/officeDocument/2006/relationships/printerSettings" Target="../printerSettings/printerSettings564.bin"/><Relationship Id="rId20" Type="http://schemas.openxmlformats.org/officeDocument/2006/relationships/printerSettings" Target="../printerSettings/printerSettings568.bin"/><Relationship Id="rId1" Type="http://schemas.openxmlformats.org/officeDocument/2006/relationships/printerSettings" Target="../printerSettings/printerSettings549.bin"/><Relationship Id="rId6" Type="http://schemas.openxmlformats.org/officeDocument/2006/relationships/printerSettings" Target="../printerSettings/printerSettings554.bin"/><Relationship Id="rId11" Type="http://schemas.openxmlformats.org/officeDocument/2006/relationships/printerSettings" Target="../printerSettings/printerSettings559.bin"/><Relationship Id="rId24" Type="http://schemas.openxmlformats.org/officeDocument/2006/relationships/printerSettings" Target="../printerSettings/printerSettings572.bin"/><Relationship Id="rId5" Type="http://schemas.openxmlformats.org/officeDocument/2006/relationships/printerSettings" Target="../printerSettings/printerSettings553.bin"/><Relationship Id="rId15" Type="http://schemas.openxmlformats.org/officeDocument/2006/relationships/printerSettings" Target="../printerSettings/printerSettings563.bin"/><Relationship Id="rId23" Type="http://schemas.openxmlformats.org/officeDocument/2006/relationships/printerSettings" Target="../printerSettings/printerSettings571.bin"/><Relationship Id="rId10" Type="http://schemas.openxmlformats.org/officeDocument/2006/relationships/printerSettings" Target="../printerSettings/printerSettings558.bin"/><Relationship Id="rId19" Type="http://schemas.openxmlformats.org/officeDocument/2006/relationships/printerSettings" Target="../printerSettings/printerSettings567.bin"/><Relationship Id="rId4" Type="http://schemas.openxmlformats.org/officeDocument/2006/relationships/printerSettings" Target="../printerSettings/printerSettings552.bin"/><Relationship Id="rId9" Type="http://schemas.openxmlformats.org/officeDocument/2006/relationships/printerSettings" Target="../printerSettings/printerSettings557.bin"/><Relationship Id="rId14" Type="http://schemas.openxmlformats.org/officeDocument/2006/relationships/printerSettings" Target="../printerSettings/printerSettings562.bin"/><Relationship Id="rId22" Type="http://schemas.openxmlformats.org/officeDocument/2006/relationships/printerSettings" Target="../printerSettings/printerSettings570.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580.bin"/><Relationship Id="rId13" Type="http://schemas.openxmlformats.org/officeDocument/2006/relationships/printerSettings" Target="../printerSettings/printerSettings585.bin"/><Relationship Id="rId3" Type="http://schemas.openxmlformats.org/officeDocument/2006/relationships/printerSettings" Target="../printerSettings/printerSettings575.bin"/><Relationship Id="rId7" Type="http://schemas.openxmlformats.org/officeDocument/2006/relationships/printerSettings" Target="../printerSettings/printerSettings579.bin"/><Relationship Id="rId12" Type="http://schemas.openxmlformats.org/officeDocument/2006/relationships/printerSettings" Target="../printerSettings/printerSettings584.bin"/><Relationship Id="rId2" Type="http://schemas.openxmlformats.org/officeDocument/2006/relationships/printerSettings" Target="../printerSettings/printerSettings574.bin"/><Relationship Id="rId16" Type="http://schemas.openxmlformats.org/officeDocument/2006/relationships/drawing" Target="../drawings/drawing22.xml"/><Relationship Id="rId1" Type="http://schemas.openxmlformats.org/officeDocument/2006/relationships/printerSettings" Target="../printerSettings/printerSettings573.bin"/><Relationship Id="rId6" Type="http://schemas.openxmlformats.org/officeDocument/2006/relationships/printerSettings" Target="../printerSettings/printerSettings578.bin"/><Relationship Id="rId11" Type="http://schemas.openxmlformats.org/officeDocument/2006/relationships/printerSettings" Target="../printerSettings/printerSettings583.bin"/><Relationship Id="rId5" Type="http://schemas.openxmlformats.org/officeDocument/2006/relationships/printerSettings" Target="../printerSettings/printerSettings577.bin"/><Relationship Id="rId15" Type="http://schemas.openxmlformats.org/officeDocument/2006/relationships/printerSettings" Target="../printerSettings/printerSettings587.bin"/><Relationship Id="rId10" Type="http://schemas.openxmlformats.org/officeDocument/2006/relationships/printerSettings" Target="../printerSettings/printerSettings582.bin"/><Relationship Id="rId4" Type="http://schemas.openxmlformats.org/officeDocument/2006/relationships/printerSettings" Target="../printerSettings/printerSettings576.bin"/><Relationship Id="rId9" Type="http://schemas.openxmlformats.org/officeDocument/2006/relationships/printerSettings" Target="../printerSettings/printerSettings581.bin"/><Relationship Id="rId14" Type="http://schemas.openxmlformats.org/officeDocument/2006/relationships/printerSettings" Target="../printerSettings/printerSettings586.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595.bin"/><Relationship Id="rId3" Type="http://schemas.openxmlformats.org/officeDocument/2006/relationships/printerSettings" Target="../printerSettings/printerSettings590.bin"/><Relationship Id="rId7" Type="http://schemas.openxmlformats.org/officeDocument/2006/relationships/printerSettings" Target="../printerSettings/printerSettings594.bin"/><Relationship Id="rId2" Type="http://schemas.openxmlformats.org/officeDocument/2006/relationships/printerSettings" Target="../printerSettings/printerSettings589.bin"/><Relationship Id="rId1" Type="http://schemas.openxmlformats.org/officeDocument/2006/relationships/printerSettings" Target="../printerSettings/printerSettings588.bin"/><Relationship Id="rId6" Type="http://schemas.openxmlformats.org/officeDocument/2006/relationships/printerSettings" Target="../printerSettings/printerSettings593.bin"/><Relationship Id="rId5" Type="http://schemas.openxmlformats.org/officeDocument/2006/relationships/printerSettings" Target="../printerSettings/printerSettings592.bin"/><Relationship Id="rId10" Type="http://schemas.openxmlformats.org/officeDocument/2006/relationships/drawing" Target="../drawings/drawing23.xml"/><Relationship Id="rId4" Type="http://schemas.openxmlformats.org/officeDocument/2006/relationships/printerSettings" Target="../printerSettings/printerSettings591.bin"/><Relationship Id="rId9" Type="http://schemas.openxmlformats.org/officeDocument/2006/relationships/printerSettings" Target="../printerSettings/printerSettings596.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604.bin"/><Relationship Id="rId13" Type="http://schemas.openxmlformats.org/officeDocument/2006/relationships/printerSettings" Target="../printerSettings/printerSettings609.bin"/><Relationship Id="rId18" Type="http://schemas.openxmlformats.org/officeDocument/2006/relationships/printerSettings" Target="../printerSettings/printerSettings614.bin"/><Relationship Id="rId26" Type="http://schemas.openxmlformats.org/officeDocument/2006/relationships/printerSettings" Target="../printerSettings/printerSettings622.bin"/><Relationship Id="rId3" Type="http://schemas.openxmlformats.org/officeDocument/2006/relationships/printerSettings" Target="../printerSettings/printerSettings599.bin"/><Relationship Id="rId21" Type="http://schemas.openxmlformats.org/officeDocument/2006/relationships/printerSettings" Target="../printerSettings/printerSettings617.bin"/><Relationship Id="rId7" Type="http://schemas.openxmlformats.org/officeDocument/2006/relationships/printerSettings" Target="../printerSettings/printerSettings603.bin"/><Relationship Id="rId12" Type="http://schemas.openxmlformats.org/officeDocument/2006/relationships/printerSettings" Target="../printerSettings/printerSettings608.bin"/><Relationship Id="rId17" Type="http://schemas.openxmlformats.org/officeDocument/2006/relationships/printerSettings" Target="../printerSettings/printerSettings613.bin"/><Relationship Id="rId25" Type="http://schemas.openxmlformats.org/officeDocument/2006/relationships/printerSettings" Target="../printerSettings/printerSettings621.bin"/><Relationship Id="rId2" Type="http://schemas.openxmlformats.org/officeDocument/2006/relationships/printerSettings" Target="../printerSettings/printerSettings598.bin"/><Relationship Id="rId16" Type="http://schemas.openxmlformats.org/officeDocument/2006/relationships/printerSettings" Target="../printerSettings/printerSettings612.bin"/><Relationship Id="rId20" Type="http://schemas.openxmlformats.org/officeDocument/2006/relationships/printerSettings" Target="../printerSettings/printerSettings616.bin"/><Relationship Id="rId29" Type="http://schemas.openxmlformats.org/officeDocument/2006/relationships/printerSettings" Target="../printerSettings/printerSettings625.bin"/><Relationship Id="rId1" Type="http://schemas.openxmlformats.org/officeDocument/2006/relationships/printerSettings" Target="../printerSettings/printerSettings597.bin"/><Relationship Id="rId6" Type="http://schemas.openxmlformats.org/officeDocument/2006/relationships/printerSettings" Target="../printerSettings/printerSettings602.bin"/><Relationship Id="rId11" Type="http://schemas.openxmlformats.org/officeDocument/2006/relationships/printerSettings" Target="../printerSettings/printerSettings607.bin"/><Relationship Id="rId24" Type="http://schemas.openxmlformats.org/officeDocument/2006/relationships/printerSettings" Target="../printerSettings/printerSettings620.bin"/><Relationship Id="rId5" Type="http://schemas.openxmlformats.org/officeDocument/2006/relationships/printerSettings" Target="../printerSettings/printerSettings601.bin"/><Relationship Id="rId15" Type="http://schemas.openxmlformats.org/officeDocument/2006/relationships/printerSettings" Target="../printerSettings/printerSettings611.bin"/><Relationship Id="rId23" Type="http://schemas.openxmlformats.org/officeDocument/2006/relationships/printerSettings" Target="../printerSettings/printerSettings619.bin"/><Relationship Id="rId28" Type="http://schemas.openxmlformats.org/officeDocument/2006/relationships/printerSettings" Target="../printerSettings/printerSettings624.bin"/><Relationship Id="rId10" Type="http://schemas.openxmlformats.org/officeDocument/2006/relationships/printerSettings" Target="../printerSettings/printerSettings606.bin"/><Relationship Id="rId19" Type="http://schemas.openxmlformats.org/officeDocument/2006/relationships/printerSettings" Target="../printerSettings/printerSettings615.bin"/><Relationship Id="rId31" Type="http://schemas.openxmlformats.org/officeDocument/2006/relationships/drawing" Target="../drawings/drawing24.xml"/><Relationship Id="rId4" Type="http://schemas.openxmlformats.org/officeDocument/2006/relationships/printerSettings" Target="../printerSettings/printerSettings600.bin"/><Relationship Id="rId9" Type="http://schemas.openxmlformats.org/officeDocument/2006/relationships/printerSettings" Target="../printerSettings/printerSettings605.bin"/><Relationship Id="rId14" Type="http://schemas.openxmlformats.org/officeDocument/2006/relationships/printerSettings" Target="../printerSettings/printerSettings610.bin"/><Relationship Id="rId22" Type="http://schemas.openxmlformats.org/officeDocument/2006/relationships/printerSettings" Target="../printerSettings/printerSettings618.bin"/><Relationship Id="rId27" Type="http://schemas.openxmlformats.org/officeDocument/2006/relationships/printerSettings" Target="../printerSettings/printerSettings623.bin"/><Relationship Id="rId30" Type="http://schemas.openxmlformats.org/officeDocument/2006/relationships/printerSettings" Target="../printerSettings/printerSettings626.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634.bin"/><Relationship Id="rId13" Type="http://schemas.openxmlformats.org/officeDocument/2006/relationships/printerSettings" Target="../printerSettings/printerSettings639.bin"/><Relationship Id="rId18" Type="http://schemas.openxmlformats.org/officeDocument/2006/relationships/printerSettings" Target="../printerSettings/printerSettings644.bin"/><Relationship Id="rId26" Type="http://schemas.openxmlformats.org/officeDocument/2006/relationships/printerSettings" Target="../printerSettings/printerSettings652.bin"/><Relationship Id="rId3" Type="http://schemas.openxmlformats.org/officeDocument/2006/relationships/printerSettings" Target="../printerSettings/printerSettings629.bin"/><Relationship Id="rId21" Type="http://schemas.openxmlformats.org/officeDocument/2006/relationships/printerSettings" Target="../printerSettings/printerSettings647.bin"/><Relationship Id="rId7" Type="http://schemas.openxmlformats.org/officeDocument/2006/relationships/printerSettings" Target="../printerSettings/printerSettings633.bin"/><Relationship Id="rId12" Type="http://schemas.openxmlformats.org/officeDocument/2006/relationships/printerSettings" Target="../printerSettings/printerSettings638.bin"/><Relationship Id="rId17" Type="http://schemas.openxmlformats.org/officeDocument/2006/relationships/printerSettings" Target="../printerSettings/printerSettings643.bin"/><Relationship Id="rId25" Type="http://schemas.openxmlformats.org/officeDocument/2006/relationships/printerSettings" Target="../printerSettings/printerSettings651.bin"/><Relationship Id="rId2" Type="http://schemas.openxmlformats.org/officeDocument/2006/relationships/printerSettings" Target="../printerSettings/printerSettings628.bin"/><Relationship Id="rId16" Type="http://schemas.openxmlformats.org/officeDocument/2006/relationships/printerSettings" Target="../printerSettings/printerSettings642.bin"/><Relationship Id="rId20" Type="http://schemas.openxmlformats.org/officeDocument/2006/relationships/printerSettings" Target="../printerSettings/printerSettings646.bin"/><Relationship Id="rId1" Type="http://schemas.openxmlformats.org/officeDocument/2006/relationships/printerSettings" Target="../printerSettings/printerSettings627.bin"/><Relationship Id="rId6" Type="http://schemas.openxmlformats.org/officeDocument/2006/relationships/printerSettings" Target="../printerSettings/printerSettings632.bin"/><Relationship Id="rId11" Type="http://schemas.openxmlformats.org/officeDocument/2006/relationships/printerSettings" Target="../printerSettings/printerSettings637.bin"/><Relationship Id="rId24" Type="http://schemas.openxmlformats.org/officeDocument/2006/relationships/printerSettings" Target="../printerSettings/printerSettings650.bin"/><Relationship Id="rId5" Type="http://schemas.openxmlformats.org/officeDocument/2006/relationships/printerSettings" Target="../printerSettings/printerSettings631.bin"/><Relationship Id="rId15" Type="http://schemas.openxmlformats.org/officeDocument/2006/relationships/printerSettings" Target="../printerSettings/printerSettings641.bin"/><Relationship Id="rId23" Type="http://schemas.openxmlformats.org/officeDocument/2006/relationships/printerSettings" Target="../printerSettings/printerSettings649.bin"/><Relationship Id="rId10" Type="http://schemas.openxmlformats.org/officeDocument/2006/relationships/printerSettings" Target="../printerSettings/printerSettings636.bin"/><Relationship Id="rId19" Type="http://schemas.openxmlformats.org/officeDocument/2006/relationships/printerSettings" Target="../printerSettings/printerSettings645.bin"/><Relationship Id="rId4" Type="http://schemas.openxmlformats.org/officeDocument/2006/relationships/printerSettings" Target="../printerSettings/printerSettings630.bin"/><Relationship Id="rId9" Type="http://schemas.openxmlformats.org/officeDocument/2006/relationships/printerSettings" Target="../printerSettings/printerSettings635.bin"/><Relationship Id="rId14" Type="http://schemas.openxmlformats.org/officeDocument/2006/relationships/printerSettings" Target="../printerSettings/printerSettings640.bin"/><Relationship Id="rId22" Type="http://schemas.openxmlformats.org/officeDocument/2006/relationships/printerSettings" Target="../printerSettings/printerSettings648.bin"/><Relationship Id="rId27" Type="http://schemas.openxmlformats.org/officeDocument/2006/relationships/drawing" Target="../drawings/drawing25.xml"/></Relationships>
</file>

<file path=xl/worksheets/_rels/sheet28.xml.rels><?xml version="1.0" encoding="UTF-8" standalone="yes"?>
<Relationships xmlns="http://schemas.openxmlformats.org/package/2006/relationships"><Relationship Id="rId8" Type="http://schemas.openxmlformats.org/officeDocument/2006/relationships/printerSettings" Target="../printerSettings/printerSettings660.bin"/><Relationship Id="rId13" Type="http://schemas.openxmlformats.org/officeDocument/2006/relationships/printerSettings" Target="../printerSettings/printerSettings665.bin"/><Relationship Id="rId18" Type="http://schemas.openxmlformats.org/officeDocument/2006/relationships/printerSettings" Target="../printerSettings/printerSettings670.bin"/><Relationship Id="rId26" Type="http://schemas.openxmlformats.org/officeDocument/2006/relationships/printerSettings" Target="../printerSettings/printerSettings678.bin"/><Relationship Id="rId3" Type="http://schemas.openxmlformats.org/officeDocument/2006/relationships/printerSettings" Target="../printerSettings/printerSettings655.bin"/><Relationship Id="rId21" Type="http://schemas.openxmlformats.org/officeDocument/2006/relationships/printerSettings" Target="../printerSettings/printerSettings673.bin"/><Relationship Id="rId7" Type="http://schemas.openxmlformats.org/officeDocument/2006/relationships/printerSettings" Target="../printerSettings/printerSettings659.bin"/><Relationship Id="rId12" Type="http://schemas.openxmlformats.org/officeDocument/2006/relationships/printerSettings" Target="../printerSettings/printerSettings664.bin"/><Relationship Id="rId17" Type="http://schemas.openxmlformats.org/officeDocument/2006/relationships/printerSettings" Target="../printerSettings/printerSettings669.bin"/><Relationship Id="rId25" Type="http://schemas.openxmlformats.org/officeDocument/2006/relationships/printerSettings" Target="../printerSettings/printerSettings677.bin"/><Relationship Id="rId2" Type="http://schemas.openxmlformats.org/officeDocument/2006/relationships/printerSettings" Target="../printerSettings/printerSettings654.bin"/><Relationship Id="rId16" Type="http://schemas.openxmlformats.org/officeDocument/2006/relationships/printerSettings" Target="../printerSettings/printerSettings668.bin"/><Relationship Id="rId20" Type="http://schemas.openxmlformats.org/officeDocument/2006/relationships/printerSettings" Target="../printerSettings/printerSettings672.bin"/><Relationship Id="rId1" Type="http://schemas.openxmlformats.org/officeDocument/2006/relationships/printerSettings" Target="../printerSettings/printerSettings653.bin"/><Relationship Id="rId6" Type="http://schemas.openxmlformats.org/officeDocument/2006/relationships/printerSettings" Target="../printerSettings/printerSettings658.bin"/><Relationship Id="rId11" Type="http://schemas.openxmlformats.org/officeDocument/2006/relationships/printerSettings" Target="../printerSettings/printerSettings663.bin"/><Relationship Id="rId24" Type="http://schemas.openxmlformats.org/officeDocument/2006/relationships/printerSettings" Target="../printerSettings/printerSettings676.bin"/><Relationship Id="rId5" Type="http://schemas.openxmlformats.org/officeDocument/2006/relationships/printerSettings" Target="../printerSettings/printerSettings657.bin"/><Relationship Id="rId15" Type="http://schemas.openxmlformats.org/officeDocument/2006/relationships/printerSettings" Target="../printerSettings/printerSettings667.bin"/><Relationship Id="rId23" Type="http://schemas.openxmlformats.org/officeDocument/2006/relationships/printerSettings" Target="../printerSettings/printerSettings675.bin"/><Relationship Id="rId10" Type="http://schemas.openxmlformats.org/officeDocument/2006/relationships/printerSettings" Target="../printerSettings/printerSettings662.bin"/><Relationship Id="rId19" Type="http://schemas.openxmlformats.org/officeDocument/2006/relationships/printerSettings" Target="../printerSettings/printerSettings671.bin"/><Relationship Id="rId4" Type="http://schemas.openxmlformats.org/officeDocument/2006/relationships/printerSettings" Target="../printerSettings/printerSettings656.bin"/><Relationship Id="rId9" Type="http://schemas.openxmlformats.org/officeDocument/2006/relationships/printerSettings" Target="../printerSettings/printerSettings661.bin"/><Relationship Id="rId14" Type="http://schemas.openxmlformats.org/officeDocument/2006/relationships/printerSettings" Target="../printerSettings/printerSettings666.bin"/><Relationship Id="rId22" Type="http://schemas.openxmlformats.org/officeDocument/2006/relationships/printerSettings" Target="../printerSettings/printerSettings67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H10"/>
  <sheetViews>
    <sheetView showRuler="0" workbookViewId="0">
      <selection activeCell="H7" sqref="H7"/>
    </sheetView>
  </sheetViews>
  <sheetFormatPr defaultRowHeight="15.75"/>
  <cols>
    <col min="1" max="1" width="27.5703125" style="17" customWidth="1"/>
    <col min="2" max="2" width="14.85546875" style="17" customWidth="1"/>
    <col min="3" max="7" width="9.140625" style="17"/>
    <col min="8" max="8" width="48" style="17" customWidth="1"/>
    <col min="9" max="16384" width="9.140625" style="64"/>
  </cols>
  <sheetData>
    <row r="1" spans="1:8" ht="94.5" customHeight="1">
      <c r="A1" s="47" t="s">
        <v>304</v>
      </c>
      <c r="B1" s="484" t="s">
        <v>816</v>
      </c>
      <c r="C1" s="485"/>
      <c r="D1" s="485"/>
      <c r="E1" s="485"/>
      <c r="F1" s="485"/>
      <c r="G1" s="485"/>
      <c r="H1" s="485"/>
    </row>
    <row r="2" spans="1:8" ht="30.75" customHeight="1">
      <c r="A2" s="47" t="s">
        <v>174</v>
      </c>
      <c r="B2" s="489" t="s">
        <v>811</v>
      </c>
      <c r="C2" s="489"/>
      <c r="D2" s="489"/>
      <c r="E2" s="489"/>
      <c r="F2" s="489"/>
      <c r="G2" s="489"/>
      <c r="H2" s="489"/>
    </row>
    <row r="3" spans="1:8" ht="51.75" customHeight="1">
      <c r="A3" s="47" t="s">
        <v>303</v>
      </c>
      <c r="B3" s="486" t="s">
        <v>811</v>
      </c>
      <c r="C3" s="487"/>
      <c r="D3" s="487"/>
      <c r="E3" s="487"/>
      <c r="F3" s="487"/>
      <c r="G3" s="487"/>
      <c r="H3" s="487"/>
    </row>
    <row r="4" spans="1:8">
      <c r="B4" s="488"/>
      <c r="C4" s="488"/>
    </row>
    <row r="5" spans="1:8" ht="23.25" customHeight="1">
      <c r="A5" s="47" t="s">
        <v>119</v>
      </c>
      <c r="B5" s="490" t="s">
        <v>812</v>
      </c>
      <c r="C5" s="490"/>
      <c r="D5" s="490"/>
      <c r="E5" s="490"/>
      <c r="F5" s="490"/>
      <c r="G5" s="490"/>
      <c r="H5" s="490"/>
    </row>
    <row r="6" spans="1:8">
      <c r="B6" s="262"/>
      <c r="C6" s="264"/>
    </row>
    <row r="7" spans="1:8" ht="16.5">
      <c r="A7" s="68"/>
      <c r="B7" s="262"/>
      <c r="C7" s="264"/>
    </row>
    <row r="8" spans="1:8">
      <c r="B8" s="262"/>
      <c r="C8" s="264"/>
    </row>
    <row r="9" spans="1:8">
      <c r="B9" s="262"/>
      <c r="C9" s="264"/>
    </row>
    <row r="10" spans="1:8" ht="16.5">
      <c r="B10" s="191" t="s">
        <v>608</v>
      </c>
    </row>
  </sheetData>
  <sheetProtection formatColumns="0" formatRows="0" selectLockedCells="1"/>
  <customSheetViews>
    <customSheetView guid="{FEBF4298-F424-4062-8777-832DAFDB7A61}" state="hidden" showRuler="0">
      <selection activeCell="B6" sqref="B6"/>
      <pageMargins left="0.75" right="0.75" top="1" bottom="1" header="0.5" footer="0.5"/>
      <pageSetup orientation="portrait" r:id="rId1"/>
      <headerFooter alignWithMargins="0"/>
    </customSheetView>
    <customSheetView guid="{FB41F969-87BE-4AD1-A99C-A5F9EA1C8FCB}" state="hidden" showRuler="0">
      <selection activeCell="D13" sqref="D13"/>
      <pageMargins left="0.75" right="0.75" top="1" bottom="1" header="0.5" footer="0.5"/>
      <pageSetup orientation="portrait" r:id="rId2"/>
      <headerFooter alignWithMargins="0"/>
    </customSheetView>
    <customSheetView guid="{47D52ECC-373D-4A7A-838F-7112A4A0A94F}" state="hidden" showRuler="0">
      <selection activeCell="F15" sqref="F15"/>
      <pageMargins left="0.75" right="0.75" top="1" bottom="1" header="0.5" footer="0.5"/>
      <pageSetup orientation="portrait" r:id="rId3"/>
      <headerFooter alignWithMargins="0"/>
    </customSheetView>
    <customSheetView guid="{BA86FE7A-199D-4ABD-A444-AE6BFDF4BCC9}" state="hidden" showRuler="0">
      <selection activeCell="A27" sqref="A27"/>
      <pageMargins left="0.75" right="0.75" top="1" bottom="1" header="0.5" footer="0.5"/>
      <pageSetup orientation="portrait" r:id="rId4"/>
      <headerFooter alignWithMargins="0"/>
    </customSheetView>
    <customSheetView guid="{E51D3662-FFCE-4FD6-A590-7DDC9E38C41F}" state="hidden" showRuler="0">
      <selection activeCell="E14" sqref="E14"/>
      <pageMargins left="0.75" right="0.75" top="1" bottom="1" header="0.5" footer="0.5"/>
      <pageSetup orientation="portrait" r:id="rId5"/>
      <headerFooter alignWithMargins="0"/>
    </customSheetView>
    <customSheetView guid="{CB7992C9-ABA5-4C7D-8C49-1E1D8E8875C7}" state="hidden" showRuler="0">
      <selection activeCell="D9" sqref="D9"/>
      <pageMargins left="0.75" right="0.75" top="1" bottom="1" header="0.5" footer="0.5"/>
      <pageSetup orientation="portrait" r:id="rId6"/>
      <headerFooter alignWithMargins="0"/>
    </customSheetView>
    <customSheetView guid="{97C0FC0E-800C-45C9-895E-E91A3F1ADBA4}" state="hidden" showRuler="0">
      <selection activeCell="D8" sqref="D8"/>
      <pageMargins left="0.75" right="0.75" top="1" bottom="1" header="0.5" footer="0.5"/>
      <pageSetup orientation="portrait" r:id="rId7"/>
      <headerFooter alignWithMargins="0"/>
    </customSheetView>
    <customSheetView guid="{15A19D23-A9FD-4FC1-B7B0-F2D16BDFC729}" state="hidden" showRuler="0">
      <selection activeCell="E8" sqref="E8"/>
      <pageMargins left="0.75" right="0.75" top="1" bottom="1" header="0.5" footer="0.5"/>
      <pageSetup orientation="portrait" r:id="rId8"/>
      <headerFooter alignWithMargins="0"/>
    </customSheetView>
    <customSheetView guid="{C5EDD9E3-0801-4479-8600-A80B0FCFDF0B}" state="hidden" showRuler="0">
      <selection activeCell="C9" sqref="C9"/>
      <pageMargins left="0.75" right="0.75" top="1" bottom="1" header="0.5" footer="0.5"/>
      <pageSetup orientation="portrait" r:id="rId9"/>
      <headerFooter alignWithMargins="0"/>
    </customSheetView>
    <customSheetView guid="{FE4EC9C4-31B9-4D40-8323-5B16C3BC840F}" state="hidden" showRuler="0">
      <selection activeCell="H11" sqref="H11"/>
      <pageMargins left="0.75" right="0.75" top="1" bottom="1" header="0.5" footer="0.5"/>
      <pageSetup orientation="portrait" r:id="rId10"/>
      <headerFooter alignWithMargins="0"/>
    </customSheetView>
    <customSheetView guid="{F9FE2C60-2849-4C32-B532-2B1A89FFA9CD}" state="hidden" showRuler="0">
      <selection activeCell="F8" sqref="F8"/>
      <pageMargins left="0.75" right="0.75" top="1" bottom="1" header="0.5" footer="0.5"/>
      <pageSetup orientation="portrait" r:id="rId11"/>
      <headerFooter alignWithMargins="0"/>
    </customSheetView>
    <customSheetView guid="{494F6778-23FE-4AAC-B37D-6C7543FC13B9}" state="hidden" showRuler="0">
      <selection activeCell="F6" sqref="F6"/>
      <pageMargins left="0.75" right="0.75" top="1" bottom="1" header="0.5" footer="0.5"/>
      <pageSetup orientation="portrait" r:id="rId12"/>
      <headerFooter alignWithMargins="0"/>
    </customSheetView>
    <customSheetView guid="{CD4CA1A8-824A-452F-BDBA-32A47C1B3013}" state="hidden" showRuler="0">
      <selection activeCell="B10" sqref="B10"/>
      <pageMargins left="0.75" right="0.75" top="1" bottom="1" header="0.5" footer="0.5"/>
      <pageSetup orientation="portrait" r:id="rId13"/>
      <headerFooter alignWithMargins="0"/>
    </customSheetView>
    <customSheetView guid="{8E7B022F-1113-4BA2-B2BA-8EDBE02A2557}" state="hidden" showRuler="0">
      <pageMargins left="0.75" right="0.75" top="1" bottom="1" header="0.5" footer="0.5"/>
      <pageSetup orientation="portrait" r:id="rId14"/>
      <headerFooter alignWithMargins="0"/>
    </customSheetView>
    <customSheetView guid="{A3F641DF-CF1D-48E3-AFDC-E52726A449CB}" state="hidden" showRuler="0">
      <pageMargins left="0.75" right="0.75" top="1" bottom="1" header="0.5" footer="0.5"/>
      <pageSetup orientation="portrait" r:id="rId15"/>
      <headerFooter alignWithMargins="0"/>
    </customSheetView>
    <customSheetView guid="{ECEBABD0-566A-41C4-AA9A-38EA30EFEDA8}" state="hidden" showRuler="0">
      <pageMargins left="0.75" right="0.75" top="1" bottom="1" header="0.5" footer="0.5"/>
      <pageSetup orientation="portrait" r:id="rId16"/>
      <headerFooter alignWithMargins="0"/>
    </customSheetView>
    <customSheetView guid="{43BCBF1E-CDCF-4541-8D79-87EDCECBC1FD}" state="hidden" showRuler="0">
      <selection activeCell="D10" sqref="D10"/>
      <pageMargins left="0.75" right="0.75" top="1" bottom="1" header="0.5" footer="0.5"/>
      <pageSetup orientation="portrait" r:id="rId17"/>
      <headerFooter alignWithMargins="0"/>
    </customSheetView>
    <customSheetView guid="{7A9EA6D6-4DDF-43D9-92E6-C6AFAD14E266}" state="hidden" showRuler="0">
      <selection activeCell="D6" sqref="D6"/>
      <pageMargins left="0.75" right="0.75" top="1" bottom="1" header="0.5" footer="0.5"/>
      <pageSetup orientation="portrait" r:id="rId18"/>
      <headerFooter alignWithMargins="0"/>
    </customSheetView>
    <customSheetView guid="{DC28ED1E-3E35-4094-9C2B-5C0A1C1D459C}" state="hidden" showRuler="0">
      <selection activeCell="B1" sqref="B1:H1"/>
      <pageMargins left="0.75" right="0.75" top="1" bottom="1" header="0.5" footer="0.5"/>
      <pageSetup orientation="portrait" r:id="rId19"/>
      <headerFooter alignWithMargins="0"/>
    </customSheetView>
    <customSheetView guid="{240327DD-375F-45D4-BA52-89AFD79FE6A1}" state="hidden" showRuler="0">
      <selection activeCell="B6" sqref="B6"/>
      <pageMargins left="0.75" right="0.75" top="1" bottom="1" header="0.5" footer="0.5"/>
      <pageSetup orientation="portrait" r:id="rId20"/>
      <headerFooter alignWithMargins="0"/>
    </customSheetView>
    <customSheetView guid="{477F7E43-D393-45BA-B99B-D838E4629B5D}" state="hidden" showRuler="0">
      <selection activeCell="E8" sqref="E8"/>
      <pageMargins left="0.75" right="0.75" top="1" bottom="1" header="0.5" footer="0.5"/>
      <pageSetup orientation="portrait" r:id="rId21"/>
      <headerFooter alignWithMargins="0"/>
    </customSheetView>
    <customSheetView guid="{8E3ED18F-7B8F-4A1C-969D-A70DC3B696C3}" state="hidden" showRuler="0">
      <selection activeCell="E8" sqref="E8"/>
      <pageMargins left="0.75" right="0.75" top="1" bottom="1" header="0.5" footer="0.5"/>
      <pageSetup orientation="portrait" r:id="rId22"/>
      <headerFooter alignWithMargins="0"/>
    </customSheetView>
    <customSheetView guid="{38BECF6E-1A53-4F98-87B9-44F2C5F77E08}" state="hidden" showRuler="0">
      <selection activeCell="K10" sqref="K10"/>
      <pageMargins left="0.75" right="0.75" top="1" bottom="1" header="0.5" footer="0.5"/>
      <pageSetup orientation="portrait" r:id="rId23"/>
      <headerFooter alignWithMargins="0"/>
    </customSheetView>
    <customSheetView guid="{340562B9-6CEE-4962-8D7D-CA1C6778F52C}" showRuler="0">
      <selection activeCell="E9" sqref="E9"/>
      <pageMargins left="0.75" right="0.75" top="1" bottom="1" header="0.5" footer="0.5"/>
      <pageSetup orientation="portrait" r:id="rId24"/>
      <headerFooter alignWithMargins="0"/>
    </customSheetView>
    <customSheetView guid="{82E8A0F5-0020-4355-95CF-28601763A783}" state="hidden" showRuler="0">
      <selection activeCell="B3" sqref="B3:H3"/>
      <pageMargins left="0.75" right="0.75" top="1" bottom="1" header="0.5" footer="0.5"/>
      <pageSetup orientation="portrait" r:id="rId25"/>
      <headerFooter alignWithMargins="0"/>
    </customSheetView>
    <customSheetView guid="{05855B4F-D61E-4C97-B759-B2F96767F6F8}" state="hidden" showRuler="0">
      <selection activeCell="B1" sqref="B1:H1"/>
      <pageMargins left="0.75" right="0.75" top="1" bottom="1" header="0.5" footer="0.5"/>
      <pageSetup orientation="portrait" r:id="rId26"/>
      <headerFooter alignWithMargins="0"/>
    </customSheetView>
    <customSheetView guid="{347D9A5E-5167-4CD7-A121-BEAF211F64E4}" state="hidden" showRuler="0">
      <selection activeCell="F15" sqref="F15"/>
      <pageMargins left="0.75" right="0.75" top="1" bottom="1" header="0.5" footer="0.5"/>
      <pageSetup orientation="portrait" r:id="rId27"/>
      <headerFooter alignWithMargins="0"/>
    </customSheetView>
    <customSheetView guid="{72B383D4-8341-48BE-BBCC-63C6785ABF81}" state="hidden" showRuler="0">
      <selection activeCell="D10" sqref="D10"/>
      <pageMargins left="0.75" right="0.75" top="1" bottom="1" header="0.5" footer="0.5"/>
      <pageSetup orientation="portrait" r:id="rId28"/>
      <headerFooter alignWithMargins="0"/>
    </customSheetView>
    <customSheetView guid="{7706378E-40E2-4583-90AF-E6E1DCB3696C}" state="hidden" showRuler="0">
      <selection activeCell="C7" sqref="C7"/>
      <pageMargins left="0.75" right="0.75" top="1" bottom="1" header="0.5" footer="0.5"/>
      <pageSetup orientation="portrait" r:id="rId29"/>
      <headerFooter alignWithMargins="0"/>
    </customSheetView>
  </customSheetViews>
  <mergeCells count="5">
    <mergeCell ref="B1:H1"/>
    <mergeCell ref="B3:H3"/>
    <mergeCell ref="B4:C4"/>
    <mergeCell ref="B2:H2"/>
    <mergeCell ref="B5:H5"/>
  </mergeCells>
  <phoneticPr fontId="7" type="noConversion"/>
  <pageMargins left="0.75" right="0.75" top="1" bottom="1" header="0.5" footer="0.5"/>
  <pageSetup orientation="portrait" r:id="rId30"/>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L22"/>
  <sheetViews>
    <sheetView showGridLines="0" view="pageBreakPreview" zoomScaleNormal="100" zoomScaleSheetLayoutView="100" workbookViewId="0">
      <selection activeCell="C7" sqref="C7:E7"/>
    </sheetView>
  </sheetViews>
  <sheetFormatPr defaultRowHeight="13.5"/>
  <cols>
    <col min="1" max="1" width="9.85546875" style="39" customWidth="1"/>
    <col min="2" max="2" width="12.7109375" style="39" customWidth="1"/>
    <col min="3" max="3" width="44.140625" style="39" customWidth="1"/>
    <col min="4" max="4" width="60.5703125" style="39" customWidth="1"/>
    <col min="5" max="5" width="18.5703125" style="39" customWidth="1"/>
    <col min="6" max="6" width="9.85546875" style="37" customWidth="1"/>
    <col min="7" max="9" width="9.140625" style="37"/>
    <col min="10" max="16384" width="9.140625" style="34"/>
  </cols>
  <sheetData>
    <row r="1" spans="1:12" ht="18" customHeight="1">
      <c r="A1" s="491" t="s">
        <v>8</v>
      </c>
      <c r="B1" s="494" t="s">
        <v>125</v>
      </c>
      <c r="C1" s="494"/>
      <c r="D1" s="494"/>
      <c r="E1" s="494"/>
      <c r="F1" s="504" t="str">
        <f>Basic!B2</f>
        <v>NR1/NT/W-CB/DOM/I00/25/08207– SRM RFX – 5002004558</v>
      </c>
      <c r="G1" s="232"/>
      <c r="H1" s="32"/>
      <c r="I1" s="32"/>
      <c r="J1" s="33"/>
      <c r="L1" s="34" t="s">
        <v>458</v>
      </c>
    </row>
    <row r="2" spans="1:12" ht="72" customHeight="1">
      <c r="A2" s="492"/>
      <c r="B2" s="495" t="str">
        <f>Basic!B1</f>
        <v>Substation Package SS-01 for Construction of additional 400KV dia towards Mundka  section at Jhatikra substation</v>
      </c>
      <c r="C2" s="496"/>
      <c r="D2" s="496"/>
      <c r="E2" s="497"/>
      <c r="F2" s="505"/>
      <c r="G2" s="32"/>
      <c r="H2" s="32"/>
      <c r="I2" s="32"/>
      <c r="J2" s="33"/>
    </row>
    <row r="3" spans="1:12" ht="21" customHeight="1">
      <c r="A3" s="492"/>
      <c r="B3" s="511" t="str">
        <f>"Specification No.: " &amp; Basic!B3</f>
        <v>Specification No.: NR1/NT/W-CB/DOM/I00/25/08207– SRM RFX – 5002004558</v>
      </c>
      <c r="C3" s="511"/>
      <c r="D3" s="511"/>
      <c r="E3" s="511"/>
      <c r="F3" s="505"/>
      <c r="G3" s="32"/>
      <c r="H3" s="32"/>
      <c r="I3" s="32"/>
      <c r="J3" s="33"/>
    </row>
    <row r="4" spans="1:12" s="43" customFormat="1" ht="27.75" customHeight="1">
      <c r="A4" s="492"/>
      <c r="B4" s="100">
        <v>1</v>
      </c>
      <c r="C4" s="508" t="s">
        <v>126</v>
      </c>
      <c r="D4" s="508"/>
      <c r="E4" s="508"/>
      <c r="F4" s="505"/>
      <c r="G4" s="41"/>
      <c r="H4" s="41"/>
      <c r="I4" s="40"/>
      <c r="J4" s="42"/>
    </row>
    <row r="5" spans="1:12" s="43" customFormat="1" ht="30.75" customHeight="1">
      <c r="A5" s="492"/>
      <c r="B5" s="101">
        <v>2</v>
      </c>
      <c r="C5" s="508" t="s">
        <v>716</v>
      </c>
      <c r="D5" s="508"/>
      <c r="E5" s="508"/>
      <c r="F5" s="505"/>
      <c r="G5" s="40"/>
      <c r="H5" s="40"/>
      <c r="I5" s="40"/>
      <c r="J5" s="42"/>
    </row>
    <row r="6" spans="1:12" s="43" customFormat="1" ht="18" customHeight="1">
      <c r="A6" s="492"/>
      <c r="B6" s="101">
        <v>3</v>
      </c>
      <c r="C6" s="510" t="s">
        <v>160</v>
      </c>
      <c r="D6" s="510"/>
      <c r="E6" s="510"/>
      <c r="F6" s="505"/>
      <c r="G6" s="40"/>
      <c r="H6" s="40"/>
      <c r="I6" s="40"/>
      <c r="J6" s="42"/>
    </row>
    <row r="7" spans="1:12" s="43" customFormat="1" ht="30.75" customHeight="1">
      <c r="A7" s="492"/>
      <c r="B7" s="101">
        <v>4</v>
      </c>
      <c r="C7" s="508" t="s">
        <v>159</v>
      </c>
      <c r="D7" s="508"/>
      <c r="E7" s="508"/>
      <c r="F7" s="505"/>
      <c r="G7" s="40"/>
      <c r="H7" s="40"/>
      <c r="I7" s="40"/>
      <c r="J7" s="42"/>
    </row>
    <row r="8" spans="1:12" s="43" customFormat="1" ht="40.5" customHeight="1">
      <c r="A8" s="492"/>
      <c r="B8" s="101">
        <v>5</v>
      </c>
      <c r="C8" s="508" t="s">
        <v>467</v>
      </c>
      <c r="D8" s="508"/>
      <c r="E8" s="508"/>
      <c r="F8" s="505"/>
      <c r="G8" s="40"/>
      <c r="H8" s="40"/>
      <c r="I8" s="40"/>
      <c r="J8" s="42"/>
    </row>
    <row r="9" spans="1:12" s="43" customFormat="1" ht="25.5" customHeight="1">
      <c r="A9" s="492"/>
      <c r="B9" s="102">
        <v>6</v>
      </c>
      <c r="C9" s="509" t="s">
        <v>457</v>
      </c>
      <c r="D9" s="509"/>
      <c r="E9" s="509"/>
      <c r="F9" s="505"/>
      <c r="G9" s="40"/>
      <c r="H9" s="40"/>
      <c r="I9" s="40"/>
      <c r="J9" s="42"/>
    </row>
    <row r="10" spans="1:12" s="43" customFormat="1" ht="33" customHeight="1">
      <c r="A10" s="492"/>
      <c r="B10" s="102">
        <v>7</v>
      </c>
      <c r="C10" s="509" t="s">
        <v>785</v>
      </c>
      <c r="D10" s="509"/>
      <c r="E10" s="509"/>
      <c r="F10" s="505"/>
      <c r="G10" s="40"/>
      <c r="H10" s="40"/>
      <c r="I10" s="40"/>
      <c r="J10" s="99"/>
    </row>
    <row r="11" spans="1:12" s="43" customFormat="1" ht="54" customHeight="1">
      <c r="A11" s="492"/>
      <c r="B11" s="240">
        <v>8</v>
      </c>
      <c r="C11" s="508" t="s">
        <v>777</v>
      </c>
      <c r="D11" s="508"/>
      <c r="E11" s="508"/>
      <c r="F11" s="505"/>
      <c r="G11" s="40"/>
      <c r="H11" s="40"/>
      <c r="I11" s="40"/>
      <c r="J11" s="99"/>
    </row>
    <row r="12" spans="1:12" s="43" customFormat="1" ht="12" customHeight="1">
      <c r="A12" s="492"/>
      <c r="B12" s="240"/>
      <c r="C12" s="241"/>
      <c r="D12" s="241"/>
      <c r="E12" s="241"/>
      <c r="F12" s="505"/>
      <c r="G12" s="40"/>
      <c r="H12" s="40"/>
      <c r="I12" s="40"/>
      <c r="J12" s="99"/>
    </row>
    <row r="13" spans="1:12" s="43" customFormat="1" ht="33" customHeight="1">
      <c r="A13" s="492"/>
      <c r="B13" s="103" t="s">
        <v>379</v>
      </c>
      <c r="C13" s="512" t="s">
        <v>469</v>
      </c>
      <c r="D13" s="512"/>
      <c r="E13" s="513"/>
      <c r="F13" s="505"/>
      <c r="G13" s="40"/>
      <c r="H13" s="40"/>
      <c r="I13" s="40"/>
      <c r="J13" s="42"/>
    </row>
    <row r="14" spans="1:12" ht="5.25" customHeight="1">
      <c r="A14" s="492"/>
      <c r="B14" s="104"/>
      <c r="C14" s="104"/>
      <c r="D14" s="104"/>
      <c r="E14" s="104"/>
      <c r="F14" s="505"/>
      <c r="G14" s="32"/>
      <c r="H14" s="32"/>
      <c r="I14" s="32"/>
      <c r="J14" s="33"/>
    </row>
    <row r="15" spans="1:12" ht="18" customHeight="1">
      <c r="A15" s="492"/>
      <c r="B15" s="507"/>
      <c r="C15" s="507"/>
      <c r="D15" s="507"/>
      <c r="E15" s="507"/>
      <c r="F15" s="505"/>
      <c r="G15" s="32"/>
      <c r="H15" s="32"/>
      <c r="I15" s="32"/>
      <c r="J15" s="33"/>
    </row>
    <row r="16" spans="1:12" ht="8.1" customHeight="1">
      <c r="A16" s="492"/>
      <c r="B16" s="36"/>
      <c r="C16" s="36"/>
      <c r="D16" s="36"/>
      <c r="E16" s="36"/>
      <c r="F16" s="505"/>
      <c r="G16" s="32"/>
      <c r="H16" s="32"/>
      <c r="I16" s="32"/>
      <c r="J16" s="33"/>
    </row>
    <row r="17" spans="1:10" ht="27.75" customHeight="1">
      <c r="A17" s="492"/>
      <c r="B17" s="234"/>
      <c r="C17" s="235"/>
      <c r="D17" s="498"/>
      <c r="E17" s="499"/>
      <c r="F17" s="505"/>
    </row>
    <row r="18" spans="1:10" ht="19.5" customHeight="1">
      <c r="A18" s="492"/>
      <c r="B18" s="236"/>
      <c r="C18" s="237"/>
      <c r="D18" s="500"/>
      <c r="E18" s="501"/>
      <c r="F18" s="505"/>
      <c r="G18" s="32"/>
      <c r="H18" s="32"/>
      <c r="I18" s="32"/>
      <c r="J18" s="33"/>
    </row>
    <row r="19" spans="1:10" ht="24" customHeight="1">
      <c r="A19" s="492"/>
      <c r="B19" s="236"/>
      <c r="C19" s="237"/>
      <c r="D19" s="500"/>
      <c r="E19" s="501"/>
      <c r="F19" s="505"/>
      <c r="G19" s="38"/>
      <c r="H19" s="38"/>
      <c r="I19" s="38"/>
      <c r="J19" s="38"/>
    </row>
    <row r="20" spans="1:10" ht="23.25" customHeight="1">
      <c r="A20" s="493"/>
      <c r="B20" s="238"/>
      <c r="C20" s="239"/>
      <c r="D20" s="502"/>
      <c r="E20" s="503"/>
      <c r="F20" s="506"/>
      <c r="G20" s="38"/>
      <c r="H20" s="38"/>
      <c r="I20" s="38"/>
      <c r="J20" s="38"/>
    </row>
    <row r="21" spans="1:10" ht="15.75">
      <c r="A21" s="35"/>
      <c r="B21" s="35"/>
      <c r="C21" s="35"/>
      <c r="D21" s="35"/>
      <c r="E21" s="35"/>
      <c r="F21" s="32"/>
      <c r="G21" s="32"/>
      <c r="H21" s="32"/>
      <c r="I21" s="32"/>
      <c r="J21" s="33"/>
    </row>
    <row r="22" spans="1:10" ht="15.75">
      <c r="A22" s="35"/>
      <c r="B22" s="35"/>
      <c r="C22" s="35"/>
      <c r="D22" s="35"/>
      <c r="E22" s="35"/>
      <c r="F22" s="32"/>
      <c r="G22" s="32"/>
      <c r="H22" s="32"/>
      <c r="I22" s="32"/>
      <c r="J22" s="33"/>
    </row>
  </sheetData>
  <sheetProtection formatColumns="0" formatRows="0" selectLockedCells="1"/>
  <customSheetViews>
    <customSheetView guid="{FEBF4298-F424-4062-8777-832DAFDB7A61}" showPageBreaks="1" showGridLines="0" printArea="1" view="pageBreakPreview">
      <selection activeCell="B2" sqref="B2:E2"/>
      <pageMargins left="0.15748031496063" right="0.23622047244094499" top="0.78" bottom="0.98425196850393704" header="0.35433070866141703" footer="0.511811023622047"/>
      <printOptions horizontalCentered="1"/>
      <pageSetup paperSize="9" scale="85" orientation="landscape" r:id="rId1"/>
      <headerFooter alignWithMargins="0"/>
    </customSheetView>
    <customSheetView guid="{FB41F969-87BE-4AD1-A99C-A5F9EA1C8FCB}" scale="80" showPageBreaks="1" showGridLines="0" printArea="1" view="pageBreakPreview">
      <selection activeCell="C11" sqref="C11:E11"/>
      <pageMargins left="0.15748031496063" right="0.23622047244094499" top="0.78" bottom="0.98425196850393704" header="0.35433070866141703" footer="0.511811023622047"/>
      <printOptions horizontalCentered="1"/>
      <pageSetup paperSize="9" scale="95" orientation="landscape" r:id="rId2"/>
      <headerFooter alignWithMargins="0"/>
    </customSheetView>
    <customSheetView guid="{47D52ECC-373D-4A7A-838F-7112A4A0A94F}" scale="110" showPageBreaks="1" showGridLines="0" printArea="1" view="pageBreakPreview">
      <selection activeCell="J16" sqref="J16"/>
      <pageMargins left="0.15748031496063" right="0.23622047244094499" top="0.78" bottom="0.98425196850393704" header="0.35433070866141703" footer="0.511811023622047"/>
      <printOptions horizontalCentered="1"/>
      <pageSetup paperSize="9" scale="95" orientation="landscape" r:id="rId3"/>
      <headerFooter alignWithMargins="0"/>
    </customSheetView>
    <customSheetView guid="{BA86FE7A-199D-4ABD-A444-AE6BFDF4BCC9}" scale="145" showPageBreaks="1" showGridLines="0" printArea="1" view="pageBreakPreview">
      <selection activeCell="H2" sqref="H2"/>
      <pageMargins left="0.15748031496063" right="0.23622047244094499" top="0.78" bottom="0.98425196850393704" header="0.35433070866141703" footer="0.511811023622047"/>
      <printOptions horizontalCentered="1"/>
      <pageSetup paperSize="9" scale="95" orientation="landscape" r:id="rId4"/>
      <headerFooter alignWithMargins="0"/>
    </customSheetView>
    <customSheetView guid="{E51D3662-FFCE-4FD6-A590-7DDC9E38C41F}" showGridLines="0">
      <selection activeCell="C10" sqref="C10:E10"/>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CB7992C9-ABA5-4C7D-8C49-1E1D8E8875C7}" showGridLines="0">
      <selection activeCell="D27" sqref="D27"/>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97C0FC0E-800C-45C9-895E-E91A3F1ADBA4}" showGridLines="0">
      <selection activeCell="H8" sqref="H8"/>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15A19D23-A9FD-4FC1-B7B0-F2D16BDFC729}" showGridLines="0">
      <selection activeCell="J3" sqref="J3"/>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C5EDD9E3-0801-4479-8600-A80B0FCFDF0B}" showGridLines="0">
      <selection activeCell="C7" sqref="C7:E7"/>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FE4EC9C4-31B9-4D40-8323-5B16C3BC840F}" showGridLines="0">
      <selection activeCell="B3" sqref="B3:E3"/>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F9FE2C60-2849-4C32-B532-2B1A89FFA9CD}" showGridLines="0">
      <selection activeCell="B3" sqref="B3:E3"/>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494F6778-23FE-4AAC-B37D-6C7543FC13B9}" scale="90" showGridLines="0">
      <selection activeCell="B1" sqref="B1:E1"/>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CD4CA1A8-824A-452F-BDBA-32A47C1B3013}" showGridLines="0">
      <selection sqref="A1:A16"/>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43BCBF1E-CDCF-4541-8D79-87EDCECBC1FD}" scale="90" showGridLines="0">
      <selection sqref="A1:A16"/>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7A9EA6D6-4DDF-43D9-92E6-C6AFAD14E266}" showGridLines="0">
      <selection activeCell="B1" sqref="B1:E1"/>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DC28ED1E-3E35-4094-9C2B-5C0A1C1D459C}" showGridLines="0">
      <selection activeCell="B2" sqref="B2:E2"/>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240327DD-375F-45D4-BA52-89AFD79FE6A1}" showGridLines="0">
      <selection activeCell="B2" sqref="B2:E2"/>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477F7E43-D393-45BA-B99B-D838E4629B5D}" showGridLines="0">
      <selection activeCell="J3" sqref="J3"/>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8E3ED18F-7B8F-4A1C-969D-A70DC3B696C3}" showGridLines="0">
      <selection activeCell="J3" sqref="J3"/>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38BECF6E-1A53-4F98-87B9-44F2C5F77E08}" showGridLines="0">
      <selection activeCell="H8" sqref="H8"/>
      <pageMargins left="0.15748031496063" right="0.23622047244094499" top="0.78" bottom="0.98425196850393704" header="0.35433070866141703" footer="0.511811023622047"/>
      <printOptions horizontalCentered="1"/>
      <pageSetup paperSize="9" orientation="landscape" r:id="rId23"/>
      <headerFooter alignWithMargins="0"/>
    </customSheetView>
    <customSheetView guid="{340562B9-6CEE-4962-8D7D-CA1C6778F52C}" showGridLines="0" topLeftCell="A4">
      <selection activeCell="H8" sqref="H8"/>
      <pageMargins left="0.15748031496063" right="0.23622047244094499" top="0.78" bottom="0.98425196850393704" header="0.35433070866141703" footer="0.511811023622047"/>
      <printOptions horizontalCentered="1"/>
      <pageSetup paperSize="9" orientation="landscape" r:id="rId24"/>
      <headerFooter alignWithMargins="0"/>
    </customSheetView>
    <customSheetView guid="{82E8A0F5-0020-4355-95CF-28601763A783}" showGridLines="0">
      <selection activeCell="D23" sqref="D23"/>
      <pageMargins left="0.15748031496063" right="0.23622047244094499" top="0.78" bottom="0.98425196850393704" header="0.35433070866141703" footer="0.511811023622047"/>
      <printOptions horizontalCentered="1"/>
      <pageSetup paperSize="9" orientation="landscape" r:id="rId25"/>
      <headerFooter alignWithMargins="0"/>
    </customSheetView>
    <customSheetView guid="{05855B4F-D61E-4C97-B759-B2F96767F6F8}" scale="115" showPageBreaks="1" showGridLines="0" printArea="1" view="pageBreakPreview" topLeftCell="B1">
      <selection activeCell="G2" sqref="G2"/>
      <pageMargins left="0.15748031496063" right="0.23622047244094499" top="0.78" bottom="0.98425196850393704" header="0.35433070866141703" footer="0.511811023622047"/>
      <printOptions horizontalCentered="1"/>
      <pageSetup paperSize="9" scale="95" orientation="landscape" r:id="rId26"/>
      <headerFooter alignWithMargins="0"/>
    </customSheetView>
    <customSheetView guid="{347D9A5E-5167-4CD7-A121-BEAF211F64E4}" scale="110" showPageBreaks="1" showGridLines="0" printArea="1" view="pageBreakPreview">
      <selection activeCell="J16" sqref="J16"/>
      <pageMargins left="0.15748031496063" right="0.23622047244094499" top="0.78" bottom="0.98425196850393704" header="0.35433070866141703" footer="0.511811023622047"/>
      <printOptions horizontalCentered="1"/>
      <pageSetup paperSize="9" scale="95" orientation="landscape" r:id="rId27"/>
      <headerFooter alignWithMargins="0"/>
    </customSheetView>
    <customSheetView guid="{72B383D4-8341-48BE-BBCC-63C6785ABF81}" scale="80" showPageBreaks="1" showGridLines="0" printArea="1" view="pageBreakPreview">
      <selection activeCell="F21" sqref="F21"/>
      <pageMargins left="0.15748031496063" right="0.23622047244094499" top="0.78" bottom="0.98425196850393704" header="0.35433070866141703" footer="0.511811023622047"/>
      <printOptions horizontalCentered="1"/>
      <pageSetup paperSize="9" scale="95" orientation="landscape" r:id="rId28"/>
      <headerFooter alignWithMargins="0"/>
    </customSheetView>
    <customSheetView guid="{7706378E-40E2-4583-90AF-E6E1DCB3696C}" scale="80" showPageBreaks="1" showGridLines="0" printArea="1" view="pageBreakPreview">
      <selection activeCell="H11" sqref="H11"/>
      <pageMargins left="0.15748031496063" right="0.23622047244094499" top="0.78" bottom="0.98425196850393704" header="0.35433070866141703" footer="0.511811023622047"/>
      <printOptions horizontalCentered="1"/>
      <pageSetup paperSize="9" scale="85" orientation="landscape" r:id="rId29"/>
      <headerFooter alignWithMargins="0"/>
    </customSheetView>
  </customSheetViews>
  <mergeCells count="16">
    <mergeCell ref="A1:A20"/>
    <mergeCell ref="B1:E1"/>
    <mergeCell ref="B2:E2"/>
    <mergeCell ref="D17:E20"/>
    <mergeCell ref="F1:F20"/>
    <mergeCell ref="B15:E15"/>
    <mergeCell ref="C7:E7"/>
    <mergeCell ref="C8:E8"/>
    <mergeCell ref="C10:E10"/>
    <mergeCell ref="C6:E6"/>
    <mergeCell ref="B3:E3"/>
    <mergeCell ref="C4:E4"/>
    <mergeCell ref="C5:E5"/>
    <mergeCell ref="C13:E13"/>
    <mergeCell ref="C9:E9"/>
    <mergeCell ref="C11:E11"/>
  </mergeCells>
  <phoneticPr fontId="24" type="noConversion"/>
  <printOptions horizontalCentered="1"/>
  <pageMargins left="0.15748031496063" right="0.23622047244094499" top="0.78" bottom="0.98425196850393704" header="0.35433070866141703" footer="0.511811023622047"/>
  <pageSetup paperSize="9" scale="85" orientation="landscape" r:id="rId30"/>
  <headerFooter alignWithMargins="0"/>
  <drawing r:id="rId3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6"/>
  <dimension ref="B1:AC30"/>
  <sheetViews>
    <sheetView showGridLines="0" view="pageBreakPreview" zoomScaleNormal="100" zoomScaleSheetLayoutView="100" workbookViewId="0">
      <selection activeCell="F28" sqref="F28"/>
    </sheetView>
  </sheetViews>
  <sheetFormatPr defaultRowHeight="16.5"/>
  <cols>
    <col min="1" max="1" width="9.140625" style="197" customWidth="1"/>
    <col min="2" max="2" width="33" style="198" customWidth="1"/>
    <col min="3" max="3" width="11.7109375" style="198" customWidth="1"/>
    <col min="4" max="5" width="6.42578125" style="198" customWidth="1"/>
    <col min="6" max="6" width="6.42578125" style="210" customWidth="1"/>
    <col min="7" max="7" width="39" style="210" customWidth="1"/>
    <col min="8" max="8" width="11.85546875" style="210" customWidth="1"/>
    <col min="9" max="9" width="20.28515625" style="210" hidden="1" customWidth="1"/>
    <col min="10" max="25" width="11.85546875" style="210" hidden="1" customWidth="1"/>
    <col min="26" max="26" width="9.140625" style="197" hidden="1" customWidth="1"/>
    <col min="27" max="27" width="15.28515625" style="197" hidden="1" customWidth="1"/>
    <col min="28" max="28" width="9.140625" style="197" hidden="1" customWidth="1"/>
    <col min="29" max="29" width="9.140625" style="197" customWidth="1"/>
    <col min="30" max="16384" width="9.140625" style="197"/>
  </cols>
  <sheetData>
    <row r="1" spans="2:29" s="194" customFormat="1" ht="81.75" customHeight="1">
      <c r="B1" s="495" t="str">
        <f>Basic!B1</f>
        <v>Substation Package SS-01 for Construction of additional 400KV dia towards Mundka  section at Jhatikra substation</v>
      </c>
      <c r="C1" s="496"/>
      <c r="D1" s="496"/>
      <c r="E1" s="496"/>
      <c r="F1" s="496"/>
      <c r="G1" s="496"/>
      <c r="H1" s="195"/>
      <c r="I1" s="195"/>
      <c r="J1" s="195"/>
      <c r="K1" s="195"/>
      <c r="L1" s="195"/>
      <c r="M1" s="195"/>
      <c r="N1" s="195"/>
      <c r="O1" s="195"/>
      <c r="P1" s="195"/>
      <c r="Q1" s="195"/>
      <c r="R1" s="195"/>
      <c r="S1" s="195"/>
      <c r="T1" s="195"/>
      <c r="U1" s="195"/>
      <c r="V1" s="195"/>
      <c r="W1" s="195"/>
      <c r="X1" s="195"/>
      <c r="Y1" s="195"/>
      <c r="AA1" s="196"/>
      <c r="AB1" s="196"/>
      <c r="AC1" s="196"/>
    </row>
    <row r="2" spans="2:29" ht="20.100000000000001" customHeight="1">
      <c r="B2" s="521" t="str">
        <f>"Specification No.: " &amp; Basic!B3</f>
        <v>Specification No.: NR1/NT/W-CB/DOM/I00/25/08207– SRM RFX – 5002004558</v>
      </c>
      <c r="C2" s="521"/>
      <c r="D2" s="521"/>
      <c r="E2" s="521"/>
      <c r="F2" s="521"/>
      <c r="G2" s="521"/>
      <c r="H2" s="198"/>
      <c r="I2" s="198"/>
      <c r="J2" s="198"/>
      <c r="K2" s="198"/>
      <c r="L2" s="198"/>
      <c r="M2" s="198"/>
      <c r="N2" s="198"/>
      <c r="O2" s="198"/>
      <c r="P2" s="198"/>
      <c r="Q2" s="198"/>
      <c r="R2" s="198"/>
      <c r="S2" s="198"/>
      <c r="T2" s="198"/>
      <c r="U2" s="198"/>
      <c r="V2" s="198"/>
      <c r="W2" s="198"/>
      <c r="X2" s="198"/>
      <c r="Y2" s="198"/>
      <c r="AA2" s="197" t="s">
        <v>599</v>
      </c>
      <c r="AB2" s="199">
        <v>1</v>
      </c>
      <c r="AC2" s="200"/>
    </row>
    <row r="3" spans="2:29" ht="12" customHeight="1">
      <c r="B3" s="201"/>
      <c r="C3" s="201"/>
      <c r="D3" s="201"/>
      <c r="E3" s="201"/>
      <c r="F3" s="198"/>
      <c r="G3" s="198"/>
      <c r="H3" s="198"/>
      <c r="I3" s="198"/>
      <c r="J3" s="198"/>
      <c r="K3" s="198"/>
      <c r="L3" s="198"/>
      <c r="M3" s="202" t="s">
        <v>596</v>
      </c>
      <c r="N3" s="198"/>
      <c r="O3" s="198"/>
      <c r="P3" s="198"/>
      <c r="Q3" s="198"/>
      <c r="R3" s="198"/>
      <c r="S3" s="198"/>
      <c r="T3" s="198"/>
      <c r="U3" s="198"/>
      <c r="V3" s="198"/>
      <c r="W3" s="198"/>
      <c r="X3" s="198"/>
      <c r="Y3" s="198"/>
      <c r="AA3" s="197" t="s">
        <v>703</v>
      </c>
      <c r="AB3" s="199">
        <v>2</v>
      </c>
      <c r="AC3" s="200"/>
    </row>
    <row r="4" spans="2:29" ht="20.100000000000001" customHeight="1">
      <c r="B4" s="522" t="s">
        <v>165</v>
      </c>
      <c r="C4" s="522"/>
      <c r="D4" s="522"/>
      <c r="E4" s="522"/>
      <c r="F4" s="522"/>
      <c r="G4" s="522"/>
      <c r="H4" s="198"/>
      <c r="I4" s="198"/>
      <c r="J4" s="198"/>
      <c r="K4" s="198"/>
      <c r="L4" s="198"/>
      <c r="M4" s="202" t="s">
        <v>465</v>
      </c>
      <c r="N4" s="198"/>
      <c r="O4" s="198"/>
      <c r="P4" s="198"/>
      <c r="Q4" s="198"/>
      <c r="R4" s="198"/>
      <c r="S4" s="198"/>
      <c r="T4" s="198"/>
      <c r="U4" s="198"/>
      <c r="V4" s="198"/>
      <c r="W4" s="198"/>
      <c r="X4" s="198"/>
      <c r="Y4" s="198"/>
      <c r="AB4" s="199"/>
      <c r="AC4" s="200"/>
    </row>
    <row r="5" spans="2:29" ht="12" customHeight="1">
      <c r="B5" s="203"/>
      <c r="C5" s="203"/>
      <c r="F5" s="198"/>
      <c r="G5" s="198"/>
      <c r="H5" s="198"/>
      <c r="I5" s="198"/>
      <c r="J5" s="198"/>
      <c r="K5" s="198"/>
      <c r="L5" s="198"/>
      <c r="M5" s="198"/>
      <c r="N5" s="198"/>
      <c r="O5" s="198"/>
      <c r="P5" s="198"/>
      <c r="Q5" s="198"/>
      <c r="R5" s="198"/>
      <c r="S5" s="198"/>
      <c r="T5" s="198"/>
      <c r="U5" s="198"/>
      <c r="V5" s="198"/>
      <c r="W5" s="198"/>
      <c r="X5" s="198"/>
      <c r="Y5" s="198"/>
      <c r="AA5" s="200"/>
      <c r="AB5" s="200"/>
      <c r="AC5" s="200"/>
    </row>
    <row r="6" spans="2:29" s="194" customFormat="1" ht="43.5" customHeight="1">
      <c r="B6" s="204" t="s">
        <v>161</v>
      </c>
      <c r="C6" s="205"/>
      <c r="D6" s="523"/>
      <c r="E6" s="524"/>
      <c r="F6" s="524"/>
      <c r="G6" s="525"/>
      <c r="H6" s="206"/>
      <c r="I6" s="227">
        <f>D6</f>
        <v>0</v>
      </c>
      <c r="J6" s="228">
        <f>IF(I6="JV (Joint Venture)",1,2)</f>
        <v>2</v>
      </c>
      <c r="K6" s="206"/>
      <c r="L6" s="206"/>
      <c r="M6" s="206"/>
      <c r="N6" s="206"/>
      <c r="O6" s="206"/>
      <c r="P6" s="206"/>
      <c r="Q6" s="206"/>
      <c r="R6" s="206"/>
      <c r="S6" s="206"/>
      <c r="U6" s="206"/>
      <c r="V6" s="206"/>
      <c r="W6" s="206"/>
      <c r="X6" s="206"/>
      <c r="Y6" s="206"/>
      <c r="AA6" s="208">
        <f>IF(D6= "Sole Bidder", 0, D7)</f>
        <v>0</v>
      </c>
      <c r="AB6" s="196"/>
      <c r="AC6" s="196"/>
    </row>
    <row r="7" spans="2:29" ht="50.1" customHeight="1">
      <c r="B7" s="204" t="str">
        <f>IF(D6= "JV (Joint Venture)", "Total Nos. of  Partners in the JV [excluding the Lead Partner]", "")</f>
        <v/>
      </c>
      <c r="C7" s="209"/>
      <c r="D7" s="526"/>
      <c r="E7" s="527"/>
      <c r="F7" s="527"/>
      <c r="G7" s="528"/>
      <c r="I7" s="227"/>
      <c r="J7" s="227"/>
      <c r="AA7" s="200"/>
      <c r="AB7" s="200"/>
      <c r="AC7" s="200"/>
    </row>
    <row r="8" spans="2:29" ht="42.75" customHeight="1">
      <c r="B8" s="517" t="s">
        <v>600</v>
      </c>
      <c r="C8" s="517"/>
      <c r="D8" s="518"/>
      <c r="E8" s="518"/>
      <c r="F8" s="518"/>
      <c r="G8" s="518"/>
      <c r="I8" s="227" t="s">
        <v>702</v>
      </c>
      <c r="J8" s="228">
        <f>IF(I8="No",1,2)</f>
        <v>2</v>
      </c>
      <c r="K8" s="207">
        <f>IF(J8="No",1,2)</f>
        <v>2</v>
      </c>
      <c r="L8" s="210">
        <f>IF(AND(D6="JV (Joint Venture)",D7=1),1,0)</f>
        <v>0</v>
      </c>
    </row>
    <row r="9" spans="2:29" ht="42.75" customHeight="1">
      <c r="B9" s="224" t="s">
        <v>603</v>
      </c>
      <c r="C9" s="225"/>
      <c r="D9" s="514"/>
      <c r="E9" s="515"/>
      <c r="F9" s="515"/>
      <c r="G9" s="516"/>
      <c r="I9" s="227"/>
      <c r="J9" s="228"/>
      <c r="K9" s="207"/>
    </row>
    <row r="10" spans="2:29" ht="20.100000000000001" customHeight="1">
      <c r="B10" s="192" t="str">
        <f>IF(D6= "Sole Bidder", "Name of Sole Bidder", "Name of Lead Partner")</f>
        <v>Name of Lead Partner</v>
      </c>
      <c r="C10" s="211"/>
      <c r="D10" s="514"/>
      <c r="E10" s="515"/>
      <c r="F10" s="515"/>
      <c r="G10" s="516"/>
      <c r="I10" s="227"/>
      <c r="J10" s="227"/>
    </row>
    <row r="11" spans="2:29" ht="20.100000000000001" customHeight="1">
      <c r="B11" s="193" t="str">
        <f>IF(D6= "Sole Bidder", "Address of Sole Bidder", "Address of Lead Partner")</f>
        <v>Address of Lead Partner</v>
      </c>
      <c r="C11" s="212"/>
      <c r="D11" s="514"/>
      <c r="E11" s="515"/>
      <c r="F11" s="515"/>
      <c r="G11" s="516"/>
      <c r="I11" s="227"/>
      <c r="J11" s="227"/>
    </row>
    <row r="12" spans="2:29" ht="20.100000000000001" customHeight="1">
      <c r="B12" s="213"/>
      <c r="C12" s="214"/>
      <c r="D12" s="514"/>
      <c r="E12" s="515"/>
      <c r="F12" s="515"/>
      <c r="G12" s="516"/>
      <c r="I12" s="227"/>
      <c r="J12" s="227"/>
    </row>
    <row r="13" spans="2:29" ht="20.100000000000001" customHeight="1">
      <c r="B13" s="215"/>
      <c r="C13" s="216"/>
      <c r="D13" s="514"/>
      <c r="E13" s="515"/>
      <c r="F13" s="515"/>
      <c r="G13" s="516"/>
      <c r="I13" s="227" t="s">
        <v>605</v>
      </c>
      <c r="J13" s="227">
        <f>D8</f>
        <v>0</v>
      </c>
    </row>
    <row r="14" spans="2:29" ht="20.100000000000001" customHeight="1"/>
    <row r="15" spans="2:29" ht="20.100000000000001" customHeight="1">
      <c r="B15" s="192" t="str">
        <f>IF(D7=1, "Name of other Partner","Name of other Partner - 1")</f>
        <v>Name of other Partner - 1</v>
      </c>
      <c r="C15" s="211"/>
      <c r="D15" s="514"/>
      <c r="E15" s="515"/>
      <c r="F15" s="515"/>
      <c r="G15" s="516"/>
    </row>
    <row r="16" spans="2:29" ht="20.100000000000001" customHeight="1">
      <c r="B16" s="193" t="str">
        <f>IF(D7=1, "Address of other Partner","Address of other Partner - 1")</f>
        <v>Address of other Partner - 1</v>
      </c>
      <c r="C16" s="212"/>
      <c r="D16" s="514"/>
      <c r="E16" s="515"/>
      <c r="F16" s="515"/>
      <c r="G16" s="516"/>
    </row>
    <row r="17" spans="2:25" ht="20.100000000000001" customHeight="1">
      <c r="B17" s="213"/>
      <c r="C17" s="214"/>
      <c r="D17" s="514"/>
      <c r="E17" s="515"/>
      <c r="F17" s="515"/>
      <c r="G17" s="516"/>
    </row>
    <row r="18" spans="2:25" ht="20.100000000000001" customHeight="1">
      <c r="B18" s="215"/>
      <c r="C18" s="216"/>
      <c r="D18" s="514"/>
      <c r="E18" s="515"/>
      <c r="F18" s="515"/>
      <c r="G18" s="516"/>
      <c r="I18" s="210" t="s">
        <v>619</v>
      </c>
    </row>
    <row r="19" spans="2:25" ht="20.100000000000001" customHeight="1">
      <c r="I19" s="210" t="s">
        <v>620</v>
      </c>
    </row>
    <row r="20" spans="2:25" ht="20.100000000000001" customHeight="1">
      <c r="B20" s="192" t="s">
        <v>597</v>
      </c>
      <c r="C20" s="211"/>
      <c r="D20" s="514"/>
      <c r="E20" s="515"/>
      <c r="F20" s="515"/>
      <c r="G20" s="516"/>
      <c r="I20" s="210" t="s">
        <v>621</v>
      </c>
    </row>
    <row r="21" spans="2:25" ht="20.100000000000001" customHeight="1">
      <c r="B21" s="193" t="s">
        <v>598</v>
      </c>
      <c r="C21" s="212"/>
      <c r="D21" s="514"/>
      <c r="E21" s="515"/>
      <c r="F21" s="515"/>
      <c r="G21" s="516"/>
    </row>
    <row r="22" spans="2:25" ht="20.100000000000001" customHeight="1">
      <c r="B22" s="213"/>
      <c r="C22" s="214"/>
      <c r="D22" s="514"/>
      <c r="E22" s="515"/>
      <c r="F22" s="515"/>
      <c r="G22" s="516"/>
    </row>
    <row r="23" spans="2:25" ht="20.100000000000001" customHeight="1">
      <c r="B23" s="215"/>
      <c r="C23" s="216"/>
      <c r="D23" s="514"/>
      <c r="E23" s="515"/>
      <c r="F23" s="515"/>
      <c r="G23" s="516"/>
    </row>
    <row r="24" spans="2:25" ht="20.100000000000001" customHeight="1"/>
    <row r="25" spans="2:25" ht="21" customHeight="1">
      <c r="B25" s="217" t="s">
        <v>166</v>
      </c>
      <c r="C25" s="218"/>
      <c r="D25" s="514"/>
      <c r="E25" s="515"/>
      <c r="F25" s="515"/>
      <c r="G25" s="516"/>
    </row>
    <row r="26" spans="2:25" ht="21" customHeight="1">
      <c r="B26" s="217" t="s">
        <v>167</v>
      </c>
      <c r="C26" s="218"/>
      <c r="D26" s="514"/>
      <c r="E26" s="515"/>
      <c r="F26" s="515"/>
      <c r="G26" s="516"/>
    </row>
    <row r="27" spans="2:25" ht="21" customHeight="1">
      <c r="B27" s="219"/>
      <c r="C27" s="219"/>
      <c r="D27" s="219"/>
    </row>
    <row r="28" spans="2:25" s="194" customFormat="1" ht="21" customHeight="1">
      <c r="B28" s="217" t="s">
        <v>601</v>
      </c>
      <c r="C28" s="218"/>
      <c r="D28" s="220"/>
      <c r="E28" s="221"/>
      <c r="F28" s="220"/>
      <c r="G28" s="222" t="str">
        <f>IF(D28&gt;H28, "Invalid Date !", "")</f>
        <v/>
      </c>
      <c r="H28" s="223">
        <f>IF(E28="Feb",29,IF(OR(E28="Apr", E28="Jun", E28="Sep", E28="Nov"),30,31))</f>
        <v>31</v>
      </c>
      <c r="I28" s="198"/>
      <c r="J28" s="198"/>
      <c r="K28" s="198"/>
      <c r="L28" s="198"/>
      <c r="M28" s="198"/>
      <c r="N28" s="198"/>
      <c r="O28" s="198"/>
      <c r="P28" s="198"/>
      <c r="Q28" s="198"/>
      <c r="R28" s="198"/>
      <c r="S28" s="198"/>
      <c r="T28" s="198"/>
      <c r="U28" s="198"/>
      <c r="V28" s="198"/>
      <c r="W28" s="198"/>
      <c r="X28" s="198"/>
      <c r="Y28" s="198"/>
    </row>
    <row r="29" spans="2:25" ht="21" customHeight="1">
      <c r="B29" s="217" t="s">
        <v>602</v>
      </c>
      <c r="C29" s="218"/>
      <c r="D29" s="514"/>
      <c r="E29" s="519"/>
      <c r="F29" s="519"/>
      <c r="G29" s="520"/>
    </row>
    <row r="30" spans="2:25">
      <c r="E30" s="210"/>
    </row>
  </sheetData>
  <sheetProtection algorithmName="SHA-512" hashValue="Fcepr48i2qkQLG07PCvpMigWGOpKaqrTXOC2Ak8TVOBKrG1kbR++RbftCpzQAwDrbGhYtDo6mM9dMV7Jyu7UAA==" saltValue="9R057tNSEzIKRc3CVD6BTA==" spinCount="100000" sheet="1" selectLockedCells="1"/>
  <dataConsolidate/>
  <customSheetViews>
    <customSheetView guid="{FEBF4298-F424-4062-8777-832DAFDB7A61}" showPageBreaks="1" showGridLines="0" printArea="1" hiddenColumns="1" view="pageBreakPreview">
      <selection activeCell="F28" sqref="F28"/>
      <pageMargins left="0.75" right="0.75" top="0.69" bottom="0.7" header="0.4" footer="0.37"/>
      <pageSetup scale="96" orientation="portrait" r:id="rId1"/>
      <headerFooter alignWithMargins="0"/>
    </customSheetView>
    <customSheetView guid="{FB41F969-87BE-4AD1-A99C-A5F9EA1C8FCB}" showPageBreaks="1" showGridLines="0" printArea="1" hiddenColumns="1" view="pageBreakPreview">
      <selection activeCell="D6" sqref="D6:G6"/>
      <pageMargins left="0.75" right="0.75" top="0.69" bottom="0.7" header="0.4" footer="0.37"/>
      <pageSetup scale="96" orientation="portrait" r:id="rId2"/>
      <headerFooter alignWithMargins="0"/>
    </customSheetView>
    <customSheetView guid="{47D52ECC-373D-4A7A-838F-7112A4A0A94F}" scale="115" showPageBreaks="1" showGridLines="0" printArea="1" hiddenColumns="1" view="pageBreakPreview">
      <selection activeCell="D8" sqref="D8:G8"/>
      <pageMargins left="0.75" right="0.75" top="0.69" bottom="0.7" header="0.4" footer="0.37"/>
      <pageSetup scale="96" orientation="portrait" r:id="rId3"/>
      <headerFooter alignWithMargins="0"/>
    </customSheetView>
    <customSheetView guid="{BA86FE7A-199D-4ABD-A444-AE6BFDF4BCC9}" scale="115" showPageBreaks="1" showGridLines="0" printArea="1" hiddenColumns="1" view="pageBreakPreview" topLeftCell="A21">
      <selection activeCell="F28" sqref="F28"/>
      <pageMargins left="0.75" right="0.75" top="0.69" bottom="0.7" header="0.4" footer="0.37"/>
      <pageSetup scale="96" orientation="portrait" r:id="rId4"/>
      <headerFooter alignWithMargins="0"/>
    </customSheetView>
    <customSheetView guid="{05855B4F-D61E-4C97-B759-B2F96767F6F8}" scale="115" showPageBreaks="1" showGridLines="0" printArea="1" hiddenColumns="1" view="pageBreakPreview">
      <selection activeCell="D6" sqref="D6:G6"/>
      <pageMargins left="0.75" right="0.75" top="0.69" bottom="0.7" header="0.4" footer="0.37"/>
      <pageSetup scale="96" orientation="portrait" r:id="rId5"/>
      <headerFooter alignWithMargins="0"/>
    </customSheetView>
    <customSheetView guid="{347D9A5E-5167-4CD7-A121-BEAF211F64E4}" scale="115" showPageBreaks="1" showGridLines="0" printArea="1" hiddenColumns="1" view="pageBreakPreview">
      <selection activeCell="D8" sqref="D8:G8"/>
      <pageMargins left="0.75" right="0.75" top="0.69" bottom="0.7" header="0.4" footer="0.37"/>
      <pageSetup scale="96" orientation="portrait" r:id="rId6"/>
      <headerFooter alignWithMargins="0"/>
    </customSheetView>
    <customSheetView guid="{72B383D4-8341-48BE-BBCC-63C6785ABF81}" scale="115" showPageBreaks="1" showGridLines="0" printArea="1" hiddenColumns="1" view="pageBreakPreview" topLeftCell="B1">
      <selection activeCell="D6" sqref="D6:G6"/>
      <pageMargins left="0.75" right="0.75" top="0.69" bottom="0.7" header="0.4" footer="0.37"/>
      <pageSetup scale="96" orientation="portrait" r:id="rId7"/>
      <headerFooter alignWithMargins="0"/>
    </customSheetView>
    <customSheetView guid="{7706378E-40E2-4583-90AF-E6E1DCB3696C}" showPageBreaks="1" showGridLines="0" printArea="1" hiddenColumns="1" view="pageBreakPreview">
      <selection activeCell="F28" sqref="F28"/>
      <pageMargins left="0.75" right="0.75" top="0.69" bottom="0.7" header="0.4" footer="0.37"/>
      <pageSetup scale="96" orientation="portrait" r:id="rId8"/>
      <headerFooter alignWithMargins="0"/>
    </customSheetView>
  </customSheetViews>
  <mergeCells count="23">
    <mergeCell ref="D29:G29"/>
    <mergeCell ref="B1:G1"/>
    <mergeCell ref="B2:G2"/>
    <mergeCell ref="B4:G4"/>
    <mergeCell ref="D6:G6"/>
    <mergeCell ref="D7:G7"/>
    <mergeCell ref="D25:G25"/>
    <mergeCell ref="D26:G26"/>
    <mergeCell ref="D9:G9"/>
    <mergeCell ref="D17:G17"/>
    <mergeCell ref="D18:G18"/>
    <mergeCell ref="D20:G20"/>
    <mergeCell ref="D21:G21"/>
    <mergeCell ref="D22:G22"/>
    <mergeCell ref="D23:G23"/>
    <mergeCell ref="D15:G15"/>
    <mergeCell ref="D16:G16"/>
    <mergeCell ref="B8:C8"/>
    <mergeCell ref="D8:G8"/>
    <mergeCell ref="D10:G10"/>
    <mergeCell ref="D12:G12"/>
    <mergeCell ref="D13:G13"/>
    <mergeCell ref="D11:G11"/>
  </mergeCells>
  <conditionalFormatting sqref="B15:C18">
    <cfRule type="expression" dxfId="28" priority="4">
      <formula>$AA$6&lt;1</formula>
    </cfRule>
  </conditionalFormatting>
  <conditionalFormatting sqref="B20:C23">
    <cfRule type="expression" dxfId="27" priority="3">
      <formula>$AA$6&lt;2</formula>
    </cfRule>
  </conditionalFormatting>
  <conditionalFormatting sqref="B7:G7">
    <cfRule type="expression" dxfId="26" priority="5">
      <formula>$D$6="Sole Bidder"</formula>
    </cfRule>
  </conditionalFormatting>
  <conditionalFormatting sqref="D15:G23">
    <cfRule type="expression" dxfId="25" priority="2" stopIfTrue="1">
      <formula>$D$6="Sole Bidder"</formula>
    </cfRule>
  </conditionalFormatting>
  <conditionalFormatting sqref="D20:G23">
    <cfRule type="expression" dxfId="24" priority="1">
      <formula>$L$8=1</formula>
    </cfRule>
  </conditionalFormatting>
  <dataValidations count="8">
    <dataValidation type="list" allowBlank="1" showInputMessage="1" showErrorMessage="1" sqref="F28" xr:uid="{00000000-0002-0000-0200-000000000000}">
      <formula1>"2025"</formula1>
    </dataValidation>
    <dataValidation type="list" allowBlank="1" showInputMessage="1" showErrorMessage="1" sqref="E28" xr:uid="{00000000-0002-0000-0200-000001000000}">
      <formula1>"Jan,Feb,Mar,Apr,May,Jun,Jul,Aug,Sep,Oct,Nov,Dec"</formula1>
    </dataValidation>
    <dataValidation type="list" allowBlank="1" showInputMessage="1" showErrorMessage="1" sqref="D28" xr:uid="{00000000-0002-0000-0200-000002000000}">
      <formula1>"1,2,3,4,5,6,7,8,9,10,11,12,13,14,15,16,17,18,19,20,21,22,23,24,25,26,27,28,29,30,31"</formula1>
    </dataValidation>
    <dataValidation type="list" allowBlank="1" showInputMessage="1" showErrorMessage="1" sqref="D7:G7" xr:uid="{00000000-0002-0000-0200-000003000000}">
      <formula1>$AB$2:$AB$3</formula1>
    </dataValidation>
    <dataValidation showInputMessage="1" showErrorMessage="1" sqref="D9:G9" xr:uid="{00000000-0002-0000-0200-000004000000}"/>
    <dataValidation type="list" allowBlank="1" showInputMessage="1" showErrorMessage="1" sqref="D8:G8" xr:uid="{00000000-0002-0000-0200-000005000000}">
      <formula1>$M$3:$M$4</formula1>
    </dataValidation>
    <dataValidation type="list" allowBlank="1" showInputMessage="1" showErrorMessage="1" sqref="D6:G6" xr:uid="{00000000-0002-0000-0200-000006000000}">
      <formula1>$AA$2:$AA$3</formula1>
    </dataValidation>
    <dataValidation allowBlank="1" showInputMessage="1" showErrorMessage="1" promptTitle="2025" sqref="AC19" xr:uid="{1458040D-57DC-41F0-A9DF-332986EA9608}"/>
  </dataValidations>
  <pageMargins left="0.75" right="0.75" top="0.69" bottom="0.7" header="0.4" footer="0.37"/>
  <pageSetup scale="95" orientation="portrait" r:id="rId9"/>
  <headerFooter alignWithMargins="0"/>
  <drawing r:id="rId1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pageSetUpPr fitToPage="1"/>
  </sheetPr>
  <dimension ref="A1:AT34"/>
  <sheetViews>
    <sheetView showGridLines="0" view="pageBreakPreview" zoomScale="130" zoomScaleSheetLayoutView="130" workbookViewId="0">
      <selection activeCell="E12" sqref="E12"/>
    </sheetView>
  </sheetViews>
  <sheetFormatPr defaultRowHeight="16.5"/>
  <cols>
    <col min="1" max="1" width="12.140625" style="12" customWidth="1"/>
    <col min="2" max="2" width="15.7109375" style="12" customWidth="1"/>
    <col min="3" max="3" width="11.42578125" style="12" customWidth="1"/>
    <col min="4" max="4" width="45.28515625" style="12" customWidth="1"/>
    <col min="5" max="5" width="59.7109375" style="12" customWidth="1"/>
    <col min="6" max="6" width="12.85546875" style="12" customWidth="1"/>
    <col min="7" max="7" width="9.7109375" style="12" hidden="1" customWidth="1"/>
    <col min="8" max="8" width="18" style="12" hidden="1" customWidth="1"/>
    <col min="9" max="25" width="9.7109375" style="12" customWidth="1"/>
    <col min="26" max="26" width="18" style="52" customWidth="1"/>
    <col min="27" max="28" width="9.140625" style="7"/>
    <col min="29" max="16384" width="9.140625" style="8"/>
  </cols>
  <sheetData>
    <row r="1" spans="1:46" ht="27" customHeight="1">
      <c r="A1" s="530" t="str">
        <f>Basic!A3&amp;Basic!B3</f>
        <v>Specification No. :NR1/NT/W-CB/DOM/I00/25/08207– SRM RFX – 5002004558</v>
      </c>
      <c r="B1" s="530"/>
      <c r="C1" s="530"/>
      <c r="D1" s="530"/>
      <c r="E1" s="113" t="str">
        <f>"Attachment-3(JV) " &amp; AT1</f>
        <v xml:space="preserve">Attachment-3(JV) </v>
      </c>
      <c r="F1" s="29"/>
      <c r="G1" s="29"/>
      <c r="H1" s="29"/>
      <c r="I1" s="29"/>
      <c r="J1" s="29"/>
      <c r="K1" s="29"/>
      <c r="L1" s="29"/>
      <c r="M1" s="29"/>
      <c r="N1" s="29"/>
      <c r="O1" s="29"/>
      <c r="P1" s="29"/>
      <c r="Q1" s="29"/>
      <c r="R1" s="29"/>
      <c r="S1" s="29"/>
      <c r="T1" s="29"/>
      <c r="U1" s="29"/>
      <c r="V1" s="29"/>
      <c r="W1" s="29"/>
      <c r="X1" s="29"/>
      <c r="Y1" s="29"/>
      <c r="Z1" s="53">
        <f>'Names of Bidder'!D6</f>
        <v>0</v>
      </c>
      <c r="AT1" s="54"/>
    </row>
    <row r="2" spans="1:46" ht="10.5" customHeight="1">
      <c r="Z2" s="53">
        <f>'Names of Bidder'!G6</f>
        <v>0</v>
      </c>
    </row>
    <row r="3" spans="1:46" ht="82.5" customHeight="1">
      <c r="A3" s="495" t="str">
        <f>Basic!B1</f>
        <v>Substation Package SS-01 for Construction of additional 400KV dia towards Mundka  section at Jhatikra substation</v>
      </c>
      <c r="B3" s="496"/>
      <c r="C3" s="496"/>
      <c r="D3" s="496"/>
      <c r="E3" s="496"/>
      <c r="F3" s="30"/>
      <c r="G3" s="30"/>
      <c r="H3" s="30"/>
      <c r="I3" s="30"/>
      <c r="J3" s="30"/>
      <c r="K3" s="30"/>
      <c r="L3" s="30"/>
      <c r="M3" s="30"/>
      <c r="N3" s="30"/>
      <c r="O3" s="30"/>
      <c r="P3" s="30"/>
      <c r="Q3" s="30"/>
      <c r="R3" s="30"/>
      <c r="S3" s="30"/>
      <c r="T3" s="30"/>
      <c r="U3" s="30"/>
      <c r="V3" s="30"/>
      <c r="W3" s="30"/>
      <c r="X3" s="30"/>
      <c r="Y3" s="30"/>
      <c r="Z3" s="55"/>
      <c r="AA3" s="10"/>
      <c r="AB3" s="9"/>
    </row>
    <row r="4" spans="1:46" ht="20.100000000000001" customHeight="1">
      <c r="A4" s="11"/>
      <c r="AB4" s="13"/>
      <c r="AC4" s="3"/>
    </row>
    <row r="5" spans="1:46" ht="20.100000000000001" customHeight="1">
      <c r="A5" s="531" t="s">
        <v>335</v>
      </c>
      <c r="B5" s="531"/>
      <c r="C5" s="531"/>
      <c r="D5" s="531"/>
      <c r="E5" s="531"/>
      <c r="F5" s="11"/>
      <c r="G5" s="11"/>
      <c r="H5" s="11"/>
      <c r="I5" s="11"/>
      <c r="J5" s="11"/>
      <c r="K5" s="11"/>
      <c r="L5" s="11"/>
      <c r="M5" s="11"/>
      <c r="N5" s="11"/>
      <c r="O5" s="11"/>
      <c r="P5" s="11"/>
      <c r="Q5" s="11"/>
      <c r="R5" s="11"/>
      <c r="S5" s="11"/>
      <c r="T5" s="11"/>
      <c r="U5" s="11"/>
      <c r="V5" s="11"/>
      <c r="W5" s="11"/>
      <c r="X5" s="11"/>
      <c r="Y5" s="11"/>
      <c r="Z5" s="56"/>
      <c r="AB5" s="13"/>
      <c r="AC5" s="3"/>
    </row>
    <row r="6" spans="1:46" ht="20.100000000000001" customHeight="1">
      <c r="A6" s="15"/>
      <c r="AB6" s="13"/>
      <c r="AC6" s="3"/>
    </row>
    <row r="7" spans="1:46" ht="20.100000000000001" customHeight="1">
      <c r="A7" s="16" t="str">
        <f>"Bidder’s Name and Address (" &amp; MID('Names of Bidder'!B10,9, 20) &amp; ") :"</f>
        <v>Bidder’s Name and Address (Lead Partner) :</v>
      </c>
      <c r="E7" s="6" t="s">
        <v>340</v>
      </c>
      <c r="F7" s="6"/>
      <c r="G7" s="6"/>
      <c r="H7" s="6"/>
      <c r="I7" s="6"/>
      <c r="J7" s="6"/>
      <c r="K7" s="6"/>
      <c r="L7" s="6"/>
      <c r="M7" s="6"/>
      <c r="N7" s="6"/>
      <c r="O7" s="6"/>
      <c r="P7" s="6"/>
      <c r="Q7" s="6"/>
      <c r="R7" s="6"/>
      <c r="S7" s="6"/>
      <c r="T7" s="6"/>
      <c r="U7" s="6"/>
      <c r="V7" s="6"/>
      <c r="W7" s="6"/>
      <c r="X7" s="6"/>
      <c r="Y7" s="6"/>
      <c r="AB7" s="13"/>
      <c r="AC7" s="3"/>
    </row>
    <row r="8" spans="1:46" ht="36" customHeight="1">
      <c r="A8" s="529" t="str">
        <f>IF('Names of Bidder'!D6= "JV (Joint Venture)", "JV of " &amp; Z8, "")</f>
        <v/>
      </c>
      <c r="B8" s="529"/>
      <c r="C8" s="529"/>
      <c r="D8" s="529"/>
      <c r="E8" s="4" t="s">
        <v>342</v>
      </c>
      <c r="F8" s="6"/>
      <c r="G8" s="6"/>
      <c r="I8" s="6"/>
      <c r="J8" s="6"/>
      <c r="K8" s="6"/>
      <c r="L8" s="6"/>
      <c r="M8" s="6"/>
      <c r="N8" s="6"/>
      <c r="O8" s="6"/>
      <c r="P8" s="6"/>
      <c r="Q8" s="6"/>
      <c r="R8" s="6"/>
      <c r="S8" s="6"/>
      <c r="T8" s="6"/>
      <c r="U8" s="6"/>
      <c r="V8" s="6"/>
      <c r="W8" s="6"/>
      <c r="X8" s="6"/>
      <c r="Y8" s="6"/>
      <c r="Z8" s="57" t="str">
        <f>IF('Names of Bidder'!D7=1,'Names of Bidder'!D10&amp;" &amp; "&amp;'Names of Bidder'!D15,IF('Names of Bidder'!D7="2 or More",'Names of Bidder'!D10&amp;" , "&amp;'Names of Bidder'!D15&amp;" &amp; "&amp;'Names of Bidder'!D20,""))</f>
        <v/>
      </c>
      <c r="AB8" s="13"/>
      <c r="AC8" s="3"/>
    </row>
    <row r="9" spans="1:46" ht="20.100000000000001" customHeight="1">
      <c r="A9" s="5" t="s">
        <v>341</v>
      </c>
      <c r="B9" s="533" t="str">
        <f>IF('Names of Bidder'!D10=0, "", 'Names of Bidder'!D10)</f>
        <v/>
      </c>
      <c r="C9" s="533"/>
      <c r="D9" s="533"/>
      <c r="E9" s="4" t="s">
        <v>344</v>
      </c>
      <c r="F9" s="4"/>
      <c r="G9" s="4"/>
      <c r="H9" s="4"/>
      <c r="I9" s="4"/>
      <c r="J9" s="4"/>
      <c r="K9" s="4"/>
      <c r="L9" s="4"/>
      <c r="M9" s="4"/>
      <c r="N9" s="4"/>
      <c r="O9" s="4"/>
      <c r="P9" s="4"/>
      <c r="Q9" s="4"/>
      <c r="R9" s="4"/>
      <c r="S9" s="4"/>
      <c r="T9" s="4"/>
      <c r="U9" s="4"/>
      <c r="V9" s="4"/>
      <c r="W9" s="4"/>
      <c r="X9" s="4"/>
      <c r="Y9" s="4"/>
      <c r="AB9" s="13"/>
      <c r="AC9" s="3"/>
    </row>
    <row r="10" spans="1:46" ht="20.100000000000001" customHeight="1">
      <c r="A10" s="5" t="s">
        <v>343</v>
      </c>
      <c r="B10" s="533" t="str">
        <f>IF('Names of Bidder'!D11=0, "", 'Names of Bidder'!D11)</f>
        <v/>
      </c>
      <c r="C10" s="533"/>
      <c r="D10" s="533"/>
      <c r="E10" s="4" t="s">
        <v>813</v>
      </c>
      <c r="F10" s="4"/>
      <c r="G10" s="4"/>
      <c r="H10" s="4"/>
      <c r="I10" s="4"/>
      <c r="J10" s="4"/>
      <c r="K10" s="4"/>
      <c r="L10" s="4"/>
      <c r="M10" s="4"/>
      <c r="N10" s="4"/>
      <c r="O10" s="4"/>
      <c r="P10" s="4"/>
      <c r="Q10" s="4"/>
      <c r="R10" s="4"/>
      <c r="S10" s="4"/>
      <c r="T10" s="4"/>
      <c r="U10" s="4"/>
      <c r="V10" s="4"/>
      <c r="W10" s="4"/>
      <c r="X10" s="4"/>
      <c r="Y10" s="4"/>
      <c r="AB10" s="13"/>
      <c r="AC10" s="3"/>
    </row>
    <row r="11" spans="1:46" ht="20.100000000000001" customHeight="1">
      <c r="B11" s="533" t="str">
        <f>IF('Names of Bidder'!D12=0, "", 'Names of Bidder'!D12)</f>
        <v/>
      </c>
      <c r="C11" s="533"/>
      <c r="D11" s="533"/>
      <c r="E11" s="4" t="s">
        <v>814</v>
      </c>
      <c r="F11" s="4"/>
      <c r="G11" s="4"/>
      <c r="H11" s="4"/>
      <c r="I11" s="4"/>
      <c r="J11" s="4"/>
      <c r="K11" s="4"/>
      <c r="L11" s="4"/>
      <c r="M11" s="4"/>
      <c r="N11" s="4"/>
      <c r="O11" s="4"/>
      <c r="P11" s="4"/>
      <c r="Q11" s="4"/>
      <c r="R11" s="4"/>
      <c r="S11" s="4"/>
      <c r="T11" s="4"/>
      <c r="U11" s="4"/>
      <c r="V11" s="4"/>
      <c r="W11" s="4"/>
      <c r="X11" s="4"/>
      <c r="Y11" s="4"/>
    </row>
    <row r="12" spans="1:46" ht="20.100000000000001" customHeight="1">
      <c r="A12" s="15"/>
      <c r="B12" s="533" t="str">
        <f>IF('Names of Bidder'!D13=0, "", 'Names of Bidder'!D13)</f>
        <v/>
      </c>
      <c r="C12" s="533"/>
      <c r="D12" s="533"/>
      <c r="E12" s="4"/>
      <c r="F12" s="4"/>
      <c r="G12" s="4"/>
      <c r="H12" s="4"/>
      <c r="I12" s="4"/>
      <c r="J12" s="4"/>
      <c r="K12" s="4"/>
      <c r="L12" s="4"/>
      <c r="M12" s="4"/>
      <c r="N12" s="4"/>
      <c r="O12" s="4"/>
      <c r="P12" s="4"/>
      <c r="Q12" s="4"/>
      <c r="R12" s="4"/>
      <c r="S12" s="4"/>
      <c r="T12" s="4"/>
      <c r="U12" s="4"/>
      <c r="V12" s="4"/>
      <c r="W12" s="4"/>
      <c r="X12" s="4"/>
      <c r="Y12" s="4"/>
    </row>
    <row r="13" spans="1:46" ht="20.100000000000001" customHeight="1">
      <c r="A13" s="15"/>
      <c r="B13" s="533" t="str">
        <f>IF('Names of Bidder'!D17=0, "", 'Names of Bidder'!D17)</f>
        <v/>
      </c>
      <c r="C13" s="533"/>
      <c r="D13" s="533"/>
      <c r="E13" s="95" t="str">
        <f>IF($Z$2="2 or More", IF(#REF!=0, "",#REF!), "")</f>
        <v/>
      </c>
      <c r="AA13" s="4"/>
    </row>
    <row r="14" spans="1:46" ht="20.100000000000001" customHeight="1">
      <c r="A14" s="15"/>
      <c r="B14" s="533" t="str">
        <f>IF('Names of Bidder'!D18=0, "", 'Names of Bidder'!D18)</f>
        <v/>
      </c>
      <c r="C14" s="533"/>
      <c r="D14" s="533"/>
      <c r="E14" s="95" t="str">
        <f>IF($Z$2="2 or More", IF(#REF!=0, "",#REF!), "")</f>
        <v/>
      </c>
      <c r="AA14" s="4"/>
    </row>
    <row r="15" spans="1:46" ht="20.100000000000001" customHeight="1">
      <c r="A15" s="12" t="s">
        <v>336</v>
      </c>
    </row>
    <row r="16" spans="1:46" ht="84" customHeight="1">
      <c r="A16" s="532" t="s">
        <v>604</v>
      </c>
      <c r="B16" s="532"/>
      <c r="C16" s="532"/>
      <c r="D16" s="532"/>
      <c r="E16" s="532"/>
      <c r="F16" s="15"/>
      <c r="G16" s="15"/>
      <c r="H16" s="15">
        <f>'Names of Bidder'!D6</f>
        <v>0</v>
      </c>
      <c r="I16" s="15"/>
      <c r="J16" s="15"/>
      <c r="K16" s="15"/>
      <c r="L16" s="15"/>
      <c r="M16" s="15"/>
      <c r="N16" s="15"/>
      <c r="O16" s="15"/>
      <c r="P16" s="15"/>
      <c r="Q16" s="15"/>
      <c r="R16" s="15"/>
      <c r="S16" s="15"/>
      <c r="T16" s="15"/>
      <c r="U16" s="15"/>
      <c r="V16" s="15"/>
      <c r="W16" s="15"/>
      <c r="X16" s="15"/>
      <c r="Y16" s="15"/>
      <c r="Z16" s="58"/>
      <c r="AA16" s="17"/>
      <c r="AB16" s="17"/>
    </row>
    <row r="17" spans="1:27" ht="33" customHeight="1">
      <c r="D17" s="20"/>
    </row>
    <row r="18" spans="1:27" ht="33" customHeight="1">
      <c r="A18" s="19" t="s">
        <v>5</v>
      </c>
      <c r="B18" s="28" t="str">
        <f>'Names of Bidder'!D28&amp;"-"&amp; 'Names of Bidder'!E28&amp;"-" &amp;'Names of Bidder'!F28</f>
        <v>--</v>
      </c>
      <c r="C18" s="16"/>
      <c r="D18" s="20" t="s">
        <v>3</v>
      </c>
      <c r="E18" s="94" t="str">
        <f>IF('Names of Bidder'!D25=0, "", 'Names of Bidder'!D25)</f>
        <v/>
      </c>
      <c r="F18" s="16"/>
      <c r="G18" s="16"/>
      <c r="H18" s="16"/>
      <c r="I18" s="16"/>
      <c r="J18" s="16"/>
      <c r="K18" s="16"/>
      <c r="L18" s="16"/>
      <c r="M18" s="16"/>
      <c r="N18" s="16"/>
      <c r="O18" s="16"/>
      <c r="P18" s="16"/>
      <c r="Q18" s="16"/>
      <c r="R18" s="16"/>
      <c r="S18" s="16"/>
      <c r="T18" s="16"/>
      <c r="U18" s="16"/>
      <c r="V18" s="16"/>
      <c r="W18" s="16"/>
      <c r="X18" s="16"/>
      <c r="Y18" s="16"/>
      <c r="AA18" s="7">
        <f>Basic!B4</f>
        <v>0</v>
      </c>
    </row>
    <row r="19" spans="1:27" ht="33" customHeight="1">
      <c r="A19" s="19" t="s">
        <v>6</v>
      </c>
      <c r="B19" s="94" t="str">
        <f>IF('Names of Bidder'!D29=0, "", 'Names of Bidder'!D29)</f>
        <v/>
      </c>
      <c r="C19" s="16"/>
      <c r="D19" s="20" t="s">
        <v>4</v>
      </c>
      <c r="E19" s="94" t="str">
        <f>IF('Names of Bidder'!D26=0, "", 'Names of Bidder'!D26)</f>
        <v/>
      </c>
      <c r="F19" s="22"/>
      <c r="G19" s="22"/>
      <c r="H19" s="22"/>
      <c r="I19" s="22"/>
      <c r="J19" s="22"/>
      <c r="K19" s="22"/>
      <c r="L19" s="22"/>
      <c r="M19" s="22"/>
      <c r="N19" s="22"/>
      <c r="O19" s="22"/>
      <c r="P19" s="22"/>
      <c r="Q19" s="22"/>
      <c r="R19" s="22"/>
      <c r="S19" s="22"/>
      <c r="T19" s="22"/>
      <c r="U19" s="22"/>
      <c r="V19" s="22"/>
      <c r="W19" s="22"/>
      <c r="X19" s="22"/>
      <c r="Y19" s="22"/>
      <c r="AA19" s="7" t="str">
        <f>Basic!B5</f>
        <v xml:space="preserve">6 Months </v>
      </c>
    </row>
    <row r="20" spans="1:27" ht="33" customHeight="1">
      <c r="C20" s="16"/>
      <c r="D20" s="20"/>
      <c r="F20" s="22"/>
      <c r="G20" s="22"/>
      <c r="H20" s="22"/>
      <c r="I20" s="22"/>
      <c r="J20" s="22"/>
      <c r="K20" s="22"/>
      <c r="L20" s="22"/>
      <c r="M20" s="22"/>
      <c r="N20" s="22"/>
      <c r="O20" s="22"/>
      <c r="P20" s="22"/>
      <c r="Q20" s="22"/>
      <c r="R20" s="22"/>
      <c r="S20" s="22"/>
      <c r="T20" s="22"/>
      <c r="U20" s="22"/>
      <c r="V20" s="22"/>
      <c r="W20" s="22"/>
      <c r="X20" s="22"/>
      <c r="Y20" s="22"/>
    </row>
    <row r="21" spans="1:27" ht="33" customHeight="1">
      <c r="A21" s="16"/>
      <c r="C21" s="16"/>
      <c r="E21" s="16"/>
      <c r="F21" s="16"/>
      <c r="G21" s="16"/>
      <c r="H21" s="16"/>
      <c r="I21" s="16"/>
      <c r="J21" s="16"/>
      <c r="K21" s="16"/>
      <c r="L21" s="16"/>
      <c r="M21" s="16"/>
      <c r="N21" s="16"/>
      <c r="O21" s="16"/>
      <c r="P21" s="16"/>
      <c r="Q21" s="16"/>
      <c r="R21" s="16"/>
      <c r="S21" s="16"/>
      <c r="T21" s="16"/>
      <c r="U21" s="16"/>
      <c r="V21" s="16"/>
      <c r="W21" s="16"/>
      <c r="X21" s="16"/>
      <c r="Y21" s="16"/>
    </row>
    <row r="22" spans="1:27" ht="20.100000000000001" customHeight="1"/>
    <row r="23" spans="1:27" ht="20.100000000000001" customHeight="1">
      <c r="A23" s="21"/>
    </row>
    <row r="24" spans="1:27" ht="20.100000000000001" customHeight="1"/>
    <row r="25" spans="1:27" ht="20.100000000000001" customHeight="1"/>
    <row r="26" spans="1:27" ht="20.100000000000001" customHeight="1">
      <c r="A26" s="21"/>
    </row>
    <row r="27" spans="1:27" ht="20.100000000000001" customHeight="1"/>
    <row r="28" spans="1:27" ht="20.100000000000001" customHeight="1">
      <c r="A28" s="21"/>
    </row>
    <row r="29" spans="1:27" ht="20.100000000000001" customHeight="1"/>
    <row r="30" spans="1:27" ht="20.100000000000001" customHeight="1">
      <c r="A30" s="21"/>
    </row>
    <row r="31" spans="1:27" ht="20.100000000000001" customHeight="1"/>
    <row r="32" spans="1:27" ht="20.100000000000001" customHeight="1"/>
    <row r="33" ht="20.100000000000001" customHeight="1"/>
    <row r="34" ht="20.100000000000001" customHeight="1"/>
  </sheetData>
  <sheetProtection formatColumns="0" formatRows="0" selectLockedCells="1"/>
  <customSheetViews>
    <customSheetView guid="{FEBF4298-F424-4062-8777-832DAFDB7A61}" showPageBreaks="1" showGridLines="0" fitToPage="1" printArea="1" hiddenColumns="1" view="pageBreakPreview" topLeftCell="A3">
      <selection activeCell="E8" sqref="E8"/>
      <pageMargins left="0.75" right="0.63" top="0.57999999999999996" bottom="0.6" header="0.34" footer="0.35"/>
      <pageSetup scale="80" orientation="portrait" r:id="rId1"/>
      <headerFooter alignWithMargins="0">
        <oddFooter>&amp;R&amp;"Book Antiqua,Bold"&amp;8 Page &amp;P of &amp;N</oddFooter>
      </headerFooter>
    </customSheetView>
    <customSheetView guid="{FB41F969-87BE-4AD1-A99C-A5F9EA1C8FCB}" showPageBreaks="1" showGridLines="0" fitToPage="1" printArea="1" hiddenColumns="1" view="pageBreakPreview">
      <selection activeCell="E24" sqref="E24"/>
      <pageMargins left="0.75" right="0.63" top="0.57999999999999996" bottom="0.6" header="0.34" footer="0.35"/>
      <pageSetup scale="89" orientation="portrait" r:id="rId2"/>
      <headerFooter alignWithMargins="0">
        <oddFooter>&amp;R&amp;"Book Antiqua,Bold"&amp;8 Page &amp;P of &amp;N</oddFooter>
      </headerFooter>
    </customSheetView>
    <customSheetView guid="{47D52ECC-373D-4A7A-838F-7112A4A0A94F}" showPageBreaks="1" showGridLines="0" fitToPage="1" printArea="1" hiddenColumns="1" view="pageBreakPreview">
      <selection activeCell="L24" sqref="L24"/>
      <pageMargins left="0.75" right="0.63" top="0.57999999999999996" bottom="0.6" header="0.34" footer="0.35"/>
      <pageSetup scale="90" orientation="portrait" r:id="rId3"/>
      <headerFooter alignWithMargins="0">
        <oddFooter>&amp;R&amp;"Book Antiqua,Bold"&amp;8 Page &amp;P of &amp;N</oddFooter>
      </headerFooter>
    </customSheetView>
    <customSheetView guid="{BA86FE7A-199D-4ABD-A444-AE6BFDF4BCC9}" showPageBreaks="1" showGridLines="0" fitToPage="1" printArea="1" hiddenColumns="1" view="pageBreakPreview">
      <selection activeCell="A3" sqref="A3:E3"/>
      <pageMargins left="0.75" right="0.63" top="0.57999999999999996" bottom="0.6" header="0.34" footer="0.35"/>
      <pageSetup scale="89"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scale="95" orientation="portrait" r:id="rId5"/>
      <headerFooter alignWithMargins="0">
        <oddFooter>&amp;R&amp;"Book Antiqua,Bold"&amp;8 Page &amp;P of &amp;N</oddFooter>
      </headerFooter>
    </customSheetView>
    <customSheetView guid="{CB7992C9-ABA5-4C7D-8C49-1E1D8E8875C7}" showPageBreaks="1" showGridLines="0" printArea="1" view="pageBreakPreview" topLeftCell="A10">
      <selection activeCell="G8" sqref="G8"/>
      <pageMargins left="0.75" right="0.63" top="0.57999999999999996" bottom="0.6" header="0.34" footer="0.35"/>
      <pageSetup scale="97" orientation="portrait" r:id="rId6"/>
      <headerFooter alignWithMargins="0">
        <oddFooter>&amp;R&amp;"Book Antiqua,Bold"&amp;8 Page &amp;P of &amp;N</oddFooter>
      </headerFooter>
    </customSheetView>
    <customSheetView guid="{97C0FC0E-800C-45C9-895E-E91A3F1ADBA4}" showPageBreaks="1" showGridLines="0" printArea="1" view="pageBreakPreview">
      <selection activeCell="A3" sqref="A3:E3"/>
      <pageMargins left="0.75" right="0.63" top="0.57999999999999996" bottom="0.6" header="0.34" footer="0.35"/>
      <pageSetup scale="97" orientation="portrait" r:id="rId7"/>
      <headerFooter alignWithMargins="0">
        <oddFooter>&amp;R&amp;"Book Antiqua,Bold"&amp;8 Page &amp;P of &amp;N</oddFooter>
      </headerFooter>
    </customSheetView>
    <customSheetView guid="{15A19D23-A9FD-4FC1-B7B0-F2D16BDFC729}" showPageBreaks="1" showGridLines="0" printArea="1" view="pageBreakPreview">
      <selection activeCell="B17" sqref="B17:D17"/>
      <pageMargins left="0.75" right="0.63" top="0.57999999999999996" bottom="0.6" header="0.34" footer="0.35"/>
      <pageSetup scale="97" orientation="portrait" r:id="rId8"/>
      <headerFooter alignWithMargins="0">
        <oddFooter>&amp;R&amp;"Book Antiqua,Bold"&amp;8 Page &amp;P of &amp;N</oddFooter>
      </headerFooter>
    </customSheetView>
    <customSheetView guid="{C5EDD9E3-0801-4479-8600-A80B0FCFDF0B}" showPageBreaks="1" showGridLines="0" printArea="1" view="pageBreakPreview">
      <selection activeCell="B17" sqref="B17:D17"/>
      <pageMargins left="0.75" right="0.63" top="0.57999999999999996" bottom="0.6" header="0.34" footer="0.35"/>
      <pageSetup scale="97" orientation="portrait" r:id="rId9"/>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75" right="0.63" top="0.57999999999999996" bottom="0.6" header="0.34" footer="0.35"/>
      <pageSetup scale="97" orientation="portrait" r:id="rId10"/>
      <headerFooter alignWithMargins="0">
        <oddFooter>&amp;R&amp;"Book Antiqua,Bold"&amp;8 Page &amp;P of &amp;N</oddFooter>
      </headerFooter>
    </customSheetView>
    <customSheetView guid="{F9FE2C60-2849-4C32-B532-2B1A89FFA9CD}" showGridLines="0">
      <selection activeCell="G9" sqref="G9"/>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topLeftCell="A7">
      <selection activeCell="B16" sqref="B16:D16"/>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showRuler="0">
      <pageMargins left="0.75" right="0.75" top="0.55000000000000004" bottom="0.64" header="0.34" footer="0.38"/>
      <pageSetup orientation="portrait" r:id="rId15"/>
      <headerFooter alignWithMargins="0">
        <oddFooter>&amp;L&amp;8Tower Package-P238-TW04, TL associated with Phase-I Generation Project in Orissa (Part-C)&amp;R&amp;"Book Antiqua,Bold"&amp;8Attachment-3(JV) TW04  / Page &amp;P of &amp;N</oddFooter>
      </headerFooter>
    </customSheetView>
    <customSheetView guid="{ECEBABD0-566A-41C4-AA9A-38EA30EFEDA8}" showPageBreaks="1" showGridLines="0" zeroValues="0" printArea="1" showRuler="0" topLeftCell="A7">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T2" sqref="AT2"/>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E27" sqref="E27"/>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75" right="0.63" top="0.57999999999999996" bottom="0.6" header="0.34" footer="0.35"/>
      <pageSetup scale="97" orientation="portrait" r:id="rId20"/>
      <headerFooter alignWithMargins="0">
        <oddFooter>&amp;R&amp;"Book Antiqua,Bold"&amp;8 Page &amp;P of &amp;N</oddFooter>
      </headerFooter>
    </customSheetView>
    <customSheetView guid="{477F7E43-D393-45BA-B99B-D838E4629B5D}" showPageBreaks="1" showGridLines="0" printArea="1" view="pageBreakPreview">
      <selection activeCell="B17" sqref="B17:D17"/>
      <pageMargins left="0.75" right="0.63" top="0.57999999999999996" bottom="0.6" header="0.34" footer="0.35"/>
      <pageSetup scale="97" orientation="portrait" r:id="rId21"/>
      <headerFooter alignWithMargins="0">
        <oddFooter>&amp;R&amp;"Book Antiqua,Bold"&amp;8 Page &amp;P of &amp;N</oddFooter>
      </headerFooter>
    </customSheetView>
    <customSheetView guid="{8E3ED18F-7B8F-4A1C-969D-A70DC3B696C3}" showPageBreaks="1" showGridLines="0" printArea="1" view="pageBreakPreview">
      <selection activeCell="B17" sqref="B17:D17"/>
      <pageMargins left="0.75" right="0.63" top="0.57999999999999996" bottom="0.6" header="0.34" footer="0.35"/>
      <pageSetup scale="97" orientation="portrait" r:id="rId22"/>
      <headerFooter alignWithMargins="0">
        <oddFooter>&amp;R&amp;"Book Antiqua,Bold"&amp;8 Page &amp;P of &amp;N</oddFooter>
      </headerFooter>
    </customSheetView>
    <customSheetView guid="{38BECF6E-1A53-4F98-87B9-44F2C5F77E08}" showPageBreaks="1" showGridLines="0" printArea="1" view="pageBreakPreview">
      <selection activeCell="A3" sqref="A3:E3"/>
      <pageMargins left="0.75" right="0.63" top="0.57999999999999996" bottom="0.6" header="0.34" footer="0.35"/>
      <pageSetup scale="97" orientation="portrait" r:id="rId23"/>
      <headerFooter alignWithMargins="0">
        <oddFooter>&amp;R&amp;"Book Antiqua,Bold"&amp;8 Page &amp;P of &amp;N</oddFooter>
      </headerFooter>
    </customSheetView>
    <customSheetView guid="{340562B9-6CEE-4962-8D7D-CA1C6778F52C}" showPageBreaks="1" showGridLines="0" printArea="1" view="pageBreakPreview">
      <selection activeCell="A3" sqref="A3:E3"/>
      <pageMargins left="0.75" right="0.63" top="0.57999999999999996" bottom="0.6" header="0.34" footer="0.35"/>
      <pageSetup scale="97" orientation="portrait" r:id="rId24"/>
      <headerFooter alignWithMargins="0">
        <oddFooter>&amp;R&amp;"Book Antiqua,Bold"&amp;8 Page &amp;P of &amp;N</oddFooter>
      </headerFooter>
    </customSheetView>
    <customSheetView guid="{82E8A0F5-0020-4355-95CF-28601763A783}" showPageBreaks="1" showGridLines="0" fitToPage="1" printArea="1" view="pageBreakPreview">
      <selection activeCell="G5" sqref="G5"/>
      <pageMargins left="0.75" right="0.63" top="0.57999999999999996" bottom="0.6" header="0.34" footer="0.35"/>
      <pageSetup scale="95" orientation="portrait" r:id="rId25"/>
      <headerFooter alignWithMargins="0">
        <oddFooter>&amp;R&amp;"Book Antiqua,Bold"&amp;8 Page &amp;P of &amp;N</oddFooter>
      </headerFooter>
    </customSheetView>
    <customSheetView guid="{05855B4F-D61E-4C97-B759-B2F96767F6F8}" showPageBreaks="1" showGridLines="0" fitToPage="1" printArea="1" hiddenColumns="1" view="pageBreakPreview">
      <selection activeCell="I5" sqref="I5"/>
      <pageMargins left="0.75" right="0.63" top="0.57999999999999996" bottom="0.6" header="0.34" footer="0.35"/>
      <pageSetup scale="86" orientation="portrait" r:id="rId26"/>
      <headerFooter alignWithMargins="0">
        <oddFooter>&amp;R&amp;"Book Antiqua,Bold"&amp;8 Page &amp;P of &amp;N</oddFooter>
      </headerFooter>
    </customSheetView>
    <customSheetView guid="{347D9A5E-5167-4CD7-A121-BEAF211F64E4}" showPageBreaks="1" showGridLines="0" fitToPage="1" printArea="1" hiddenColumns="1" view="pageBreakPreview">
      <selection activeCell="L24" sqref="L24"/>
      <pageMargins left="0.75" right="0.63" top="0.57999999999999996" bottom="0.6" header="0.34" footer="0.35"/>
      <pageSetup scale="90" orientation="portrait" r:id="rId27"/>
      <headerFooter alignWithMargins="0">
        <oddFooter>&amp;R&amp;"Book Antiqua,Bold"&amp;8 Page &amp;P of &amp;N</oddFooter>
      </headerFooter>
    </customSheetView>
    <customSheetView guid="{72B383D4-8341-48BE-BBCC-63C6785ABF81}" showPageBreaks="1" showGridLines="0" fitToPage="1" printArea="1" hiddenColumns="1" view="pageBreakPreview">
      <selection activeCell="E24" sqref="E24"/>
      <pageMargins left="0.75" right="0.63" top="0.57999999999999996" bottom="0.6" header="0.34" footer="0.35"/>
      <pageSetup scale="90" orientation="portrait" r:id="rId28"/>
      <headerFooter alignWithMargins="0">
        <oddFooter>&amp;R&amp;"Book Antiqua,Bold"&amp;8 Page &amp;P of &amp;N</oddFooter>
      </headerFooter>
    </customSheetView>
    <customSheetView guid="{7706378E-40E2-4583-90AF-E6E1DCB3696C}" showPageBreaks="1" showGridLines="0" fitToPage="1" printArea="1" hiddenColumns="1" view="pageBreakPreview" topLeftCell="A10">
      <selection activeCell="E8" sqref="E8"/>
      <pageMargins left="0.75" right="0.63" top="0.57999999999999996" bottom="0.6" header="0.34" footer="0.35"/>
      <pageSetup scale="80" orientation="portrait" r:id="rId29"/>
      <headerFooter alignWithMargins="0">
        <oddFooter>&amp;R&amp;"Book Antiqua,Bold"&amp;8 Page &amp;P of &amp;N</oddFooter>
      </headerFooter>
    </customSheetView>
  </customSheetViews>
  <mergeCells count="11">
    <mergeCell ref="A8:D8"/>
    <mergeCell ref="A1:D1"/>
    <mergeCell ref="A3:E3"/>
    <mergeCell ref="A5:E5"/>
    <mergeCell ref="A16:E16"/>
    <mergeCell ref="B9:D9"/>
    <mergeCell ref="B10:D10"/>
    <mergeCell ref="B11:D11"/>
    <mergeCell ref="B12:D12"/>
    <mergeCell ref="B14:D14"/>
    <mergeCell ref="B13:D13"/>
  </mergeCells>
  <phoneticPr fontId="7" type="noConversion"/>
  <conditionalFormatting sqref="A13 B13:E14">
    <cfRule type="expression" dxfId="23" priority="1" stopIfTrue="1">
      <formula>$Z$2=0</formula>
    </cfRule>
  </conditionalFormatting>
  <conditionalFormatting sqref="A16">
    <cfRule type="expression" dxfId="22" priority="2" stopIfTrue="1">
      <formula>$H$16="Sole Bidder"</formula>
    </cfRule>
  </conditionalFormatting>
  <pageMargins left="0.75" right="0.63" top="0.57999999999999996" bottom="0.6" header="0.34" footer="0.35"/>
  <pageSetup scale="70" orientation="portrait" r:id="rId30"/>
  <headerFooter alignWithMargins="0">
    <oddFooter>&amp;R&amp;"Book Antiqua,Bold"&amp;8 Page &amp;P of &amp;N</oddFooter>
  </headerFooter>
  <drawing r:id="rId3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indexed="12"/>
    <pageSetUpPr fitToPage="1"/>
  </sheetPr>
  <dimension ref="A1:I38"/>
  <sheetViews>
    <sheetView showGridLines="0" view="pageBreakPreview" topLeftCell="A3" zoomScaleSheetLayoutView="100" workbookViewId="0">
      <selection sqref="A1:XFD1048576"/>
    </sheetView>
  </sheetViews>
  <sheetFormatPr defaultRowHeight="15.75"/>
  <cols>
    <col min="1" max="1" width="12.140625" style="17" customWidth="1"/>
    <col min="2" max="2" width="20.5703125" style="17" customWidth="1"/>
    <col min="3" max="3" width="11.42578125" style="17" customWidth="1"/>
    <col min="4" max="4" width="40" style="17" customWidth="1"/>
    <col min="5" max="5" width="52.5703125" style="17" customWidth="1"/>
    <col min="6" max="8" width="9.140625" style="17"/>
    <col min="9" max="16384" width="9.140625" style="64"/>
  </cols>
  <sheetData>
    <row r="1" spans="1:9" s="17" customFormat="1" ht="31.5" customHeight="1">
      <c r="A1" s="534" t="str">
        <f>'Attach 3(JV)'!A1</f>
        <v>Specification No. :NR1/NT/W-CB/DOM/I00/25/08207– SRM RFX – 5002004558</v>
      </c>
      <c r="B1" s="534"/>
      <c r="C1" s="534"/>
      <c r="D1" s="534"/>
      <c r="E1" s="265" t="str">
        <f>"Attachment-3(QR) " &amp; 'Attach 3(JV)'!AT1</f>
        <v xml:space="preserve">Attachment-3(QR) </v>
      </c>
    </row>
    <row r="2" spans="1:9" ht="5.25" customHeight="1"/>
    <row r="3" spans="1:9" ht="78.75" customHeight="1">
      <c r="A3" s="535" t="str">
        <f>'Attach 3(JV)'!A3</f>
        <v>Substation Package SS-01 for Construction of additional 400KV dia towards Mundka  section at Jhatikra substation</v>
      </c>
      <c r="B3" s="536"/>
      <c r="C3" s="536"/>
      <c r="D3" s="536"/>
      <c r="E3" s="536"/>
      <c r="F3" s="10"/>
      <c r="G3" s="10"/>
      <c r="H3" s="10"/>
    </row>
    <row r="4" spans="1:9" ht="20.100000000000001" customHeight="1">
      <c r="A4" s="266"/>
      <c r="H4" s="125"/>
      <c r="I4" s="126"/>
    </row>
    <row r="5" spans="1:9" ht="20.100000000000001" customHeight="1">
      <c r="A5" s="537" t="s">
        <v>345</v>
      </c>
      <c r="B5" s="537"/>
      <c r="C5" s="537"/>
      <c r="D5" s="537"/>
      <c r="E5" s="537"/>
      <c r="F5" s="47"/>
      <c r="H5" s="125"/>
      <c r="I5" s="126"/>
    </row>
    <row r="6" spans="1:9" ht="20.100000000000001" customHeight="1">
      <c r="A6" s="69"/>
      <c r="H6" s="125"/>
      <c r="I6" s="126"/>
    </row>
    <row r="7" spans="1:9" ht="20.100000000000001" customHeight="1">
      <c r="A7" s="47" t="str">
        <f>'Attach 3(JV)'!A7</f>
        <v>Bidder’s Name and Address (Lead Partner) :</v>
      </c>
      <c r="E7" s="129" t="str">
        <f>'Attach 3(JV)'!E7</f>
        <v>To:</v>
      </c>
      <c r="H7" s="125"/>
      <c r="I7" s="126"/>
    </row>
    <row r="8" spans="1:9" ht="36" customHeight="1">
      <c r="A8" s="541" t="str">
        <f>'Attach 3(JV)'!A8</f>
        <v/>
      </c>
      <c r="B8" s="541"/>
      <c r="C8" s="541"/>
      <c r="D8" s="541"/>
      <c r="E8" s="268" t="str">
        <f>'Attach 3(JV)'!E8</f>
        <v>Contract Services</v>
      </c>
      <c r="H8" s="125"/>
      <c r="I8" s="126"/>
    </row>
    <row r="9" spans="1:9" ht="20.100000000000001" customHeight="1">
      <c r="A9" s="131" t="s">
        <v>341</v>
      </c>
      <c r="B9" s="539" t="str">
        <f>'Attach 3(JV)'!B9</f>
        <v/>
      </c>
      <c r="C9" s="539"/>
      <c r="D9" s="539"/>
      <c r="E9" s="268" t="str">
        <f>'Attach 3(JV)'!E9</f>
        <v>Power Grid Corporation of India Ltd.,</v>
      </c>
      <c r="H9" s="125"/>
      <c r="I9" s="126"/>
    </row>
    <row r="10" spans="1:9" ht="20.100000000000001" customHeight="1">
      <c r="A10" s="131" t="s">
        <v>343</v>
      </c>
      <c r="B10" s="540" t="str">
        <f>'Attach 3(JV)'!B10</f>
        <v/>
      </c>
      <c r="C10" s="540"/>
      <c r="D10" s="540"/>
      <c r="E10" s="268" t="str">
        <f>'Attach 3(JV)'!E10</f>
        <v>SCO Bay 5-10, near Haryana Pollution Control board Office,</v>
      </c>
      <c r="H10" s="125"/>
      <c r="I10" s="126"/>
    </row>
    <row r="11" spans="1:9" ht="20.100000000000001" customHeight="1">
      <c r="B11" s="540" t="str">
        <f>'Attach 3(JV)'!B11</f>
        <v/>
      </c>
      <c r="C11" s="540"/>
      <c r="D11" s="540"/>
      <c r="E11" s="268" t="str">
        <f>'Attach 3(JV)'!E11</f>
        <v>Sector 16A, Faridabad, Haryana 121002</v>
      </c>
    </row>
    <row r="12" spans="1:9" ht="20.100000000000001" customHeight="1">
      <c r="A12" s="69"/>
      <c r="B12" s="540" t="str">
        <f>'Attach 3(JV)'!B12</f>
        <v/>
      </c>
      <c r="C12" s="540"/>
      <c r="D12" s="540"/>
      <c r="E12" s="129"/>
    </row>
    <row r="13" spans="1:9" ht="20.100000000000001" customHeight="1">
      <c r="A13" s="17" t="s">
        <v>336</v>
      </c>
    </row>
    <row r="14" spans="1:9" ht="20.100000000000001" customHeight="1">
      <c r="A14" s="69"/>
    </row>
    <row r="15" spans="1:9" s="275" customFormat="1" ht="27.75" customHeight="1">
      <c r="A15" s="538" t="s">
        <v>718</v>
      </c>
      <c r="B15" s="538"/>
      <c r="C15" s="538"/>
      <c r="D15" s="538"/>
      <c r="E15" s="538"/>
      <c r="F15" s="266"/>
      <c r="G15" s="266"/>
      <c r="H15" s="266"/>
    </row>
    <row r="16" spans="1:9" ht="20.100000000000001" customHeight="1">
      <c r="A16" s="69"/>
    </row>
    <row r="17" spans="1:5" ht="20.100000000000001" customHeight="1">
      <c r="A17" s="269"/>
    </row>
    <row r="18" spans="1:5" ht="20.100000000000001" customHeight="1"/>
    <row r="19" spans="1:5" ht="20.100000000000001" customHeight="1">
      <c r="A19" s="269"/>
    </row>
    <row r="20" spans="1:5" ht="20.100000000000001" customHeight="1">
      <c r="A20" s="269"/>
    </row>
    <row r="21" spans="1:5" ht="33" customHeight="1">
      <c r="D21" s="270"/>
    </row>
    <row r="22" spans="1:5" ht="33" customHeight="1">
      <c r="A22" s="271" t="s">
        <v>5</v>
      </c>
      <c r="B22" s="272" t="str">
        <f>'Attach 3(JV)'!B18</f>
        <v>--</v>
      </c>
      <c r="C22" s="47"/>
      <c r="D22" s="270" t="s">
        <v>3</v>
      </c>
      <c r="E22" s="273" t="str">
        <f>'Attach 3(JV)'!E18</f>
        <v/>
      </c>
    </row>
    <row r="23" spans="1:5" ht="33" customHeight="1">
      <c r="A23" s="271" t="s">
        <v>6</v>
      </c>
      <c r="B23" s="273" t="str">
        <f>'Attach 3(JV)'!B19</f>
        <v/>
      </c>
      <c r="C23" s="47"/>
      <c r="D23" s="270" t="s">
        <v>4</v>
      </c>
      <c r="E23" s="273" t="str">
        <f>'Attach 3(JV)'!E19</f>
        <v/>
      </c>
    </row>
    <row r="24" spans="1:5" ht="33" customHeight="1">
      <c r="C24" s="47"/>
      <c r="D24" s="270"/>
    </row>
    <row r="25" spans="1:5" ht="33" customHeight="1">
      <c r="A25" s="47"/>
      <c r="B25" s="47"/>
      <c r="C25" s="47"/>
      <c r="D25" s="270"/>
      <c r="E25" s="47"/>
    </row>
    <row r="26" spans="1:5" ht="20.100000000000001" customHeight="1"/>
    <row r="27" spans="1:5" ht="20.100000000000001" customHeight="1">
      <c r="A27" s="256"/>
    </row>
    <row r="28" spans="1:5" ht="20.100000000000001" customHeight="1"/>
    <row r="29" spans="1:5" ht="20.100000000000001" customHeight="1"/>
    <row r="30" spans="1:5" ht="20.100000000000001" customHeight="1">
      <c r="A30" s="256"/>
    </row>
    <row r="31" spans="1:5" ht="20.100000000000001" customHeight="1"/>
    <row r="32" spans="1:5" ht="20.100000000000001" customHeight="1">
      <c r="A32" s="256"/>
    </row>
    <row r="33" spans="1:1" ht="20.100000000000001" customHeight="1"/>
    <row r="34" spans="1:1" ht="20.100000000000001" customHeight="1">
      <c r="A34" s="256"/>
    </row>
    <row r="35" spans="1:1" ht="20.100000000000001" customHeight="1"/>
    <row r="36" spans="1:1" ht="20.100000000000001" customHeight="1"/>
    <row r="37" spans="1:1" ht="20.100000000000001" customHeight="1"/>
    <row r="38" spans="1:1" ht="20.100000000000001" customHeight="1"/>
  </sheetData>
  <sheetProtection algorithmName="SHA-512" hashValue="hvOEZYe4apJY0qWLOElCMxQ+qFIEMhsa9uyrmfAPPo+0P4bc4KhQPtMUGTtKT/9CaQZHd3bXEg6pmkmR7RI56g==" saltValue="dPFrXk3PkmfJQLcw7FQkuQ==" spinCount="100000" sheet="1" formatColumns="0" formatRows="0" selectLockedCells="1"/>
  <customSheetViews>
    <customSheetView guid="{FEBF4298-F424-4062-8777-832DAFDB7A61}" showPageBreaks="1" showGridLines="0" fitToPage="1" printArea="1" view="pageBreakPreview" topLeftCell="A8">
      <selection activeCell="B10" sqref="B10:D10"/>
      <pageMargins left="0.75" right="0.63" top="0.57999999999999996" bottom="0.6" header="0.34" footer="0.35"/>
      <pageSetup scale="81" orientation="portrait" r:id="rId1"/>
      <headerFooter alignWithMargins="0">
        <oddFooter>&amp;R&amp;"Book Antiqua,Bold"&amp;8 Page &amp;P of &amp;N</oddFooter>
      </headerFooter>
    </customSheetView>
    <customSheetView guid="{FB41F969-87BE-4AD1-A99C-A5F9EA1C8FCB}" showPageBreaks="1" showGridLines="0" fitToPage="1" printArea="1" view="pageBreakPreview">
      <selection activeCell="E31" sqref="E31"/>
      <pageMargins left="0.75" right="0.63" top="0.57999999999999996" bottom="0.6" header="0.34" footer="0.35"/>
      <pageSetup scale="98"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selection activeCell="A3" sqref="A3:E3"/>
      <pageMargins left="0.75" right="0.63" top="0.57999999999999996" bottom="0.6" header="0.34" footer="0.35"/>
      <pageSetup scale="97" orientation="portrait" r:id="rId3"/>
      <headerFooter alignWithMargins="0">
        <oddFooter>&amp;R&amp;"Book Antiqua,Bold"&amp;8 Page &amp;P of &amp;N</oddFooter>
      </headerFooter>
    </customSheetView>
    <customSheetView guid="{BA86FE7A-199D-4ABD-A444-AE6BFDF4BCC9}" showPageBreaks="1" showGridLines="0" fitToPage="1" printArea="1" view="pageBreakPreview" topLeftCell="A7">
      <selection activeCell="H14" sqref="H14"/>
      <pageMargins left="0.75" right="0.63" top="0.57999999999999996" bottom="0.6" header="0.34" footer="0.35"/>
      <pageSetup scale="98"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5"/>
      <headerFooter alignWithMargins="0">
        <oddFooter>&amp;R&amp;"Book Antiqua,Bold"&amp;8 Page &amp;P of &amp;N</oddFooter>
      </headerFooter>
    </customSheetView>
    <customSheetView guid="{CB7992C9-ABA5-4C7D-8C49-1E1D8E8875C7}" showPageBreaks="1" showGridLines="0" printArea="1" view="pageBreakPreview" topLeftCell="A10">
      <selection activeCell="H6" sqref="H6"/>
      <pageMargins left="0.75" right="0.63" top="0.57999999999999996" bottom="0.6" header="0.34" footer="0.35"/>
      <pageSetup orientation="portrait" r:id="rId6"/>
      <headerFooter alignWithMargins="0">
        <oddFooter>&amp;R&amp;"Book Antiqua,Bold"&amp;8 Page &amp;P of &amp;N</oddFooter>
      </headerFooter>
    </customSheetView>
    <customSheetView guid="{97C0FC0E-800C-45C9-895E-E91A3F1ADBA4}" showPageBreaks="1" showGridLines="0" printArea="1" view="pageBreakPreview" topLeftCell="A4">
      <selection activeCell="D20" sqref="D20"/>
      <pageMargins left="0.75" right="0.63" top="0.57999999999999996" bottom="0.6" header="0.34" footer="0.35"/>
      <pageSetup orientation="portrait" r:id="rId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FE4EC9C4-31B9-4D40-8323-5B16C3BC840F}" scale="60" showPageBreaks="1" showGridLines="0" printArea="1" view="pageBreakPreview" topLeftCell="A7">
      <selection activeCell="E13" sqref="E13"/>
      <pageMargins left="0.75" right="0.63" top="0.57999999999999996" bottom="0.6" header="0.34" footer="0.35"/>
      <pageSetup orientation="portrait" r:id="rId10"/>
      <headerFooter alignWithMargins="0">
        <oddFooter>&amp;R&amp;"Book Antiqua,Bold"&amp;8 Page &amp;P of &amp;N</oddFooter>
      </headerFooter>
    </customSheetView>
    <customSheetView guid="{F9FE2C60-2849-4C32-B532-2B1A89FFA9CD}" showGridLines="0" topLeftCell="A19">
      <selection activeCell="E13" sqref="E13"/>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selection activeCell="E8" sqref="E8"/>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5"/>
      <headerFooter alignWithMargins="0">
        <oddFooter>&amp;L&amp;8Tower Package-P238-TW04, TL associated with Phase-I Generation Project in Orissa (Part-C)&amp;R&amp;"Book Antiqua,Bold"&amp;8Attachment-3(QR) TW04  / Page &amp;P of &amp;N</oddFooter>
      </headerFooter>
    </customSheetView>
    <customSheetView guid="{ECEBABD0-566A-41C4-AA9A-38EA30EFEDA8}" showPageBreaks="1" showGridLines="0" zeroValues="0" printArea="1" showRuler="0">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8" sqref="E8"/>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cale="60" showPageBreaks="1" showGridLines="0" printArea="1" view="pageBreakPreview">
      <selection activeCell="E13" sqref="E13"/>
      <pageMargins left="0.75" right="0.63" top="0.57999999999999996" bottom="0.6" header="0.34" footer="0.35"/>
      <pageSetup orientation="portrait" r:id="rId20"/>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21"/>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22"/>
      <headerFooter alignWithMargins="0">
        <oddFooter>&amp;R&amp;"Book Antiqua,Bold"&amp;8 Page &amp;P of &amp;N</oddFooter>
      </headerFooter>
    </customSheetView>
    <customSheetView guid="{38BECF6E-1A53-4F98-87B9-44F2C5F77E08}" showPageBreaks="1" showGridLines="0" printArea="1" view="pageBreakPreview">
      <selection activeCell="I5" sqref="I5"/>
      <pageMargins left="0.75" right="0.63" top="0.57999999999999996" bottom="0.6" header="0.34" footer="0.35"/>
      <pageSetup orientation="portrait" r:id="rId23"/>
      <headerFooter alignWithMargins="0">
        <oddFooter>&amp;R&amp;"Book Antiqua,Bold"&amp;8 Page &amp;P of &amp;N</oddFooter>
      </headerFooter>
    </customSheetView>
    <customSheetView guid="{340562B9-6CEE-4962-8D7D-CA1C6778F52C}" showPageBreaks="1" showGridLines="0" printArea="1" view="pageBreakPreview">
      <selection activeCell="I5" sqref="I5"/>
      <pageMargins left="0.75" right="0.63" top="0.57999999999999996" bottom="0.6" header="0.34" footer="0.35"/>
      <pageSetup orientation="portrait" r:id="rId24"/>
      <headerFooter alignWithMargins="0">
        <oddFooter>&amp;R&amp;"Book Antiqua,Bold"&amp;8 Page &amp;P of &amp;N</oddFooter>
      </headerFooter>
    </customSheetView>
    <customSheetView guid="{82E8A0F5-0020-4355-95CF-28601763A783}" showPageBreaks="1" showGridLines="0" fitToPage="1" printArea="1" view="pageBreakPreview">
      <selection activeCell="E4" sqref="E4"/>
      <pageMargins left="0.75" right="0.63" top="0.57999999999999996" bottom="0.6" header="0.34" footer="0.35"/>
      <pageSetup scale="97" orientation="portrait" r:id="rId25"/>
      <headerFooter alignWithMargins="0">
        <oddFooter>&amp;R&amp;"Book Antiqua,Bold"&amp;8 Page &amp;P of &amp;N</oddFooter>
      </headerFooter>
    </customSheetView>
    <customSheetView guid="{05855B4F-D61E-4C97-B759-B2F96767F6F8}" showPageBreaks="1" showGridLines="0" fitToPage="1" printArea="1" view="pageBreakPreview">
      <selection activeCell="G10" sqref="G10"/>
      <pageMargins left="0.75" right="0.63" top="0.57999999999999996" bottom="0.6" header="0.34" footer="0.35"/>
      <pageSetup scale="89" orientation="portrait" r:id="rId26"/>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75" right="0.63" top="0.57999999999999996" bottom="0.6" header="0.34" footer="0.35"/>
      <pageSetup scale="97" orientation="portrait" r:id="rId27"/>
      <headerFooter alignWithMargins="0">
        <oddFooter>&amp;R&amp;"Book Antiqua,Bold"&amp;8 Page &amp;P of &amp;N</oddFooter>
      </headerFooter>
    </customSheetView>
    <customSheetView guid="{72B383D4-8341-48BE-BBCC-63C6785ABF81}" showPageBreaks="1" showGridLines="0" fitToPage="1" printArea="1" view="pageBreakPreview">
      <selection activeCell="E31" sqref="E31"/>
      <pageMargins left="0.75" right="0.63" top="0.57999999999999996" bottom="0.6" header="0.34" footer="0.35"/>
      <pageSetup scale="97" orientation="portrait" r:id="rId28"/>
      <headerFooter alignWithMargins="0">
        <oddFooter>&amp;R&amp;"Book Antiqua,Bold"&amp;8 Page &amp;P of &amp;N</oddFooter>
      </headerFooter>
    </customSheetView>
    <customSheetView guid="{7706378E-40E2-4583-90AF-E6E1DCB3696C}" showPageBreaks="1" showGridLines="0" fitToPage="1" printArea="1" view="pageBreakPreview" topLeftCell="A4">
      <selection activeCell="B10" sqref="B10:D10"/>
      <pageMargins left="0.75" right="0.63" top="0.57999999999999996" bottom="0.6" header="0.34" footer="0.35"/>
      <pageSetup scale="81" orientation="portrait" r:id="rId29"/>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74" orientation="portrait" r:id="rId30"/>
  <headerFooter alignWithMargins="0">
    <oddFooter>&amp;R&amp;"Book Antiqua,Bold"&amp;8 Page &amp;P of &amp;N</oddFooter>
  </headerFooter>
  <drawing r:id="rId3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indexed="57"/>
    <pageSetUpPr fitToPage="1"/>
  </sheetPr>
  <dimension ref="A1:I42"/>
  <sheetViews>
    <sheetView showGridLines="0" showZeros="0" view="pageBreakPreview" zoomScaleSheetLayoutView="100" workbookViewId="0">
      <selection activeCell="F18" sqref="F18"/>
    </sheetView>
  </sheetViews>
  <sheetFormatPr defaultRowHeight="16.5"/>
  <cols>
    <col min="1" max="1" width="12.140625" style="12" customWidth="1"/>
    <col min="2" max="2" width="20.5703125" style="12" customWidth="1"/>
    <col min="3" max="3" width="11.42578125" style="12" customWidth="1"/>
    <col min="4" max="4" width="15.42578125" style="12" customWidth="1"/>
    <col min="5" max="5" width="39.28515625" style="12" customWidth="1"/>
    <col min="6" max="7" width="24.28515625" style="59" customWidth="1"/>
    <col min="8" max="9" width="0" style="54" hidden="1" customWidth="1"/>
    <col min="10" max="15" width="0" style="8" hidden="1" customWidth="1"/>
    <col min="16" max="16384" width="9.140625" style="8"/>
  </cols>
  <sheetData>
    <row r="1" spans="1:8" ht="27.75" customHeight="1">
      <c r="A1" s="542" t="str">
        <f>'Attach 3(JV)'!A1</f>
        <v>Specification No. :NR1/NT/W-CB/DOM/I00/25/08207– SRM RFX – 5002004558</v>
      </c>
      <c r="B1" s="542"/>
      <c r="C1" s="542"/>
      <c r="D1" s="542"/>
      <c r="E1" s="111"/>
      <c r="F1" s="117"/>
      <c r="G1" s="112" t="str">
        <f>"Attachment-4 " &amp; 'Attach 3(JV)'!AV1</f>
        <v xml:space="preserve">Attachment-4 </v>
      </c>
    </row>
    <row r="3" spans="1:8" ht="68.25" customHeight="1">
      <c r="A3" s="495" t="str">
        <f>'Attach 3(JV)'!A3</f>
        <v>Substation Package SS-01 for Construction of additional 400KV dia towards Mundka  section at Jhatikra substation</v>
      </c>
      <c r="B3" s="496"/>
      <c r="C3" s="496"/>
      <c r="D3" s="496"/>
      <c r="E3" s="496"/>
      <c r="F3" s="496"/>
      <c r="G3" s="496"/>
    </row>
    <row r="4" spans="1:8" ht="20.100000000000001" customHeight="1">
      <c r="A4" s="11"/>
      <c r="H4" s="62"/>
    </row>
    <row r="5" spans="1:8" ht="20.100000000000001" customHeight="1">
      <c r="A5" s="531" t="s">
        <v>346</v>
      </c>
      <c r="B5" s="531"/>
      <c r="C5" s="531"/>
      <c r="D5" s="531"/>
      <c r="E5" s="531"/>
      <c r="F5" s="531"/>
      <c r="G5" s="531"/>
      <c r="H5" s="62"/>
    </row>
    <row r="6" spans="1:8" ht="20.100000000000001" customHeight="1">
      <c r="A6" s="15"/>
      <c r="H6" s="62"/>
    </row>
    <row r="7" spans="1:8" ht="20.100000000000001" customHeight="1">
      <c r="A7" s="16" t="str">
        <f>'Attach 3(JV)'!A7</f>
        <v>Bidder’s Name and Address (Lead Partner) :</v>
      </c>
      <c r="F7" s="6" t="str">
        <f>'Attach 3(JV)'!E7</f>
        <v>To:</v>
      </c>
      <c r="H7" s="62"/>
    </row>
    <row r="8" spans="1:8" ht="36" customHeight="1">
      <c r="A8" s="529" t="str">
        <f>'Attach 3(JV)'!A8</f>
        <v/>
      </c>
      <c r="B8" s="529"/>
      <c r="C8" s="529"/>
      <c r="D8" s="529"/>
      <c r="F8" s="46" t="str">
        <f>'Attach 3(JV)'!E8</f>
        <v>Contract Services</v>
      </c>
      <c r="H8" s="62"/>
    </row>
    <row r="9" spans="1:8" ht="20.100000000000001" customHeight="1">
      <c r="A9" s="5" t="s">
        <v>341</v>
      </c>
      <c r="B9" s="533" t="str">
        <f>'Attach 3(JV)'!B9</f>
        <v/>
      </c>
      <c r="C9" s="533"/>
      <c r="D9" s="533"/>
      <c r="F9" s="46" t="str">
        <f>'Attach 3(JV)'!E9</f>
        <v>Power Grid Corporation of India Ltd.,</v>
      </c>
      <c r="H9" s="62"/>
    </row>
    <row r="10" spans="1:8" ht="20.100000000000001" customHeight="1">
      <c r="A10" s="5" t="s">
        <v>343</v>
      </c>
      <c r="B10" s="533" t="str">
        <f>'Attach 3(JV)'!B10</f>
        <v/>
      </c>
      <c r="C10" s="533"/>
      <c r="D10" s="533"/>
      <c r="F10" s="46" t="str">
        <f>'Attach 3(JV)'!E10</f>
        <v>SCO Bay 5-10, near Haryana Pollution Control board Office,</v>
      </c>
      <c r="H10" s="62"/>
    </row>
    <row r="11" spans="1:8" ht="20.100000000000001" customHeight="1">
      <c r="B11" s="533" t="str">
        <f>'Attach 3(JV)'!B11</f>
        <v/>
      </c>
      <c r="C11" s="533"/>
      <c r="D11" s="533"/>
      <c r="F11" s="46" t="str">
        <f>'Attach 3(JV)'!E11</f>
        <v>Sector 16A, Faridabad, Haryana 121002</v>
      </c>
    </row>
    <row r="12" spans="1:8" ht="20.100000000000001" customHeight="1">
      <c r="A12" s="15"/>
      <c r="B12" s="533" t="str">
        <f>'Attach 3(JV)'!B12</f>
        <v/>
      </c>
      <c r="C12" s="533"/>
      <c r="D12" s="533"/>
      <c r="E12" s="6"/>
    </row>
    <row r="13" spans="1:8" ht="20.100000000000001" customHeight="1">
      <c r="A13" s="15"/>
      <c r="B13" s="44"/>
      <c r="C13" s="44"/>
      <c r="D13" s="44"/>
      <c r="E13" s="8"/>
      <c r="F13" s="60"/>
      <c r="G13" s="60"/>
    </row>
    <row r="14" spans="1:8" ht="20.100000000000001" customHeight="1">
      <c r="A14" s="15"/>
      <c r="B14" s="44"/>
      <c r="C14" s="44"/>
      <c r="D14" s="44"/>
    </row>
    <row r="15" spans="1:8" ht="20.100000000000001" customHeight="1">
      <c r="A15" s="12" t="s">
        <v>336</v>
      </c>
    </row>
    <row r="16" spans="1:8" ht="20.100000000000001" customHeight="1">
      <c r="A16" s="15"/>
    </row>
    <row r="17" spans="1:9" ht="50.1" customHeight="1">
      <c r="A17" s="543" t="str">
        <f>"We hereby certify that equipment and materials to be supplied are produced in " &amp;H26 &amp; " eligible source " &amp; F26</f>
        <v>We hereby certify that equipment and materials to be supplied are produced in [Name of Countries],  eligible source country.</v>
      </c>
      <c r="B17" s="543"/>
      <c r="C17" s="543"/>
      <c r="D17" s="543"/>
      <c r="E17" s="543"/>
      <c r="F17" s="61" t="s">
        <v>176</v>
      </c>
      <c r="G17" s="61" t="s">
        <v>177</v>
      </c>
    </row>
    <row r="18" spans="1:9" ht="45" customHeight="1">
      <c r="A18" s="484" t="str">
        <f>"We hereby certify that our company is incorporated and registered in " &amp;I26 &amp; " eligible source " &amp;G26</f>
        <v>We hereby certify that our company is incorporated and registered in [Name of Countries],  eligible source country.</v>
      </c>
      <c r="B18" s="484"/>
      <c r="C18" s="484"/>
      <c r="D18" s="484"/>
      <c r="E18" s="484"/>
      <c r="F18" s="65" t="s">
        <v>149</v>
      </c>
      <c r="G18" s="65" t="s">
        <v>149</v>
      </c>
      <c r="H18" s="52" t="str">
        <f t="shared" ref="H18:I25" si="0">IF(F18 = "", "", F18&amp; ", ")</f>
        <v xml:space="preserve">[Name of Countries], </v>
      </c>
      <c r="I18" s="52" t="str">
        <f t="shared" si="0"/>
        <v xml:space="preserve">[Name of Countries], </v>
      </c>
    </row>
    <row r="19" spans="1:9" ht="33" customHeight="1">
      <c r="A19" s="64"/>
      <c r="B19" s="64"/>
      <c r="C19" s="64"/>
      <c r="D19" s="64"/>
      <c r="E19" s="64"/>
      <c r="F19" s="65"/>
      <c r="G19" s="65"/>
      <c r="H19" s="52" t="str">
        <f t="shared" si="0"/>
        <v/>
      </c>
      <c r="I19" s="52" t="str">
        <f t="shared" si="0"/>
        <v/>
      </c>
    </row>
    <row r="20" spans="1:9" ht="33" customHeight="1">
      <c r="A20" s="64"/>
      <c r="B20" s="64"/>
      <c r="C20" s="64"/>
      <c r="D20" s="20"/>
      <c r="E20" s="64"/>
      <c r="F20" s="65"/>
      <c r="G20" s="65"/>
      <c r="H20" s="52" t="str">
        <f t="shared" si="0"/>
        <v/>
      </c>
      <c r="I20" s="52" t="str">
        <f t="shared" si="0"/>
        <v/>
      </c>
    </row>
    <row r="21" spans="1:9" ht="33" customHeight="1">
      <c r="A21" s="19" t="s">
        <v>5</v>
      </c>
      <c r="B21" s="28" t="str">
        <f>'Attach 3(JV)'!B18</f>
        <v>--</v>
      </c>
      <c r="D21" s="20" t="s">
        <v>3</v>
      </c>
      <c r="E21" s="94" t="str">
        <f>'Attach 3(JV)'!E18</f>
        <v/>
      </c>
      <c r="F21" s="65"/>
      <c r="G21" s="65"/>
      <c r="H21" s="52" t="str">
        <f t="shared" si="0"/>
        <v/>
      </c>
      <c r="I21" s="52" t="str">
        <f t="shared" si="0"/>
        <v/>
      </c>
    </row>
    <row r="22" spans="1:9" ht="33" customHeight="1">
      <c r="A22" s="19" t="s">
        <v>6</v>
      </c>
      <c r="B22" s="94" t="str">
        <f>'Attach 3(JV)'!B19</f>
        <v/>
      </c>
      <c r="D22" s="20" t="s">
        <v>4</v>
      </c>
      <c r="E22" s="94" t="str">
        <f>'Attach 3(JV)'!E19</f>
        <v/>
      </c>
      <c r="F22" s="65"/>
      <c r="G22" s="65"/>
      <c r="H22" s="52" t="str">
        <f t="shared" si="0"/>
        <v/>
      </c>
      <c r="I22" s="52" t="str">
        <f t="shared" si="0"/>
        <v/>
      </c>
    </row>
    <row r="23" spans="1:9" ht="33" customHeight="1">
      <c r="D23" s="20"/>
      <c r="F23" s="65"/>
      <c r="G23" s="65"/>
      <c r="H23" s="52" t="str">
        <f t="shared" si="0"/>
        <v/>
      </c>
      <c r="I23" s="52" t="str">
        <f t="shared" si="0"/>
        <v/>
      </c>
    </row>
    <row r="24" spans="1:9" ht="33" customHeight="1">
      <c r="D24" s="20"/>
      <c r="F24" s="65"/>
      <c r="G24" s="65"/>
      <c r="H24" s="52" t="str">
        <f t="shared" si="0"/>
        <v/>
      </c>
      <c r="I24" s="52" t="str">
        <f t="shared" si="0"/>
        <v/>
      </c>
    </row>
    <row r="25" spans="1:9" ht="33" customHeight="1">
      <c r="A25" s="8"/>
      <c r="B25" s="8"/>
      <c r="C25" s="8"/>
      <c r="D25" s="8"/>
      <c r="E25" s="8"/>
      <c r="F25" s="65"/>
      <c r="G25" s="65"/>
      <c r="H25" s="52" t="str">
        <f t="shared" si="0"/>
        <v/>
      </c>
      <c r="I25" s="52" t="str">
        <f t="shared" si="0"/>
        <v/>
      </c>
    </row>
    <row r="26" spans="1:9" ht="33" customHeight="1">
      <c r="A26" s="8"/>
      <c r="B26" s="8"/>
      <c r="C26" s="8"/>
      <c r="D26" s="8"/>
      <c r="E26" s="8"/>
      <c r="F26" s="63" t="str">
        <f>IF((8-COUNTBLANK(F18:F25)) &lt;2, "country.", "countries.")</f>
        <v>country.</v>
      </c>
      <c r="G26" s="63" t="str">
        <f>IF((8-COUNTBLANK(G18:G25)) &lt;2, "country.", "countries.")</f>
        <v>country.</v>
      </c>
      <c r="H26" s="52" t="str">
        <f>IF(COUNTBLANK(F18:F25) =8, "[Enter the name of country where from equipments &amp; material shall be supplied]",CONCATENATE(H18,H19,H20,H21,H22,H23,H24,H25))</f>
        <v xml:space="preserve">[Name of Countries], </v>
      </c>
      <c r="I26" s="52" t="str">
        <f>IF(COUNTBLANK(G18:G25) =8, "[Enter the name of country where from equipments &amp; material shall be supplied]",CONCATENATE(I18,I19,I20,I21,I22,I23,I24,I25))</f>
        <v xml:space="preserve">[Name of Countries], </v>
      </c>
    </row>
    <row r="27" spans="1:9" ht="33" customHeight="1">
      <c r="A27" s="8"/>
      <c r="B27" s="8"/>
      <c r="C27" s="8"/>
      <c r="D27" s="8"/>
      <c r="E27" s="8"/>
    </row>
    <row r="28" spans="1:9" ht="33" customHeight="1">
      <c r="A28" s="8"/>
      <c r="B28" s="8"/>
      <c r="C28" s="8"/>
      <c r="D28" s="8"/>
      <c r="E28" s="8"/>
    </row>
    <row r="29" spans="1:9" ht="33" customHeight="1">
      <c r="A29" s="8"/>
      <c r="B29" s="8"/>
      <c r="C29" s="8"/>
      <c r="D29" s="8"/>
      <c r="E29" s="8"/>
    </row>
    <row r="30" spans="1:9" ht="20.100000000000001" customHeight="1"/>
    <row r="31" spans="1:9" ht="20.100000000000001" customHeight="1">
      <c r="A31" s="21"/>
    </row>
    <row r="32" spans="1:9" ht="20.100000000000001" customHeight="1"/>
    <row r="33" spans="1:1" ht="20.100000000000001" customHeight="1"/>
    <row r="34" spans="1:1" ht="20.100000000000001" customHeight="1">
      <c r="A34" s="21"/>
    </row>
    <row r="35" spans="1:1" ht="20.100000000000001" customHeight="1"/>
    <row r="36" spans="1:1" ht="20.100000000000001" customHeight="1">
      <c r="A36" s="21"/>
    </row>
    <row r="37" spans="1:1" ht="20.100000000000001" customHeight="1"/>
    <row r="38" spans="1:1" ht="20.100000000000001" customHeight="1">
      <c r="A38" s="21"/>
    </row>
    <row r="39" spans="1:1" ht="20.100000000000001" customHeight="1"/>
    <row r="40" spans="1:1" ht="20.100000000000001" customHeight="1"/>
    <row r="41" spans="1:1" ht="20.100000000000001" customHeight="1"/>
    <row r="42" spans="1:1" ht="20.100000000000001" customHeight="1"/>
  </sheetData>
  <sheetProtection algorithmName="SHA-512" hashValue="55TraQQ/l1GfgPyv4WuGXh3Vk9WpAeAvfZ4P3m8Eip40y19vDthEr8tOiyshybgnhK8hpQXic6KWISu4gROnCA==" saltValue="JsI4W5ENxKCnR84oaN+law==" spinCount="100000" sheet="1" formatColumns="0" formatRows="0" selectLockedCells="1"/>
  <customSheetViews>
    <customSheetView guid="{FEBF4298-F424-4062-8777-832DAFDB7A61}" showPageBreaks="1" showGridLines="0" zeroValues="0" fitToPage="1" printArea="1" hiddenColumns="1" view="pageBreakPreview" topLeftCell="A9">
      <selection activeCell="F18" sqref="F18"/>
      <pageMargins left="0.75" right="0.63" top="0.57999999999999996" bottom="0.6" header="0.34" footer="0.35"/>
      <pageSetup scale="68" orientation="portrait" r:id="rId1"/>
      <headerFooter alignWithMargins="0">
        <oddFooter>&amp;R&amp;"Book Antiqua,Bold"&amp;8 Page &amp;P of &amp;N</oddFooter>
      </headerFooter>
    </customSheetView>
    <customSheetView guid="{FB41F969-87BE-4AD1-A99C-A5F9EA1C8FCB}" showPageBreaks="1" showGridLines="0" zeroValues="0" fitToPage="1" printArea="1" hiddenColumns="1" view="pageBreakPreview" topLeftCell="A16">
      <selection activeCell="F18" sqref="F18"/>
      <pageMargins left="0.75" right="0.63" top="0.57999999999999996" bottom="0.6" header="0.34" footer="0.35"/>
      <pageSetup scale="67" orientation="portrait" r:id="rId2"/>
      <headerFooter alignWithMargins="0">
        <oddFooter>&amp;R&amp;"Book Antiqua,Bold"&amp;8 Page &amp;P of &amp;N</oddFooter>
      </headerFooter>
    </customSheetView>
    <customSheetView guid="{47D52ECC-373D-4A7A-838F-7112A4A0A94F}" showPageBreaks="1" showGridLines="0" zeroValues="0" fitToPage="1" printArea="1" hiddenColumns="1" view="pageBreakPreview">
      <selection activeCell="F18" sqref="F18"/>
      <pageMargins left="0.75" right="0.63" top="0.57999999999999996" bottom="0.6" header="0.34" footer="0.35"/>
      <pageSetup scale="68" orientation="portrait" r:id="rId3"/>
      <headerFooter alignWithMargins="0">
        <oddFooter>&amp;R&amp;"Book Antiqua,Bold"&amp;8 Page &amp;P of &amp;N</oddFooter>
      </headerFooter>
    </customSheetView>
    <customSheetView guid="{BA86FE7A-199D-4ABD-A444-AE6BFDF4BCC9}" showPageBreaks="1" showGridLines="0" zeroValues="0" fitToPage="1" printArea="1" hiddenColumns="1" view="pageBreakPreview" topLeftCell="A7">
      <selection activeCell="F23" sqref="F23"/>
      <pageMargins left="0.75" right="0.63" top="0.57999999999999996" bottom="0.6" header="0.34" footer="0.35"/>
      <pageSetup scale="67" orientation="portrait" r:id="rId4"/>
      <headerFooter alignWithMargins="0">
        <oddFooter>&amp;R&amp;"Book Antiqua,Bold"&amp;8 Page &amp;P of &amp;N</oddFooter>
      </headerFooter>
    </customSheetView>
    <customSheetView guid="{E51D3662-FFCE-4FD6-A590-7DDC9E38C41F}" showPageBreaks="1" showGridLines="0" zeroValues="0" printArea="1" view="pageBreakPreview" topLeftCell="A16">
      <selection activeCell="F18" sqref="F18"/>
      <pageMargins left="0.75" right="0.63" top="0.57999999999999996" bottom="0.6" header="0.34" footer="0.35"/>
      <pageSetup scale="68" orientation="portrait" r:id="rId5"/>
      <headerFooter alignWithMargins="0">
        <oddFooter>&amp;R&amp;"Book Antiqua,Bold"&amp;8 Page &amp;P of &amp;N</oddFooter>
      </headerFooter>
    </customSheetView>
    <customSheetView guid="{CB7992C9-ABA5-4C7D-8C49-1E1D8E8875C7}" showPageBreaks="1" showGridLines="0" zeroValues="0" printArea="1" view="pageBreakPreview" topLeftCell="A10">
      <selection activeCell="F18" sqref="F18"/>
      <pageMargins left="0.75" right="0.63" top="0.57999999999999996" bottom="0.6" header="0.34" footer="0.35"/>
      <pageSetup scale="68" orientation="portrait" r:id="rId6"/>
      <headerFooter alignWithMargins="0">
        <oddFooter>&amp;R&amp;"Book Antiqua,Bold"&amp;8 Page &amp;P of &amp;N</oddFooter>
      </headerFooter>
    </customSheetView>
    <customSheetView guid="{97C0FC0E-800C-45C9-895E-E91A3F1ADBA4}" showPageBreaks="1" showGridLines="0" zeroValues="0" printArea="1" view="pageBreakPreview">
      <selection activeCell="F18" sqref="F18"/>
      <pageMargins left="0.75" right="0.63" top="0.57999999999999996" bottom="0.6" header="0.34" footer="0.35"/>
      <pageSetup orientation="portrait" r:id="rId7"/>
      <headerFooter alignWithMargins="0">
        <oddFooter>&amp;R&amp;"Book Antiqua,Bold"&amp;8 Page &amp;P of &amp;N</oddFooter>
      </headerFooter>
    </customSheetView>
    <customSheetView guid="{15A19D23-A9FD-4FC1-B7B0-F2D16BDFC729}" showPageBreaks="1" showGridLines="0" zeroValues="0" printArea="1" view="pageBreakPreview" topLeftCell="A13">
      <selection activeCell="A17" sqref="A17:E17"/>
      <pageMargins left="0.75" right="0.63" top="0.57999999999999996" bottom="0.6" header="0.34" footer="0.35"/>
      <pageSetup orientation="portrait" r:id="rId8"/>
      <headerFooter alignWithMargins="0">
        <oddFooter>&amp;R&amp;"Book Antiqua,Bold"&amp;8 Page &amp;P of &amp;N</oddFooter>
      </headerFooter>
    </customSheetView>
    <customSheetView guid="{C5EDD9E3-0801-4479-8600-A80B0FCFDF0B}" showPageBreaks="1" showGridLines="0" zeroValues="0" printArea="1" view="pageBreakPreview">
      <selection activeCell="A17" sqref="A17:E17"/>
      <pageMargins left="0.75" right="0.63" top="0.57999999999999996" bottom="0.6" header="0.34" footer="0.35"/>
      <pageSetup orientation="portrait" r:id="rId9"/>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75" right="0.63" top="0.57999999999999996" bottom="0.6" header="0.34" footer="0.35"/>
      <pageSetup orientation="portrait" r:id="rId10"/>
      <headerFooter alignWithMargins="0">
        <oddFooter>&amp;R&amp;"Book Antiqua,Bold"&amp;8 Page &amp;P of &amp;N</oddFooter>
      </headerFooter>
    </customSheetView>
    <customSheetView guid="{F9FE2C60-2849-4C32-B532-2B1A89FFA9CD}" showGridLines="0" zeroValues="0">
      <selection activeCell="F18" sqref="F18"/>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zeroValues="0" topLeftCell="A16">
      <selection activeCell="F20" sqref="F20"/>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zeroValues="0">
      <selection activeCell="F18" sqref="F18"/>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15"/>
      <headerFooter alignWithMargins="0">
        <oddFooter>&amp;L&amp;8Tower Package-P238-TW04, TL associated with Phase-I Generation Project in Orissa (Part-C)&amp;R&amp;"Book Antiqua,Bold"&amp;8Attachment-4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F18" sqref="F18"/>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zeroValues="0" topLeftCell="A16">
      <selection activeCell="F20" sqref="F20"/>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75" right="0.63" top="0.57999999999999996" bottom="0.6" header="0.34" footer="0.35"/>
      <pageSetup orientation="portrait" r:id="rId20"/>
      <headerFooter alignWithMargins="0">
        <oddFooter>&amp;R&amp;"Book Antiqua,Bold"&amp;8 Page &amp;P of &amp;N</oddFooter>
      </headerFooter>
    </customSheetView>
    <customSheetView guid="{477F7E43-D393-45BA-B99B-D838E4629B5D}" showPageBreaks="1" showGridLines="0" zeroValues="0" printArea="1" view="pageBreakPreview" topLeftCell="A13">
      <selection activeCell="A17" sqref="A17:E17"/>
      <pageMargins left="0.75" right="0.63" top="0.57999999999999996" bottom="0.6" header="0.34" footer="0.35"/>
      <pageSetup orientation="portrait" r:id="rId21"/>
      <headerFooter alignWithMargins="0">
        <oddFooter>&amp;R&amp;"Book Antiqua,Bold"&amp;8 Page &amp;P of &amp;N</oddFooter>
      </headerFooter>
    </customSheetView>
    <customSheetView guid="{8E3ED18F-7B8F-4A1C-969D-A70DC3B696C3}" showPageBreaks="1" showGridLines="0" zeroValues="0" printArea="1" view="pageBreakPreview" topLeftCell="A13">
      <selection activeCell="A17" sqref="A17:E17"/>
      <pageMargins left="0.75" right="0.63" top="0.57999999999999996" bottom="0.6" header="0.34" footer="0.35"/>
      <pageSetup orientation="portrait" r:id="rId22"/>
      <headerFooter alignWithMargins="0">
        <oddFooter>&amp;R&amp;"Book Antiqua,Bold"&amp;8 Page &amp;P of &amp;N</oddFooter>
      </headerFooter>
    </customSheetView>
    <customSheetView guid="{38BECF6E-1A53-4F98-87B9-44F2C5F77E08}" showPageBreaks="1" showGridLines="0" zeroValues="0" printArea="1" view="pageBreakPreview" topLeftCell="A6">
      <selection activeCell="F18" sqref="F18"/>
      <pageMargins left="0.75" right="0.63" top="0.57999999999999996" bottom="0.6" header="0.34" footer="0.35"/>
      <pageSetup orientation="portrait" r:id="rId23"/>
      <headerFooter alignWithMargins="0">
        <oddFooter>&amp;R&amp;"Book Antiqua,Bold"&amp;8 Page &amp;P of &amp;N</oddFooter>
      </headerFooter>
    </customSheetView>
    <customSheetView guid="{340562B9-6CEE-4962-8D7D-CA1C6778F52C}" showPageBreaks="1" showGridLines="0" zeroValues="0" printArea="1" view="pageBreakPreview" topLeftCell="A28">
      <selection activeCell="F18" sqref="F18"/>
      <pageMargins left="0.75" right="0.63" top="0.57999999999999996" bottom="0.6" header="0.34" footer="0.35"/>
      <pageSetup orientation="portrait" r:id="rId24"/>
      <headerFooter alignWithMargins="0">
        <oddFooter>&amp;R&amp;"Book Antiqua,Bold"&amp;8 Page &amp;P of &amp;N</oddFooter>
      </headerFooter>
    </customSheetView>
    <customSheetView guid="{82E8A0F5-0020-4355-95CF-28601763A783}" showPageBreaks="1" showGridLines="0" zeroValues="0" printArea="1" view="pageBreakPreview" topLeftCell="A6">
      <selection activeCell="F18" sqref="F18"/>
      <pageMargins left="0.75" right="0.63" top="0.57999999999999996" bottom="0.6" header="0.34" footer="0.35"/>
      <pageSetup scale="68" orientation="portrait" r:id="rId25"/>
      <headerFooter alignWithMargins="0">
        <oddFooter>&amp;R&amp;"Book Antiqua,Bold"&amp;8 Page &amp;P of &amp;N</oddFooter>
      </headerFooter>
    </customSheetView>
    <customSheetView guid="{05855B4F-D61E-4C97-B759-B2F96767F6F8}" showPageBreaks="1" showGridLines="0" zeroValues="0" printArea="1" hiddenColumns="1" view="pageBreakPreview">
      <selection activeCell="F18" sqref="F18"/>
      <pageMargins left="0.75" right="0.63" top="0.57999999999999996" bottom="0.6" header="0.34" footer="0.35"/>
      <pageSetup scale="68" orientation="portrait" r:id="rId26"/>
      <headerFooter alignWithMargins="0">
        <oddFooter>&amp;R&amp;"Book Antiqua,Bold"&amp;8 Page &amp;P of &amp;N</oddFooter>
      </headerFooter>
    </customSheetView>
    <customSheetView guid="{347D9A5E-5167-4CD7-A121-BEAF211F64E4}" showPageBreaks="1" showGridLines="0" zeroValues="0" fitToPage="1" printArea="1" hiddenColumns="1" view="pageBreakPreview">
      <selection activeCell="F18" sqref="F18"/>
      <pageMargins left="0.75" right="0.63" top="0.57999999999999996" bottom="0.6" header="0.34" footer="0.35"/>
      <pageSetup scale="68" orientation="portrait" r:id="rId27"/>
      <headerFooter alignWithMargins="0">
        <oddFooter>&amp;R&amp;"Book Antiqua,Bold"&amp;8 Page &amp;P of &amp;N</oddFooter>
      </headerFooter>
    </customSheetView>
    <customSheetView guid="{72B383D4-8341-48BE-BBCC-63C6785ABF81}" showPageBreaks="1" showGridLines="0" zeroValues="0" fitToPage="1" printArea="1" hiddenColumns="1" view="pageBreakPreview">
      <selection activeCell="F18" sqref="F18"/>
      <pageMargins left="0.75" right="0.63" top="0.57999999999999996" bottom="0.6" header="0.34" footer="0.35"/>
      <pageSetup scale="68" orientation="portrait" r:id="rId28"/>
      <headerFooter alignWithMargins="0">
        <oddFooter>&amp;R&amp;"Book Antiqua,Bold"&amp;8 Page &amp;P of &amp;N</oddFooter>
      </headerFooter>
    </customSheetView>
    <customSheetView guid="{7706378E-40E2-4583-90AF-E6E1DCB3696C}" showPageBreaks="1" showGridLines="0" zeroValues="0" fitToPage="1" printArea="1" hiddenColumns="1" view="pageBreakPreview" topLeftCell="A10">
      <selection activeCell="F18" sqref="F18"/>
      <pageMargins left="0.75" right="0.63" top="0.57999999999999996" bottom="0.6" header="0.34" footer="0.35"/>
      <pageSetup scale="68" orientation="portrait" r:id="rId29"/>
      <headerFooter alignWithMargins="0">
        <oddFooter>&amp;R&amp;"Book Antiqua,Bold"&amp;8 Page &amp;P of &amp;N</oddFooter>
      </headerFooter>
    </customSheetView>
  </customSheetViews>
  <mergeCells count="10">
    <mergeCell ref="A5:G5"/>
    <mergeCell ref="A3:G3"/>
    <mergeCell ref="A1:D1"/>
    <mergeCell ref="A8:D8"/>
    <mergeCell ref="A18:E18"/>
    <mergeCell ref="B9:D9"/>
    <mergeCell ref="A17:E17"/>
    <mergeCell ref="B10:D10"/>
    <mergeCell ref="B11:D11"/>
    <mergeCell ref="B12:D12"/>
  </mergeCells>
  <phoneticPr fontId="7" type="noConversion"/>
  <pageMargins left="0.75" right="0.63" top="0.57999999999999996" bottom="0.6" header="0.34" footer="0.35"/>
  <pageSetup scale="68" orientation="portrait" r:id="rId30"/>
  <headerFooter alignWithMargins="0">
    <oddFooter>&amp;R&amp;"Book Antiqua,Bold"&amp;8 Page &amp;P of &amp;N</oddFooter>
  </headerFooter>
  <drawing r:id="rId3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indexed="10"/>
    <pageSetUpPr fitToPage="1"/>
  </sheetPr>
  <dimension ref="A1:AL40"/>
  <sheetViews>
    <sheetView showGridLines="0" showZeros="0" view="pageBreakPreview" zoomScaleSheetLayoutView="100" workbookViewId="0">
      <selection activeCell="B16" sqref="B16"/>
    </sheetView>
  </sheetViews>
  <sheetFormatPr defaultRowHeight="15.75"/>
  <cols>
    <col min="1" max="1" width="12.140625" style="17" customWidth="1"/>
    <col min="2" max="2" width="23.7109375" style="17" customWidth="1"/>
    <col min="3" max="3" width="26.42578125" style="17" customWidth="1"/>
    <col min="4" max="4" width="12.28515625" style="17" customWidth="1"/>
    <col min="5" max="5" width="40.85546875" style="17" customWidth="1"/>
    <col min="6" max="8" width="9.140625" style="277"/>
    <col min="9" max="38" width="9.140625" style="278"/>
    <col min="39" max="16384" width="9.140625" style="64"/>
  </cols>
  <sheetData>
    <row r="1" spans="1:38" ht="36.75" customHeight="1">
      <c r="A1" s="545" t="str">
        <f>'Attach 3(JV)'!A1</f>
        <v>Specification No. :NR1/NT/W-CB/DOM/I00/25/08207– SRM RFX – 5002004558</v>
      </c>
      <c r="B1" s="545"/>
      <c r="C1" s="545"/>
      <c r="D1" s="276"/>
      <c r="E1" s="265" t="str">
        <f>"Attachment-4(A) "&amp; 'Attach 3(JV)'!AT1</f>
        <v xml:space="preserve">Attachment-4(A) </v>
      </c>
    </row>
    <row r="2" spans="1:38" ht="11.1" customHeight="1"/>
    <row r="3" spans="1:38" ht="84" customHeight="1">
      <c r="A3" s="535" t="str">
        <f>'Attach 3(JV)'!A3</f>
        <v>Substation Package SS-01 for Construction of additional 400KV dia towards Mundka  section at Jhatikra substation</v>
      </c>
      <c r="B3" s="536"/>
      <c r="C3" s="536"/>
      <c r="D3" s="536"/>
      <c r="E3" s="536"/>
      <c r="F3" s="78"/>
      <c r="G3" s="78"/>
      <c r="H3" s="78"/>
    </row>
    <row r="4" spans="1:38" ht="11.1" customHeight="1">
      <c r="A4" s="266"/>
      <c r="H4" s="279"/>
      <c r="I4" s="280"/>
    </row>
    <row r="5" spans="1:38" ht="20.100000000000001" customHeight="1">
      <c r="A5" s="537" t="s">
        <v>347</v>
      </c>
      <c r="B5" s="537"/>
      <c r="C5" s="537"/>
      <c r="D5" s="537"/>
      <c r="E5" s="537"/>
      <c r="F5" s="78"/>
      <c r="H5" s="279"/>
      <c r="I5" s="280"/>
    </row>
    <row r="6" spans="1:38" ht="11.1" customHeight="1">
      <c r="A6" s="69"/>
      <c r="H6" s="279"/>
      <c r="I6" s="280"/>
    </row>
    <row r="7" spans="1:38" ht="20.100000000000001" customHeight="1">
      <c r="A7" s="47" t="str">
        <f>'Attach 3(JV)'!A7</f>
        <v>Bidder’s Name and Address (Lead Partner) :</v>
      </c>
      <c r="D7" s="129" t="str">
        <f>'Attach 3(JV)'!E7</f>
        <v>To:</v>
      </c>
      <c r="H7" s="279"/>
      <c r="I7" s="280"/>
    </row>
    <row r="8" spans="1:38" s="85" customFormat="1" ht="36" customHeight="1">
      <c r="A8" s="541" t="str">
        <f>'Attach 3(JV)'!A8</f>
        <v/>
      </c>
      <c r="B8" s="541"/>
      <c r="C8" s="541"/>
      <c r="D8" s="130" t="str">
        <f>'Attach 3(JV)'!E8</f>
        <v>Contract Services</v>
      </c>
      <c r="E8" s="69"/>
      <c r="F8" s="281"/>
      <c r="G8" s="281"/>
      <c r="H8" s="282"/>
      <c r="I8" s="283"/>
      <c r="J8" s="284"/>
      <c r="K8" s="284"/>
      <c r="L8" s="284"/>
      <c r="M8" s="284"/>
      <c r="N8" s="284"/>
      <c r="O8" s="284"/>
      <c r="P8" s="284"/>
      <c r="Q8" s="284"/>
      <c r="R8" s="284"/>
      <c r="S8" s="284"/>
      <c r="T8" s="284"/>
      <c r="U8" s="284"/>
      <c r="V8" s="284"/>
      <c r="W8" s="284"/>
      <c r="X8" s="284"/>
      <c r="Y8" s="284"/>
      <c r="Z8" s="284"/>
      <c r="AA8" s="284"/>
      <c r="AB8" s="284"/>
      <c r="AC8" s="284"/>
      <c r="AD8" s="284"/>
      <c r="AE8" s="284"/>
      <c r="AF8" s="284"/>
      <c r="AG8" s="284"/>
      <c r="AH8" s="284"/>
      <c r="AI8" s="284"/>
      <c r="AJ8" s="284"/>
      <c r="AK8" s="284"/>
      <c r="AL8" s="284"/>
    </row>
    <row r="9" spans="1:38" ht="20.100000000000001" customHeight="1">
      <c r="A9" s="131" t="s">
        <v>341</v>
      </c>
      <c r="B9" s="539" t="str">
        <f>'Attach 3(JV)'!B9</f>
        <v/>
      </c>
      <c r="C9" s="539"/>
      <c r="D9" s="130" t="str">
        <f>'Attach 3(JV)'!E9</f>
        <v>Power Grid Corporation of India Ltd.,</v>
      </c>
      <c r="H9" s="279"/>
      <c r="I9" s="280"/>
    </row>
    <row r="10" spans="1:38" ht="20.100000000000001" customHeight="1">
      <c r="A10" s="131" t="s">
        <v>343</v>
      </c>
      <c r="B10" s="539" t="str">
        <f>'Attach 3(JV)'!B10</f>
        <v/>
      </c>
      <c r="C10" s="539"/>
      <c r="D10" s="130" t="str">
        <f>'Attach 3(JV)'!E10</f>
        <v>SCO Bay 5-10, near Haryana Pollution Control board Office,</v>
      </c>
      <c r="H10" s="279"/>
      <c r="I10" s="280"/>
    </row>
    <row r="11" spans="1:38" ht="20.100000000000001" customHeight="1">
      <c r="B11" s="539" t="str">
        <f>'Attach 3(JV)'!B11</f>
        <v/>
      </c>
      <c r="C11" s="539"/>
      <c r="D11" s="130" t="str">
        <f>'Attach 3(JV)'!E11</f>
        <v>Sector 16A, Faridabad, Haryana 121002</v>
      </c>
    </row>
    <row r="12" spans="1:38" ht="15" customHeight="1">
      <c r="A12" s="69"/>
      <c r="B12" s="539" t="str">
        <f>'Attach 3(JV)'!B12</f>
        <v/>
      </c>
      <c r="C12" s="539"/>
      <c r="D12" s="130"/>
    </row>
    <row r="13" spans="1:38" ht="20.100000000000001" customHeight="1">
      <c r="A13" s="17" t="s">
        <v>336</v>
      </c>
    </row>
    <row r="14" spans="1:38" ht="72" customHeight="1">
      <c r="A14" s="485" t="s">
        <v>348</v>
      </c>
      <c r="B14" s="485"/>
      <c r="C14" s="485"/>
      <c r="D14" s="485"/>
      <c r="E14" s="485"/>
    </row>
    <row r="15" spans="1:38" ht="20.100000000000001" customHeight="1">
      <c r="A15" s="48" t="s">
        <v>354</v>
      </c>
      <c r="B15" s="48" t="s">
        <v>355</v>
      </c>
      <c r="C15" s="48" t="s">
        <v>356</v>
      </c>
      <c r="D15" s="48" t="s">
        <v>337</v>
      </c>
      <c r="E15" s="48" t="s">
        <v>338</v>
      </c>
    </row>
    <row r="16" spans="1:38" ht="20.100000000000001" customHeight="1">
      <c r="A16" s="49">
        <v>1</v>
      </c>
      <c r="B16" s="96"/>
      <c r="C16" s="96"/>
      <c r="D16" s="96"/>
      <c r="E16" s="96"/>
    </row>
    <row r="17" spans="1:5" ht="20.100000000000001" customHeight="1">
      <c r="A17" s="50">
        <v>2</v>
      </c>
      <c r="B17" s="97"/>
      <c r="C17" s="97"/>
      <c r="D17" s="97"/>
      <c r="E17" s="97"/>
    </row>
    <row r="18" spans="1:5" ht="20.100000000000001" customHeight="1">
      <c r="A18" s="50">
        <v>3</v>
      </c>
      <c r="B18" s="97"/>
      <c r="C18" s="97"/>
      <c r="D18" s="97"/>
      <c r="E18" s="97"/>
    </row>
    <row r="19" spans="1:5" ht="20.100000000000001" customHeight="1">
      <c r="A19" s="50">
        <v>4</v>
      </c>
      <c r="B19" s="97"/>
      <c r="C19" s="97"/>
      <c r="D19" s="97"/>
      <c r="E19" s="97"/>
    </row>
    <row r="20" spans="1:5" ht="19.5" customHeight="1">
      <c r="A20" s="51">
        <v>5</v>
      </c>
      <c r="B20" s="98"/>
      <c r="C20" s="98"/>
      <c r="D20" s="98"/>
      <c r="E20" s="98"/>
    </row>
    <row r="21" spans="1:5" ht="62.25" customHeight="1">
      <c r="A21" s="64"/>
      <c r="B21" s="64"/>
      <c r="C21" s="64"/>
      <c r="D21" s="64"/>
      <c r="E21" s="64"/>
    </row>
    <row r="22" spans="1:5" ht="62.25" customHeight="1">
      <c r="A22" s="485" t="s">
        <v>349</v>
      </c>
      <c r="B22" s="485"/>
      <c r="C22" s="485"/>
      <c r="D22" s="485"/>
      <c r="E22" s="485"/>
    </row>
    <row r="23" spans="1:5" ht="15.95" customHeight="1"/>
    <row r="24" spans="1:5" ht="23.1" customHeight="1">
      <c r="C24" s="270"/>
    </row>
    <row r="25" spans="1:5" ht="23.1" customHeight="1">
      <c r="A25" s="271" t="s">
        <v>5</v>
      </c>
      <c r="B25" s="272" t="str">
        <f>'Attach 3(JV)'!B18</f>
        <v>--</v>
      </c>
      <c r="C25" s="270" t="s">
        <v>3</v>
      </c>
      <c r="D25" s="544" t="str">
        <f>'Attach 3(JV)'!E18</f>
        <v/>
      </c>
      <c r="E25" s="544"/>
    </row>
    <row r="26" spans="1:5" ht="56.25" customHeight="1">
      <c r="A26" s="271" t="s">
        <v>6</v>
      </c>
      <c r="B26" s="273" t="str">
        <f>'Attach 3(JV)'!B19</f>
        <v/>
      </c>
      <c r="C26" s="270" t="s">
        <v>4</v>
      </c>
      <c r="D26" s="273" t="str">
        <f>'Attach 3(JV)'!E19</f>
        <v/>
      </c>
    </row>
    <row r="27" spans="1:5" ht="23.1" customHeight="1">
      <c r="C27" s="270"/>
      <c r="D27" s="270"/>
    </row>
    <row r="28" spans="1:5" ht="20.100000000000001" customHeight="1"/>
    <row r="29" spans="1:5" ht="20.100000000000001" customHeight="1">
      <c r="A29" s="256"/>
    </row>
    <row r="30" spans="1:5" ht="20.100000000000001" customHeight="1"/>
    <row r="31" spans="1:5" ht="20.100000000000001" customHeight="1"/>
    <row r="32" spans="1:5" ht="20.100000000000001" customHeight="1">
      <c r="A32" s="256"/>
    </row>
    <row r="33" spans="1:1" ht="20.100000000000001" customHeight="1"/>
    <row r="34" spans="1:1" ht="20.100000000000001" customHeight="1">
      <c r="A34" s="256"/>
    </row>
    <row r="35" spans="1:1" ht="20.100000000000001" customHeight="1"/>
    <row r="36" spans="1:1" ht="20.100000000000001" customHeight="1">
      <c r="A36" s="256"/>
    </row>
    <row r="37" spans="1:1" ht="20.100000000000001" customHeight="1"/>
    <row r="38" spans="1:1" ht="20.100000000000001" customHeight="1"/>
    <row r="39" spans="1:1" ht="20.100000000000001" customHeight="1"/>
    <row r="40" spans="1:1" ht="20.100000000000001" customHeight="1"/>
  </sheetData>
  <sheetProtection algorithmName="SHA-512" hashValue="StHfymhuvfSkjFkpFk4jyDT+cR5FSbyL26EfzRJ8iEmUcu0K6MOB/GAWQJ71+l48AU8CExAMvfIALynXOQdM7w==" saltValue="avofEuE/CLE17ZV1T2ZMKQ==" spinCount="100000" sheet="1" formatColumns="0" formatRows="0" selectLockedCells="1"/>
  <customSheetViews>
    <customSheetView guid="{FEBF4298-F424-4062-8777-832DAFDB7A61}" scale="90" showPageBreaks="1" showGridLines="0" zeroValues="0" fitToPage="1" printArea="1" view="pageBreakPreview" topLeftCell="A3">
      <selection activeCell="B16" sqref="B16"/>
      <pageMargins left="0.75" right="0.63" top="0.57999999999999996" bottom="0.4" header="0.34" footer="0.2"/>
      <pageSetup scale="94" orientation="portrait" r:id="rId1"/>
      <headerFooter alignWithMargins="0">
        <oddFooter>&amp;R&amp;"Book Antiqua,Bold"&amp;8 Page &amp;P of &amp;N</oddFooter>
      </headerFooter>
    </customSheetView>
    <customSheetView guid="{FB41F969-87BE-4AD1-A99C-A5F9EA1C8FCB}" scale="90" showPageBreaks="1" showGridLines="0" zeroValues="0" fitToPage="1" printArea="1" view="pageBreakPreview" topLeftCell="A10">
      <selection activeCell="B16" sqref="B16"/>
      <pageMargins left="0.75" right="0.63" top="0.57999999999999996" bottom="0.4" header="0.34" footer="0.2"/>
      <pageSetup scale="92" orientation="portrait" r:id="rId2"/>
      <headerFooter alignWithMargins="0">
        <oddFooter>&amp;R&amp;"Book Antiqua,Bold"&amp;8 Page &amp;P of &amp;N</oddFooter>
      </headerFooter>
    </customSheetView>
    <customSheetView guid="{47D52ECC-373D-4A7A-838F-7112A4A0A94F}" scale="110" showPageBreaks="1" showGridLines="0" zeroValues="0" fitToPage="1" printArea="1" view="pageBreakPreview">
      <selection activeCell="B16" sqref="B16"/>
      <pageMargins left="0.75" right="0.63" top="0.57999999999999996" bottom="0.4" header="0.34" footer="0.2"/>
      <pageSetup scale="96" orientation="portrait" r:id="rId3"/>
      <headerFooter alignWithMargins="0">
        <oddFooter>&amp;R&amp;"Book Antiqua,Bold"&amp;8 Page &amp;P of &amp;N</oddFooter>
      </headerFooter>
    </customSheetView>
    <customSheetView guid="{BA86FE7A-199D-4ABD-A444-AE6BFDF4BCC9}" scale="145" showPageBreaks="1" showGridLines="0" zeroValues="0" fitToPage="1" printArea="1" view="pageBreakPreview" topLeftCell="A4">
      <selection activeCell="B17" sqref="B17"/>
      <pageMargins left="0.75" right="0.63" top="0.57999999999999996" bottom="0.4" header="0.34" footer="0.2"/>
      <pageSetup orientation="portrait" r:id="rId4"/>
      <headerFooter alignWithMargins="0">
        <oddFooter>&amp;R&amp;"Book Antiqua,Bold"&amp;8 Page &amp;P of &amp;N</oddFooter>
      </headerFooter>
    </customSheetView>
    <customSheetView guid="{E51D3662-FFCE-4FD6-A590-7DDC9E38C41F}" showPageBreaks="1" showGridLines="0" zeroValues="0" fitToPage="1" printArea="1" view="pageBreakPreview">
      <selection activeCell="B17" sqref="B17"/>
      <pageMargins left="0.75" right="0.63" top="0.57999999999999996" bottom="0.4" header="0.34" footer="0.2"/>
      <pageSetup scale="96" orientation="portrait" r:id="rId5"/>
      <headerFooter alignWithMargins="0">
        <oddFooter>&amp;R&amp;"Book Antiqua,Bold"&amp;8 Page &amp;P of &amp;N</oddFooter>
      </headerFooter>
    </customSheetView>
    <customSheetView guid="{CB7992C9-ABA5-4C7D-8C49-1E1D8E8875C7}" showPageBreaks="1" showGridLines="0" zeroValues="0" printArea="1" view="pageBreakPreview">
      <selection activeCell="B16" sqref="B16"/>
      <pageMargins left="0.75" right="0.63" top="0.57999999999999996" bottom="0.4" header="0.34" footer="0.2"/>
      <pageSetup orientation="portrait" r:id="rId6"/>
      <headerFooter alignWithMargins="0">
        <oddFooter>&amp;R&amp;"Book Antiqua,Bold"&amp;8 Page &amp;P of &amp;N</oddFooter>
      </headerFooter>
    </customSheetView>
    <customSheetView guid="{97C0FC0E-800C-45C9-895E-E91A3F1ADBA4}" showPageBreaks="1" showGridLines="0" zeroValues="0" printArea="1" view="pageBreakPreview" topLeftCell="A13">
      <selection activeCell="B16" sqref="B16"/>
      <pageMargins left="0.75" right="0.63" top="0.57999999999999996" bottom="0.4" header="0.34" footer="0.2"/>
      <pageSetup orientation="portrait" r:id="rId7"/>
      <headerFooter alignWithMargins="0">
        <oddFooter>&amp;R&amp;"Book Antiqua,Bold"&amp;8 Page &amp;P of &amp;N</oddFooter>
      </headerFooter>
    </customSheetView>
    <customSheetView guid="{15A19D23-A9FD-4FC1-B7B0-F2D16BDFC729}" showPageBreaks="1" showGridLines="0" zeroValues="0" printArea="1" view="pageBreakPreview">
      <selection activeCell="B17" sqref="B17"/>
      <pageMargins left="0.75" right="0.63" top="0.57999999999999996" bottom="0.4" header="0.34" footer="0.2"/>
      <pageSetup orientation="portrait" r:id="rId8"/>
      <headerFooter alignWithMargins="0">
        <oddFooter>&amp;R&amp;"Book Antiqua,Bold"&amp;8 Page &amp;P of &amp;N</oddFooter>
      </headerFooter>
    </customSheetView>
    <customSheetView guid="{C5EDD9E3-0801-4479-8600-A80B0FCFDF0B}" showPageBreaks="1" showGridLines="0" zeroValues="0" printArea="1" view="pageBreakPreview" topLeftCell="A16">
      <selection activeCell="B17" sqref="B17"/>
      <pageMargins left="0.75" right="0.63" top="0.57999999999999996" bottom="0.4" header="0.34" footer="0.2"/>
      <pageSetup orientation="portrait" r:id="rId9"/>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75" right="0.63" top="0.57999999999999996" bottom="0.4" header="0.34" footer="0.2"/>
      <pageSetup orientation="portrait" r:id="rId10"/>
      <headerFooter alignWithMargins="0">
        <oddFooter>&amp;R&amp;"Book Antiqua,Bold"&amp;8 Page &amp;P of &amp;N</oddFooter>
      </headerFooter>
    </customSheetView>
    <customSheetView guid="{F9FE2C60-2849-4C32-B532-2B1A89FFA9CD}" showGridLines="0" zeroValues="0" topLeftCell="A7">
      <selection activeCell="B16" sqref="B16"/>
      <pageMargins left="0.75" right="0.63" top="0.57999999999999996" bottom="0.4" header="0.34" footer="0.2"/>
      <pageSetup orientation="portrait" r:id="rId11"/>
      <headerFooter alignWithMargins="0">
        <oddFooter>&amp;R&amp;"Book Antiqua,Bold"&amp;8 Page &amp;P of &amp;N</oddFooter>
      </headerFooter>
    </customSheetView>
    <customSheetView guid="{494F6778-23FE-4AAC-B37D-6C7543FC13B9}" showGridLines="0" zeroValues="0" topLeftCell="A40">
      <selection activeCell="E20" sqref="E20"/>
      <pageMargins left="0.75" right="0.63" top="0.57999999999999996" bottom="0.4" header="0.34" footer="0.2"/>
      <pageSetup orientation="portrait" r:id="rId12"/>
      <headerFooter alignWithMargins="0">
        <oddFooter>&amp;R&amp;"Book Antiqua,Bold"&amp;8 Page &amp;P of &amp;N</oddFooter>
      </headerFooter>
    </customSheetView>
    <customSheetView guid="{CD4CA1A8-824A-452F-BDBA-32A47C1B3013}" showGridLines="0" zeroValues="0" topLeftCell="A2">
      <selection activeCell="B15" sqref="B15"/>
      <pageMargins left="0.75" right="0.63" top="0.57999999999999996" bottom="0.4" header="0.34" footer="0.2"/>
      <pageSetup orientation="portrait" r:id="rId13"/>
      <headerFooter alignWithMargins="0">
        <oddFooter>&amp;R&amp;"Book Antiqua,Bold"&amp;8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15"/>
      <headerFooter alignWithMargins="0">
        <oddFooter>&amp;L&amp;8Tower Package-P238-TW04, TL associated with Phase-I Generation Project in Orissa (Part-C)&amp;R&amp;"Book Antiqua,Bold"&amp;8Attachment-4(A) TW04  /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topLeftCell="B1">
      <selection activeCell="B15" sqref="B15"/>
      <pageMargins left="0.75" right="0.63" top="0.57999999999999996" bottom="0.4" header="0.34" footer="0.2"/>
      <pageSetup orientation="portrait" r:id="rId17"/>
      <headerFooter alignWithMargins="0">
        <oddFooter>&amp;R&amp;"Book Antiqua,Bold"&amp;8 Page &amp;P of &amp;N</oddFooter>
      </headerFooter>
    </customSheetView>
    <customSheetView guid="{7A9EA6D6-4DDF-43D9-92E6-C6AFAD14E266}" showGridLines="0" zeroValues="0" topLeftCell="A13">
      <selection activeCell="E20" sqref="E20"/>
      <pageMargins left="0.75" right="0.63" top="0.57999999999999996" bottom="0.4" header="0.34" footer="0.2"/>
      <pageSetup orientation="portrait" r:id="rId18"/>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4" header="0.34" footer="0.2"/>
      <pageSetup orientation="portrait" r:id="rId19"/>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75" right="0.63" top="0.57999999999999996" bottom="0.4" header="0.34" footer="0.2"/>
      <pageSetup orientation="portrait" r:id="rId20"/>
      <headerFooter alignWithMargins="0">
        <oddFooter>&amp;R&amp;"Book Antiqua,Bold"&amp;8 Page &amp;P of &amp;N</oddFooter>
      </headerFooter>
    </customSheetView>
    <customSheetView guid="{477F7E43-D393-45BA-B99B-D838E4629B5D}" showPageBreaks="1" showGridLines="0" zeroValues="0" printArea="1" view="pageBreakPreview">
      <selection activeCell="B17" sqref="B17"/>
      <pageMargins left="0.75" right="0.63" top="0.57999999999999996" bottom="0.4" header="0.34" footer="0.2"/>
      <pageSetup orientation="portrait" r:id="rId21"/>
      <headerFooter alignWithMargins="0">
        <oddFooter>&amp;R&amp;"Book Antiqua,Bold"&amp;8 Page &amp;P of &amp;N</oddFooter>
      </headerFooter>
    </customSheetView>
    <customSheetView guid="{8E3ED18F-7B8F-4A1C-969D-A70DC3B696C3}" showPageBreaks="1" showGridLines="0" zeroValues="0" printArea="1" view="pageBreakPreview">
      <selection activeCell="B17" sqref="B17"/>
      <pageMargins left="0.75" right="0.63" top="0.57999999999999996" bottom="0.4" header="0.34" footer="0.2"/>
      <pageSetup orientation="portrait" r:id="rId22"/>
      <headerFooter alignWithMargins="0">
        <oddFooter>&amp;R&amp;"Book Antiqua,Bold"&amp;8 Page &amp;P of &amp;N</oddFooter>
      </headerFooter>
    </customSheetView>
    <customSheetView guid="{38BECF6E-1A53-4F98-87B9-44F2C5F77E08}" showPageBreaks="1" showGridLines="0" zeroValues="0" printArea="1" view="pageBreakPreview" topLeftCell="A4">
      <selection activeCell="B16" sqref="B16"/>
      <pageMargins left="0.75" right="0.63" top="0.57999999999999996" bottom="0.4" header="0.34" footer="0.2"/>
      <pageSetup orientation="portrait" r:id="rId23"/>
      <headerFooter alignWithMargins="0">
        <oddFooter>&amp;R&amp;"Book Antiqua,Bold"&amp;8 Page &amp;P of &amp;N</oddFooter>
      </headerFooter>
    </customSheetView>
    <customSheetView guid="{340562B9-6CEE-4962-8D7D-CA1C6778F52C}" showPageBreaks="1" showGridLines="0" zeroValues="0" printArea="1" view="pageBreakPreview" topLeftCell="A13">
      <selection activeCell="B16" sqref="B16"/>
      <pageMargins left="0.75" right="0.63" top="0.57999999999999996" bottom="0.4" header="0.34" footer="0.2"/>
      <pageSetup orientation="portrait" r:id="rId24"/>
      <headerFooter alignWithMargins="0">
        <oddFooter>&amp;R&amp;"Book Antiqua,Bold"&amp;8 Page &amp;P of &amp;N</oddFooter>
      </headerFooter>
    </customSheetView>
    <customSheetView guid="{82E8A0F5-0020-4355-95CF-28601763A783}" showPageBreaks="1" showGridLines="0" zeroValues="0" fitToPage="1" printArea="1" view="pageBreakPreview">
      <selection activeCell="B17" sqref="B17"/>
      <pageMargins left="0.75" right="0.63" top="0.57999999999999996" bottom="0.4" header="0.34" footer="0.2"/>
      <pageSetup scale="96" orientation="portrait" r:id="rId25"/>
      <headerFooter alignWithMargins="0">
        <oddFooter>&amp;R&amp;"Book Antiqua,Bold"&amp;8 Page &amp;P of &amp;N</oddFooter>
      </headerFooter>
    </customSheetView>
    <customSheetView guid="{05855B4F-D61E-4C97-B759-B2F96767F6F8}" scale="145" showPageBreaks="1" showGridLines="0" zeroValues="0" fitToPage="1" printArea="1" view="pageBreakPreview">
      <selection activeCell="C20" sqref="C20"/>
      <pageMargins left="0.75" right="0.63" top="0.57999999999999996" bottom="0.4" header="0.34" footer="0.2"/>
      <pageSetup scale="87" orientation="portrait" r:id="rId26"/>
      <headerFooter alignWithMargins="0">
        <oddFooter>&amp;R&amp;"Book Antiqua,Bold"&amp;8 Page &amp;P of &amp;N</oddFooter>
      </headerFooter>
    </customSheetView>
    <customSheetView guid="{347D9A5E-5167-4CD7-A121-BEAF211F64E4}" scale="110" showPageBreaks="1" showGridLines="0" zeroValues="0" fitToPage="1" printArea="1" view="pageBreakPreview">
      <selection activeCell="B16" sqref="B16"/>
      <pageMargins left="0.75" right="0.63" top="0.57999999999999996" bottom="0.4" header="0.34" footer="0.2"/>
      <pageSetup scale="96" orientation="portrait" r:id="rId27"/>
      <headerFooter alignWithMargins="0">
        <oddFooter>&amp;R&amp;"Book Antiqua,Bold"&amp;8 Page &amp;P of &amp;N</oddFooter>
      </headerFooter>
    </customSheetView>
    <customSheetView guid="{72B383D4-8341-48BE-BBCC-63C6785ABF81}" scale="110" showPageBreaks="1" showGridLines="0" zeroValues="0" fitToPage="1" printArea="1" view="pageBreakPreview" topLeftCell="A16">
      <selection activeCell="B16" sqref="B16"/>
      <pageMargins left="0.75" right="0.63" top="0.57999999999999996" bottom="0.4" header="0.34" footer="0.2"/>
      <pageSetup scale="96" orientation="portrait" r:id="rId28"/>
      <headerFooter alignWithMargins="0">
        <oddFooter>&amp;R&amp;"Book Antiqua,Bold"&amp;8 Page &amp;P of &amp;N</oddFooter>
      </headerFooter>
    </customSheetView>
    <customSheetView guid="{7706378E-40E2-4583-90AF-E6E1DCB3696C}" scale="90" showPageBreaks="1" showGridLines="0" zeroValues="0" fitToPage="1" printArea="1" view="pageBreakPreview">
      <selection activeCell="B16" sqref="B16"/>
      <pageMargins left="0.75" right="0.63" top="0.57999999999999996" bottom="0.4" header="0.34" footer="0.2"/>
      <pageSetup scale="94" orientation="portrait" r:id="rId29"/>
      <headerFooter alignWithMargins="0">
        <oddFooter>&amp;R&amp;"Book Antiqua,Bold"&amp;8 Page &amp;P of &amp;N</oddFooter>
      </headerFooter>
    </customSheetView>
  </customSheetViews>
  <mergeCells count="11">
    <mergeCell ref="A1:C1"/>
    <mergeCell ref="A3:E3"/>
    <mergeCell ref="A5:E5"/>
    <mergeCell ref="A14:E14"/>
    <mergeCell ref="A8:C8"/>
    <mergeCell ref="D25:E25"/>
    <mergeCell ref="A22:E22"/>
    <mergeCell ref="B9:C9"/>
    <mergeCell ref="B10:C10"/>
    <mergeCell ref="B11:C11"/>
    <mergeCell ref="B12:C12"/>
  </mergeCells>
  <phoneticPr fontId="7" type="noConversion"/>
  <pageMargins left="0.75" right="0.63" top="0.57999999999999996" bottom="0.4" header="0.34" footer="0.2"/>
  <pageSetup scale="87" orientation="portrait" r:id="rId30"/>
  <headerFooter alignWithMargins="0">
    <oddFooter>&amp;R&amp;"Book Antiqua,Bold"&amp;8 Page &amp;P of &amp;N</oddFooter>
  </headerFooter>
  <drawing r:id="rId3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indexed="15"/>
    <pageSetUpPr fitToPage="1"/>
  </sheetPr>
  <dimension ref="A1:I35"/>
  <sheetViews>
    <sheetView showGridLines="0" view="pageBreakPreview" topLeftCell="A11" zoomScaleSheetLayoutView="100" workbookViewId="0">
      <selection activeCell="B16" sqref="B16:E16"/>
    </sheetView>
  </sheetViews>
  <sheetFormatPr defaultRowHeight="15.75"/>
  <cols>
    <col min="1" max="1" width="12.140625" style="17" customWidth="1"/>
    <col min="2" max="2" width="20.5703125" style="17" customWidth="1"/>
    <col min="3" max="3" width="11.42578125" style="17" customWidth="1"/>
    <col min="4" max="4" width="15.42578125" style="17" customWidth="1"/>
    <col min="5" max="5" width="60.7109375" style="17" customWidth="1"/>
    <col min="6" max="8" width="9.140625" style="17"/>
    <col min="9" max="16384" width="9.140625" style="64"/>
  </cols>
  <sheetData>
    <row r="1" spans="1:9" ht="31.5" customHeight="1">
      <c r="A1" s="545" t="str">
        <f>'Attach 3(JV)'!A1</f>
        <v>Specification No. :NR1/NT/W-CB/DOM/I00/25/08207– SRM RFX – 5002004558</v>
      </c>
      <c r="B1" s="545"/>
      <c r="C1" s="545"/>
      <c r="D1" s="545"/>
      <c r="E1" s="265" t="str">
        <f>"Attachment-4(B) "&amp; 'Attach 3(JV)'!AT1</f>
        <v xml:space="preserve">Attachment-4(B) </v>
      </c>
    </row>
    <row r="3" spans="1:9" ht="82.5" customHeight="1">
      <c r="A3" s="535" t="str">
        <f>'Attach 3(JV)'!A3</f>
        <v>Substation Package SS-01 for Construction of additional 400KV dia towards Mundka  section at Jhatikra substation</v>
      </c>
      <c r="B3" s="536"/>
      <c r="C3" s="536"/>
      <c r="D3" s="536"/>
      <c r="E3" s="536"/>
      <c r="F3" s="10"/>
      <c r="G3" s="10"/>
      <c r="H3" s="10"/>
    </row>
    <row r="4" spans="1:9" ht="20.100000000000001" customHeight="1">
      <c r="A4" s="266"/>
      <c r="H4" s="125"/>
      <c r="I4" s="126"/>
    </row>
    <row r="5" spans="1:9" ht="20.100000000000001" customHeight="1">
      <c r="A5" s="537" t="s">
        <v>347</v>
      </c>
      <c r="B5" s="537"/>
      <c r="C5" s="537"/>
      <c r="D5" s="537"/>
      <c r="E5" s="537"/>
      <c r="F5" s="47"/>
      <c r="H5" s="125"/>
      <c r="I5" s="126"/>
    </row>
    <row r="6" spans="1:9" ht="20.100000000000001" customHeight="1">
      <c r="A6" s="69"/>
      <c r="H6" s="125"/>
      <c r="I6" s="126"/>
    </row>
    <row r="7" spans="1:9" ht="20.100000000000001" customHeight="1">
      <c r="A7" s="47" t="str">
        <f>'Attach 3(JV)'!A7</f>
        <v>Bidder’s Name and Address (Lead Partner) :</v>
      </c>
      <c r="E7" s="129" t="str">
        <f>'Attach 3(JV)'!E7</f>
        <v>To:</v>
      </c>
      <c r="H7" s="125"/>
      <c r="I7" s="126"/>
    </row>
    <row r="8" spans="1:9" ht="36" customHeight="1">
      <c r="A8" s="541" t="str">
        <f>'Attach 3(JV)'!A8</f>
        <v/>
      </c>
      <c r="B8" s="541"/>
      <c r="C8" s="541"/>
      <c r="D8" s="541"/>
      <c r="E8" s="130" t="str">
        <f>'Attach 3(JV)'!E8</f>
        <v>Contract Services</v>
      </c>
      <c r="H8" s="125"/>
      <c r="I8" s="126"/>
    </row>
    <row r="9" spans="1:9" ht="20.100000000000001" customHeight="1">
      <c r="A9" s="131" t="s">
        <v>341</v>
      </c>
      <c r="B9" s="539" t="str">
        <f>'Attach 3(JV)'!B9</f>
        <v/>
      </c>
      <c r="C9" s="539"/>
      <c r="D9" s="539"/>
      <c r="E9" s="130" t="str">
        <f>'Attach 3(JV)'!E9</f>
        <v>Power Grid Corporation of India Ltd.,</v>
      </c>
      <c r="H9" s="125"/>
      <c r="I9" s="126"/>
    </row>
    <row r="10" spans="1:9" ht="20.100000000000001" customHeight="1">
      <c r="A10" s="131" t="s">
        <v>343</v>
      </c>
      <c r="B10" s="539" t="str">
        <f>'Attach 3(JV)'!B10</f>
        <v/>
      </c>
      <c r="C10" s="539"/>
      <c r="D10" s="539"/>
      <c r="E10" s="130" t="str">
        <f>'Attach 3(JV)'!E10</f>
        <v>SCO Bay 5-10, near Haryana Pollution Control board Office,</v>
      </c>
      <c r="H10" s="125"/>
      <c r="I10" s="126"/>
    </row>
    <row r="11" spans="1:9" ht="20.100000000000001" customHeight="1">
      <c r="B11" s="539" t="str">
        <f>'Attach 3(JV)'!B11</f>
        <v/>
      </c>
      <c r="C11" s="539"/>
      <c r="D11" s="539"/>
      <c r="E11" s="130" t="str">
        <f>'Attach 3(JV)'!E11</f>
        <v>Sector 16A, Faridabad, Haryana 121002</v>
      </c>
    </row>
    <row r="12" spans="1:9" ht="20.100000000000001" customHeight="1">
      <c r="A12" s="69"/>
      <c r="B12" s="539" t="str">
        <f>'Attach 3(JV)'!B12</f>
        <v/>
      </c>
      <c r="C12" s="539"/>
      <c r="D12" s="539"/>
      <c r="E12" s="130"/>
    </row>
    <row r="13" spans="1:9" ht="20.100000000000001" customHeight="1">
      <c r="A13" s="17" t="s">
        <v>336</v>
      </c>
    </row>
    <row r="14" spans="1:9" ht="20.100000000000001" customHeight="1">
      <c r="A14" s="69"/>
    </row>
    <row r="15" spans="1:9" ht="87.75" customHeight="1">
      <c r="A15" s="485" t="s">
        <v>357</v>
      </c>
      <c r="B15" s="485"/>
      <c r="C15" s="485"/>
      <c r="D15" s="485"/>
      <c r="E15" s="485"/>
    </row>
    <row r="16" spans="1:9" ht="30" customHeight="1">
      <c r="A16" s="31" t="s">
        <v>350</v>
      </c>
      <c r="B16" s="546"/>
      <c r="C16" s="546"/>
      <c r="D16" s="546"/>
      <c r="E16" s="546"/>
    </row>
    <row r="17" spans="1:5" ht="30" customHeight="1">
      <c r="A17" s="31" t="s">
        <v>351</v>
      </c>
      <c r="B17" s="546"/>
      <c r="C17" s="546"/>
      <c r="D17" s="546"/>
      <c r="E17" s="546"/>
    </row>
    <row r="18" spans="1:5" ht="30" customHeight="1">
      <c r="A18" s="31" t="s">
        <v>352</v>
      </c>
      <c r="B18" s="546"/>
      <c r="C18" s="546"/>
      <c r="D18" s="546"/>
      <c r="E18" s="546"/>
    </row>
    <row r="19" spans="1:5" ht="30" customHeight="1">
      <c r="A19" s="24" t="s">
        <v>353</v>
      </c>
      <c r="B19" s="546"/>
      <c r="C19" s="546"/>
      <c r="D19" s="546"/>
      <c r="E19" s="546"/>
    </row>
    <row r="20" spans="1:5" ht="30" customHeight="1">
      <c r="A20" s="24" t="s">
        <v>71</v>
      </c>
      <c r="B20" s="546"/>
      <c r="C20" s="546"/>
      <c r="D20" s="546"/>
      <c r="E20" s="546"/>
    </row>
    <row r="21" spans="1:5" ht="30" customHeight="1">
      <c r="A21" s="24" t="s">
        <v>74</v>
      </c>
      <c r="B21" s="546"/>
      <c r="C21" s="546"/>
      <c r="D21" s="546"/>
      <c r="E21" s="546"/>
    </row>
    <row r="22" spans="1:5" ht="16.5" customHeight="1">
      <c r="A22" s="45"/>
    </row>
    <row r="23" spans="1:5" ht="27.95" customHeight="1">
      <c r="D23" s="270"/>
    </row>
    <row r="24" spans="1:5" ht="27.95" customHeight="1">
      <c r="A24" s="271" t="s">
        <v>5</v>
      </c>
      <c r="B24" s="272" t="str">
        <f>'Attach 3(JV)'!B18</f>
        <v>--</v>
      </c>
      <c r="D24" s="270" t="s">
        <v>3</v>
      </c>
      <c r="E24" s="273" t="str">
        <f>'Attach 3(JV)'!E18</f>
        <v/>
      </c>
    </row>
    <row r="25" spans="1:5" ht="27.95" customHeight="1">
      <c r="A25" s="271" t="s">
        <v>6</v>
      </c>
      <c r="B25" s="273" t="str">
        <f>'Attach 3(JV)'!B19</f>
        <v/>
      </c>
      <c r="D25" s="270" t="s">
        <v>4</v>
      </c>
      <c r="E25" s="273" t="str">
        <f>'Attach 3(JV)'!E19</f>
        <v/>
      </c>
    </row>
    <row r="26" spans="1:5" ht="27.95" customHeight="1">
      <c r="D26" s="270"/>
    </row>
    <row r="27" spans="1:5" ht="33" customHeight="1"/>
    <row r="28" spans="1:5" ht="33" customHeight="1">
      <c r="A28" s="256"/>
    </row>
    <row r="29" spans="1:5" ht="20.100000000000001" customHeight="1"/>
    <row r="30" spans="1:5" ht="20.100000000000001" customHeight="1"/>
    <row r="31" spans="1:5" ht="20.100000000000001" customHeight="1">
      <c r="A31" s="256"/>
    </row>
    <row r="32" spans="1:5" ht="20.100000000000001" customHeight="1"/>
    <row r="33" spans="1:1" ht="20.100000000000001" customHeight="1">
      <c r="A33" s="256"/>
    </row>
    <row r="34" spans="1:1" ht="20.100000000000001" customHeight="1"/>
    <row r="35" spans="1:1">
      <c r="A35" s="256"/>
    </row>
  </sheetData>
  <sheetProtection algorithmName="SHA-512" hashValue="CYzBA5l60c1YGyD1+mxKmsBQTGoz+jZOvYYFwDBBPgwJ4oBSgSvHBSipR7eHL1b7J/Bc82Uy+bcd3xhKXOVSUw==" saltValue="XHpvmQbo5y7QaWiDaGWxKQ==" spinCount="100000" sheet="1" formatColumns="0" formatRows="0" selectLockedCells="1"/>
  <customSheetViews>
    <customSheetView guid="{FEBF4298-F424-4062-8777-832DAFDB7A61}" scale="90" showPageBreaks="1" showGridLines="0" fitToPage="1" printArea="1" view="pageBreakPreview">
      <selection activeCell="B16" sqref="B16:E16"/>
      <pageMargins left="0.75" right="0.63" top="0.57999999999999996" bottom="0.6" header="0.34" footer="0.35"/>
      <pageSetup scale="92" orientation="portrait" r:id="rId1"/>
      <headerFooter alignWithMargins="0">
        <oddFooter>&amp;R&amp;"Book Antiqua,Bold"&amp;8 Page &amp;P of &amp;N</oddFooter>
      </headerFooter>
    </customSheetView>
    <customSheetView guid="{FB41F969-87BE-4AD1-A99C-A5F9EA1C8FCB}" scale="90" showPageBreaks="1" showGridLines="0" fitToPage="1" printArea="1" view="pageBreakPreview">
      <selection activeCell="B16" sqref="B16:E16"/>
      <pageMargins left="0.75" right="0.63" top="0.57999999999999996" bottom="0.6" header="0.34" footer="0.35"/>
      <pageSetup scale="91"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selection activeCell="B16" sqref="B16:E16"/>
      <pageMargins left="0.75" right="0.63" top="0.57999999999999996" bottom="0.6" header="0.34" footer="0.35"/>
      <pageSetup scale="92" orientation="portrait" r:id="rId3"/>
      <headerFooter alignWithMargins="0">
        <oddFooter>&amp;R&amp;"Book Antiqua,Bold"&amp;8 Page &amp;P of &amp;N</oddFooter>
      </headerFooter>
    </customSheetView>
    <customSheetView guid="{BA86FE7A-199D-4ABD-A444-AE6BFDF4BCC9}" scale="145" showPageBreaks="1" showGridLines="0" fitToPage="1" printArea="1" view="pageBreakPreview" topLeftCell="A10">
      <selection activeCell="B17" sqref="B17:E17"/>
      <pageMargins left="0.75" right="0.63" top="0.57999999999999996" bottom="0.6" header="0.34" footer="0.35"/>
      <pageSetup scale="91"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B17" sqref="B17:E17"/>
      <pageMargins left="0.75" right="0.63" top="0.57999999999999996" bottom="0.6" header="0.34" footer="0.35"/>
      <pageSetup scale="93" orientation="portrait" r:id="rId5"/>
      <headerFooter alignWithMargins="0">
        <oddFooter>&amp;R&amp;"Book Antiqua,Bold"&amp;8 Page &amp;P of &amp;N</oddFooter>
      </headerFooter>
    </customSheetView>
    <customSheetView guid="{CB7992C9-ABA5-4C7D-8C49-1E1D8E8875C7}" showPageBreaks="1" showGridLines="0" printArea="1" view="pageBreakPreview">
      <selection activeCell="B16" sqref="B16:E16"/>
      <pageMargins left="0.75" right="0.63" top="0.57999999999999996" bottom="0.6" header="0.34" footer="0.35"/>
      <pageSetup scale="95" orientation="portrait" r:id="rId6"/>
      <headerFooter alignWithMargins="0">
        <oddFooter>&amp;R&amp;"Book Antiqua,Bold"&amp;8 Page &amp;P of &amp;N</oddFooter>
      </headerFooter>
    </customSheetView>
    <customSheetView guid="{97C0FC0E-800C-45C9-895E-E91A3F1ADBA4}" showPageBreaks="1" showGridLines="0" printArea="1" view="pageBreakPreview" topLeftCell="A19">
      <selection activeCell="B16" sqref="B16:E16"/>
      <pageMargins left="0.75" right="0.63" top="0.57999999999999996" bottom="0.6" header="0.34" footer="0.35"/>
      <pageSetup scale="95" orientation="portrait" r:id="rId7"/>
      <headerFooter alignWithMargins="0">
        <oddFooter>&amp;R&amp;"Book Antiqua,Bold"&amp;8 Page &amp;P of &amp;N</oddFooter>
      </headerFooter>
    </customSheetView>
    <customSheetView guid="{15A19D23-A9FD-4FC1-B7B0-F2D16BDFC729}" showPageBreaks="1" showGridLines="0" printArea="1" view="pageBreakPreview">
      <selection activeCell="B17" sqref="B17:E17"/>
      <pageMargins left="0.75" right="0.63" top="0.57999999999999996" bottom="0.6" header="0.34" footer="0.35"/>
      <pageSetup scale="95" orientation="portrait" r:id="rId8"/>
      <headerFooter alignWithMargins="0">
        <oddFooter>&amp;R&amp;"Book Antiqua,Bold"&amp;8 Page &amp;P of &amp;N</oddFooter>
      </headerFooter>
    </customSheetView>
    <customSheetView guid="{C5EDD9E3-0801-4479-8600-A80B0FCFDF0B}" showPageBreaks="1" showGridLines="0" printArea="1" view="pageBreakPreview" topLeftCell="A10">
      <selection activeCell="B17" sqref="B17:E17"/>
      <pageMargins left="0.75" right="0.63" top="0.57999999999999996" bottom="0.6" header="0.34" footer="0.35"/>
      <pageSetup scale="95" orientation="portrait" r:id="rId9"/>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75" right="0.63" top="0.57999999999999996" bottom="0.6" header="0.34" footer="0.35"/>
      <pageSetup scale="95" orientation="portrait" r:id="rId10"/>
      <headerFooter alignWithMargins="0">
        <oddFooter>&amp;R&amp;"Book Antiqua,Bold"&amp;8 Page &amp;P of &amp;N</oddFooter>
      </headerFooter>
    </customSheetView>
    <customSheetView guid="{F9FE2C60-2849-4C32-B532-2B1A89FFA9CD}" showGridLines="0">
      <selection activeCell="B16" sqref="B16:E16"/>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selection activeCell="B21" sqref="B21:E21"/>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topLeftCell="A5">
      <selection activeCell="B16" sqref="B16"/>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B16" sqref="B16"/>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6" sqref="B16"/>
      <pageMargins left="0.75" right="0.75" top="0.59" bottom="0.79" header="0.4" footer="0.5"/>
      <pageSetup orientation="portrait" r:id="rId15"/>
      <headerFooter alignWithMargins="0">
        <oddFooter>&amp;L&amp;8Tower Package-P238-TW04, TL associated with Phase-I Generation Project in Orissa (Part-C)&amp;R&amp;"Book Antiqua,Bold"&amp;8Attachment-4(B)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6" sqref="B16"/>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B21" sqref="B21:E21"/>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B20" sqref="B20:E20"/>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75" right="0.63" top="0.57999999999999996" bottom="0.6" header="0.34" footer="0.35"/>
      <pageSetup scale="95" orientation="portrait" r:id="rId20"/>
      <headerFooter alignWithMargins="0">
        <oddFooter>&amp;R&amp;"Book Antiqua,Bold"&amp;8 Page &amp;P of &amp;N</oddFooter>
      </headerFooter>
    </customSheetView>
    <customSheetView guid="{477F7E43-D393-45BA-B99B-D838E4629B5D}" showPageBreaks="1" showGridLines="0" printArea="1" view="pageBreakPreview">
      <selection activeCell="B17" sqref="B17:E17"/>
      <pageMargins left="0.75" right="0.63" top="0.57999999999999996" bottom="0.6" header="0.34" footer="0.35"/>
      <pageSetup scale="95" orientation="portrait" r:id="rId21"/>
      <headerFooter alignWithMargins="0">
        <oddFooter>&amp;R&amp;"Book Antiqua,Bold"&amp;8 Page &amp;P of &amp;N</oddFooter>
      </headerFooter>
    </customSheetView>
    <customSheetView guid="{8E3ED18F-7B8F-4A1C-969D-A70DC3B696C3}" showPageBreaks="1" showGridLines="0" printArea="1" view="pageBreakPreview">
      <selection activeCell="B17" sqref="B17:E17"/>
      <pageMargins left="0.75" right="0.63" top="0.57999999999999996" bottom="0.6" header="0.34" footer="0.35"/>
      <pageSetup scale="95" orientation="portrait" r:id="rId22"/>
      <headerFooter alignWithMargins="0">
        <oddFooter>&amp;R&amp;"Book Antiqua,Bold"&amp;8 Page &amp;P of &amp;N</oddFooter>
      </headerFooter>
    </customSheetView>
    <customSheetView guid="{38BECF6E-1A53-4F98-87B9-44F2C5F77E08}" showPageBreaks="1" showGridLines="0" printArea="1" view="pageBreakPreview" topLeftCell="A16">
      <selection activeCell="B16" sqref="B16:E16"/>
      <pageMargins left="0.75" right="0.63" top="0.57999999999999996" bottom="0.6" header="0.34" footer="0.35"/>
      <pageSetup scale="95" orientation="portrait" r:id="rId23"/>
      <headerFooter alignWithMargins="0">
        <oddFooter>&amp;R&amp;"Book Antiqua,Bold"&amp;8 Page &amp;P of &amp;N</oddFooter>
      </headerFooter>
    </customSheetView>
    <customSheetView guid="{340562B9-6CEE-4962-8D7D-CA1C6778F52C}" showPageBreaks="1" showGridLines="0" printArea="1" view="pageBreakPreview" topLeftCell="A19">
      <selection activeCell="B16" sqref="B16:E16"/>
      <pageMargins left="0.75" right="0.63" top="0.57999999999999996" bottom="0.6" header="0.34" footer="0.35"/>
      <pageSetup scale="95" orientation="portrait" r:id="rId24"/>
      <headerFooter alignWithMargins="0">
        <oddFooter>&amp;R&amp;"Book Antiqua,Bold"&amp;8 Page &amp;P of &amp;N</oddFooter>
      </headerFooter>
    </customSheetView>
    <customSheetView guid="{82E8A0F5-0020-4355-95CF-28601763A783}" showPageBreaks="1" showGridLines="0" fitToPage="1" printArea="1" view="pageBreakPreview" topLeftCell="A16">
      <selection activeCell="B17" sqref="B17:E17"/>
      <pageMargins left="0.75" right="0.63" top="0.57999999999999996" bottom="0.6" header="0.34" footer="0.35"/>
      <pageSetup scale="93" orientation="portrait" r:id="rId25"/>
      <headerFooter alignWithMargins="0">
        <oddFooter>&amp;R&amp;"Book Antiqua,Bold"&amp;8 Page &amp;P of &amp;N</oddFooter>
      </headerFooter>
    </customSheetView>
    <customSheetView guid="{05855B4F-D61E-4C97-B759-B2F96767F6F8}" scale="145" showPageBreaks="1" showGridLines="0" fitToPage="1" printArea="1" view="pageBreakPreview">
      <selection activeCell="B16" sqref="B16:E16"/>
      <pageMargins left="0.75" right="0.63" top="0.57999999999999996" bottom="0.6" header="0.34" footer="0.35"/>
      <pageSetup scale="85" orientation="portrait" r:id="rId26"/>
      <headerFooter alignWithMargins="0">
        <oddFooter>&amp;R&amp;"Book Antiqua,Bold"&amp;8 Page &amp;P of &amp;N</oddFooter>
      </headerFooter>
    </customSheetView>
    <customSheetView guid="{347D9A5E-5167-4CD7-A121-BEAF211F64E4}" showPageBreaks="1" showGridLines="0" fitToPage="1" printArea="1" view="pageBreakPreview">
      <selection activeCell="B16" sqref="B16:E16"/>
      <pageMargins left="0.75" right="0.63" top="0.57999999999999996" bottom="0.6" header="0.34" footer="0.35"/>
      <pageSetup scale="92" orientation="portrait" r:id="rId27"/>
      <headerFooter alignWithMargins="0">
        <oddFooter>&amp;R&amp;"Book Antiqua,Bold"&amp;8 Page &amp;P of &amp;N</oddFooter>
      </headerFooter>
    </customSheetView>
    <customSheetView guid="{72B383D4-8341-48BE-BBCC-63C6785ABF81}" showPageBreaks="1" showGridLines="0" fitToPage="1" printArea="1" view="pageBreakPreview" topLeftCell="A15">
      <selection activeCell="B16" sqref="B16:E16"/>
      <pageMargins left="0.75" right="0.63" top="0.57999999999999996" bottom="0.6" header="0.34" footer="0.35"/>
      <pageSetup scale="92" orientation="portrait" r:id="rId28"/>
      <headerFooter alignWithMargins="0">
        <oddFooter>&amp;R&amp;"Book Antiqua,Bold"&amp;8 Page &amp;P of &amp;N</oddFooter>
      </headerFooter>
    </customSheetView>
    <customSheetView guid="{7706378E-40E2-4583-90AF-E6E1DCB3696C}" scale="90" showPageBreaks="1" showGridLines="0" fitToPage="1" printArea="1" view="pageBreakPreview">
      <selection activeCell="B16" sqref="B16:E16"/>
      <pageMargins left="0.75" right="0.63" top="0.57999999999999996" bottom="0.6" header="0.34" footer="0.35"/>
      <pageSetup scale="92" orientation="portrait" r:id="rId29"/>
      <headerFooter alignWithMargins="0">
        <oddFooter>&amp;R&amp;"Book Antiqua,Bold"&amp;8 Page &amp;P of &amp;N</oddFooter>
      </headerFooter>
    </customSheetView>
  </customSheetViews>
  <mergeCells count="15">
    <mergeCell ref="B21:E21"/>
    <mergeCell ref="A15:E15"/>
    <mergeCell ref="B16:E16"/>
    <mergeCell ref="A1:D1"/>
    <mergeCell ref="B9:D9"/>
    <mergeCell ref="A3:E3"/>
    <mergeCell ref="B17:E17"/>
    <mergeCell ref="B18:E18"/>
    <mergeCell ref="A5:E5"/>
    <mergeCell ref="B10:D10"/>
    <mergeCell ref="B11:D11"/>
    <mergeCell ref="B12:D12"/>
    <mergeCell ref="A8:D8"/>
    <mergeCell ref="B19:E19"/>
    <mergeCell ref="B20:E20"/>
  </mergeCells>
  <phoneticPr fontId="7" type="noConversion"/>
  <pageMargins left="0.75" right="0.63" top="0.57999999999999996" bottom="0.6" header="0.34" footer="0.35"/>
  <pageSetup scale="84" orientation="portrait" r:id="rId30"/>
  <headerFooter alignWithMargins="0">
    <oddFooter>&amp;R&amp;"Book Antiqua,Bold"&amp;8 Page &amp;P of &amp;N</oddFooter>
  </headerFooter>
  <drawing r:id="rId3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indexed="11"/>
    <pageSetUpPr fitToPage="1"/>
  </sheetPr>
  <dimension ref="A1:I110"/>
  <sheetViews>
    <sheetView showGridLines="0" view="pageBreakPreview" topLeftCell="A18" zoomScaleSheetLayoutView="100" workbookViewId="0">
      <selection activeCell="B17" sqref="B17"/>
    </sheetView>
  </sheetViews>
  <sheetFormatPr defaultRowHeight="15.75"/>
  <cols>
    <col min="1" max="1" width="12.140625" style="17" customWidth="1"/>
    <col min="2" max="2" width="30.7109375" style="17" customWidth="1"/>
    <col min="3" max="3" width="25.140625" style="17" customWidth="1"/>
    <col min="4" max="4" width="24.28515625" style="17" customWidth="1"/>
    <col min="5" max="5" width="35.140625" style="17" customWidth="1"/>
    <col min="6" max="7" width="9.140625" style="17"/>
    <col min="8" max="8" width="0" style="17" hidden="1" customWidth="1"/>
    <col min="9" max="16384" width="9.140625" style="64"/>
  </cols>
  <sheetData>
    <row r="1" spans="1:9" ht="34.5" customHeight="1">
      <c r="A1" s="545" t="str">
        <f>'Attach 3(JV)'!A1</f>
        <v>Specification No. :NR1/NT/W-CB/DOM/I00/25/08207– SRM RFX – 5002004558</v>
      </c>
      <c r="B1" s="545"/>
      <c r="C1" s="545"/>
      <c r="D1" s="547" t="str">
        <f>"Attachment-5 " &amp; 'Attach 3(JV)'!AT1</f>
        <v xml:space="preserve">Attachment-5 </v>
      </c>
      <c r="E1" s="547"/>
    </row>
    <row r="3" spans="1:9" ht="40.5" customHeight="1">
      <c r="A3" s="535" t="str">
        <f>'Attach 3(JV)'!A3</f>
        <v>Substation Package SS-01 for Construction of additional 400KV dia towards Mundka  section at Jhatikra substation</v>
      </c>
      <c r="B3" s="536"/>
      <c r="C3" s="536"/>
      <c r="D3" s="536"/>
      <c r="E3" s="536"/>
      <c r="F3" s="10"/>
      <c r="G3" s="10"/>
      <c r="H3" s="10"/>
    </row>
    <row r="4" spans="1:9" ht="16.5">
      <c r="A4" s="266"/>
      <c r="H4" s="125"/>
      <c r="I4" s="126"/>
    </row>
    <row r="5" spans="1:9" ht="16.5">
      <c r="A5" s="537" t="s">
        <v>358</v>
      </c>
      <c r="B5" s="537"/>
      <c r="C5" s="537"/>
      <c r="D5" s="537"/>
      <c r="E5" s="537"/>
      <c r="F5" s="47"/>
      <c r="H5" s="125"/>
      <c r="I5" s="126"/>
    </row>
    <row r="6" spans="1:9">
      <c r="A6" s="69"/>
      <c r="H6" s="125"/>
      <c r="I6" s="126"/>
    </row>
    <row r="7" spans="1:9" ht="16.5">
      <c r="A7" s="47" t="str">
        <f>'Attach 3(JV)'!A7</f>
        <v>Bidder’s Name and Address (Lead Partner) :</v>
      </c>
      <c r="B7" s="69"/>
      <c r="C7" s="69"/>
      <c r="D7" s="129" t="str">
        <f>'Attach 3(JV)'!E7</f>
        <v>To:</v>
      </c>
      <c r="H7" s="125"/>
      <c r="I7" s="126"/>
    </row>
    <row r="8" spans="1:9" ht="16.5">
      <c r="A8" s="541" t="str">
        <f>'Attach 3(JV)'!A8</f>
        <v/>
      </c>
      <c r="B8" s="541"/>
      <c r="C8" s="541"/>
      <c r="D8" s="130" t="str">
        <f>'Attach 3(JV)'!E8</f>
        <v>Contract Services</v>
      </c>
      <c r="H8" s="125"/>
      <c r="I8" s="126"/>
    </row>
    <row r="9" spans="1:9" ht="16.5">
      <c r="A9" s="131" t="s">
        <v>341</v>
      </c>
      <c r="B9" s="539" t="str">
        <f>'Attach 3(JV)'!B9</f>
        <v/>
      </c>
      <c r="C9" s="539"/>
      <c r="D9" s="130" t="str">
        <f>'Attach 3(JV)'!E9</f>
        <v>Power Grid Corporation of India Ltd.,</v>
      </c>
      <c r="H9" s="125"/>
      <c r="I9" s="126"/>
    </row>
    <row r="10" spans="1:9" ht="16.5">
      <c r="A10" s="131" t="s">
        <v>343</v>
      </c>
      <c r="B10" s="539" t="str">
        <f>'Attach 3(JV)'!B10</f>
        <v/>
      </c>
      <c r="C10" s="539"/>
      <c r="D10" s="130" t="str">
        <f>'Attach 3(JV)'!E10</f>
        <v>SCO Bay 5-10, near Haryana Pollution Control board Office,</v>
      </c>
      <c r="H10" s="125"/>
      <c r="I10" s="126"/>
    </row>
    <row r="11" spans="1:9">
      <c r="B11" s="539" t="str">
        <f>'Attach 3(JV)'!B11</f>
        <v/>
      </c>
      <c r="C11" s="539"/>
      <c r="D11" s="130" t="str">
        <f>'Attach 3(JV)'!E11</f>
        <v>Sector 16A, Faridabad, Haryana 121002</v>
      </c>
    </row>
    <row r="12" spans="1:9">
      <c r="A12" s="69"/>
      <c r="B12" s="539" t="str">
        <f>'Attach 3(JV)'!B12</f>
        <v/>
      </c>
      <c r="C12" s="539"/>
      <c r="D12" s="130"/>
    </row>
    <row r="13" spans="1:9">
      <c r="A13" s="17" t="s">
        <v>336</v>
      </c>
    </row>
    <row r="14" spans="1:9">
      <c r="A14" s="485" t="s">
        <v>359</v>
      </c>
      <c r="B14" s="485"/>
      <c r="C14" s="485"/>
      <c r="D14" s="485"/>
      <c r="E14" s="485"/>
    </row>
    <row r="15" spans="1:9">
      <c r="A15" s="560" t="s">
        <v>339</v>
      </c>
      <c r="B15" s="560" t="s">
        <v>356</v>
      </c>
      <c r="C15" s="560" t="s">
        <v>360</v>
      </c>
      <c r="D15" s="558" t="s">
        <v>361</v>
      </c>
      <c r="E15" s="559"/>
    </row>
    <row r="16" spans="1:9">
      <c r="A16" s="561"/>
      <c r="B16" s="561"/>
      <c r="C16" s="561"/>
      <c r="D16" s="252" t="s">
        <v>362</v>
      </c>
      <c r="E16" s="252" t="s">
        <v>363</v>
      </c>
    </row>
    <row r="17" spans="1:8">
      <c r="A17" s="288">
        <v>1</v>
      </c>
      <c r="B17" s="289"/>
      <c r="C17" s="289"/>
      <c r="D17" s="289"/>
      <c r="E17" s="289"/>
    </row>
    <row r="18" spans="1:8">
      <c r="A18" s="290">
        <v>2</v>
      </c>
      <c r="B18" s="289"/>
      <c r="C18" s="289"/>
      <c r="D18" s="289"/>
      <c r="E18" s="289"/>
    </row>
    <row r="19" spans="1:8">
      <c r="A19" s="290">
        <v>3</v>
      </c>
      <c r="B19" s="289"/>
      <c r="C19" s="289"/>
      <c r="D19" s="289"/>
      <c r="E19" s="289"/>
    </row>
    <row r="20" spans="1:8">
      <c r="A20" s="290">
        <v>4</v>
      </c>
      <c r="B20" s="289"/>
      <c r="C20" s="289"/>
      <c r="D20" s="289"/>
      <c r="E20" s="289"/>
      <c r="F20" s="291"/>
      <c r="G20" s="291"/>
      <c r="H20" s="292" t="b">
        <v>0</v>
      </c>
    </row>
    <row r="21" spans="1:8">
      <c r="A21" s="293">
        <v>5</v>
      </c>
      <c r="B21" s="289"/>
      <c r="C21" s="289"/>
      <c r="D21" s="289"/>
      <c r="E21" s="289"/>
      <c r="F21" s="291"/>
      <c r="G21" s="291"/>
      <c r="H21" s="294"/>
    </row>
    <row r="22" spans="1:8">
      <c r="A22" s="295"/>
      <c r="B22" s="296"/>
      <c r="C22" s="296"/>
      <c r="D22" s="296"/>
      <c r="E22" s="296"/>
      <c r="F22" s="297"/>
      <c r="G22" s="297"/>
      <c r="H22" s="298"/>
    </row>
    <row r="23" spans="1:8">
      <c r="A23" s="261"/>
      <c r="B23" s="89"/>
      <c r="C23" s="89"/>
      <c r="D23" s="89"/>
      <c r="E23" s="89"/>
      <c r="F23" s="297"/>
      <c r="G23" s="297"/>
      <c r="H23" s="298"/>
    </row>
    <row r="24" spans="1:8" ht="16.5">
      <c r="A24" s="548" t="s">
        <v>492</v>
      </c>
      <c r="B24" s="549"/>
      <c r="C24" s="549"/>
      <c r="D24" s="549"/>
      <c r="E24" s="549"/>
      <c r="F24" s="297"/>
      <c r="G24" s="297"/>
      <c r="H24" s="298"/>
    </row>
    <row r="25" spans="1:8">
      <c r="A25" s="562" t="s">
        <v>76</v>
      </c>
      <c r="B25" s="562"/>
      <c r="C25" s="562"/>
      <c r="D25" s="562"/>
      <c r="E25" s="562"/>
      <c r="F25" s="297"/>
      <c r="G25" s="297"/>
      <c r="H25" s="298"/>
    </row>
    <row r="26" spans="1:8">
      <c r="A26" s="560" t="s">
        <v>339</v>
      </c>
      <c r="B26" s="560" t="s">
        <v>356</v>
      </c>
      <c r="C26" s="560" t="s">
        <v>98</v>
      </c>
      <c r="D26" s="558" t="s">
        <v>99</v>
      </c>
      <c r="E26" s="559"/>
    </row>
    <row r="27" spans="1:8">
      <c r="A27" s="561"/>
      <c r="B27" s="561"/>
      <c r="C27" s="561"/>
      <c r="D27" s="252" t="s">
        <v>100</v>
      </c>
      <c r="E27" s="252" t="s">
        <v>101</v>
      </c>
    </row>
    <row r="28" spans="1:8">
      <c r="A28" s="299">
        <v>1</v>
      </c>
      <c r="B28" s="300"/>
      <c r="C28" s="300"/>
      <c r="D28" s="300"/>
      <c r="E28" s="300"/>
    </row>
    <row r="29" spans="1:8">
      <c r="A29" s="299">
        <v>2</v>
      </c>
      <c r="B29" s="300"/>
      <c r="C29" s="300"/>
      <c r="D29" s="300"/>
      <c r="E29" s="300"/>
    </row>
    <row r="30" spans="1:8">
      <c r="A30" s="293">
        <v>3</v>
      </c>
      <c r="B30" s="300"/>
      <c r="C30" s="300"/>
      <c r="D30" s="300"/>
      <c r="E30" s="300"/>
    </row>
    <row r="31" spans="1:8">
      <c r="A31" s="301"/>
      <c r="B31" s="301"/>
      <c r="C31" s="301"/>
      <c r="D31" s="301"/>
      <c r="E31" s="301"/>
    </row>
    <row r="32" spans="1:8" ht="16.5">
      <c r="C32" s="270"/>
    </row>
    <row r="33" spans="1:5" ht="16.5">
      <c r="A33" s="271" t="s">
        <v>5</v>
      </c>
      <c r="B33" s="272" t="str">
        <f>'Attach 3(JV)'!B18</f>
        <v>--</v>
      </c>
      <c r="D33" s="270" t="s">
        <v>3</v>
      </c>
      <c r="E33" s="273" t="str">
        <f>'Attach 3(JV)'!E18</f>
        <v/>
      </c>
    </row>
    <row r="34" spans="1:5" ht="16.5">
      <c r="A34" s="271" t="s">
        <v>6</v>
      </c>
      <c r="B34" s="273" t="str">
        <f>'Attach 3(JV)'!B19</f>
        <v/>
      </c>
      <c r="D34" s="270" t="s">
        <v>4</v>
      </c>
      <c r="E34" s="273" t="str">
        <f>'Attach 3(JV)'!E19</f>
        <v/>
      </c>
    </row>
    <row r="35" spans="1:5" ht="16.5">
      <c r="A35" s="64"/>
      <c r="B35" s="64"/>
      <c r="C35" s="270"/>
      <c r="D35" s="64"/>
      <c r="E35" s="64"/>
    </row>
    <row r="36" spans="1:5" ht="16.5">
      <c r="A36" s="302" t="str">
        <f>A1</f>
        <v>Specification No. :NR1/NT/W-CB/DOM/I00/25/08207– SRM RFX – 5002004558</v>
      </c>
      <c r="B36" s="276"/>
      <c r="C36" s="276"/>
      <c r="D36" s="276"/>
      <c r="E36" s="303" t="str">
        <f>"Annexure I to " &amp;D1</f>
        <v xml:space="preserve">Annexure I to Attachment-5 </v>
      </c>
    </row>
    <row r="37" spans="1:5">
      <c r="A37" s="256"/>
    </row>
    <row r="38" spans="1:5" ht="16.5">
      <c r="A38" s="552" t="s">
        <v>358</v>
      </c>
      <c r="B38" s="552"/>
      <c r="C38" s="552"/>
      <c r="D38" s="552"/>
      <c r="E38" s="552"/>
    </row>
    <row r="40" spans="1:5">
      <c r="A40" s="553" t="s">
        <v>339</v>
      </c>
      <c r="B40" s="555" t="s">
        <v>356</v>
      </c>
      <c r="C40" s="555" t="s">
        <v>360</v>
      </c>
      <c r="D40" s="558" t="s">
        <v>361</v>
      </c>
      <c r="E40" s="559"/>
    </row>
    <row r="41" spans="1:5">
      <c r="A41" s="554"/>
      <c r="B41" s="556"/>
      <c r="C41" s="556"/>
      <c r="D41" s="252" t="s">
        <v>362</v>
      </c>
      <c r="E41" s="252" t="s">
        <v>363</v>
      </c>
    </row>
    <row r="42" spans="1:5" ht="16.5">
      <c r="A42" s="304"/>
      <c r="B42" s="304"/>
      <c r="C42" s="304"/>
      <c r="D42" s="304"/>
      <c r="E42" s="304"/>
    </row>
    <row r="43" spans="1:5" ht="16.5">
      <c r="A43" s="304"/>
      <c r="B43" s="304"/>
      <c r="C43" s="304"/>
      <c r="D43" s="304"/>
      <c r="E43" s="304"/>
    </row>
    <row r="44" spans="1:5" ht="16.5">
      <c r="A44" s="304"/>
      <c r="B44" s="304"/>
      <c r="C44" s="304"/>
      <c r="D44" s="304"/>
      <c r="E44" s="304"/>
    </row>
    <row r="45" spans="1:5" ht="16.5">
      <c r="A45" s="304"/>
      <c r="B45" s="304"/>
      <c r="C45" s="304"/>
      <c r="D45" s="304"/>
      <c r="E45" s="304"/>
    </row>
    <row r="46" spans="1:5" ht="16.5">
      <c r="A46" s="304"/>
      <c r="B46" s="304"/>
      <c r="C46" s="304"/>
      <c r="D46" s="304"/>
      <c r="E46" s="304"/>
    </row>
    <row r="47" spans="1:5" ht="16.5">
      <c r="A47" s="304"/>
      <c r="B47" s="304"/>
      <c r="C47" s="304"/>
      <c r="D47" s="304"/>
      <c r="E47" s="304"/>
    </row>
    <row r="48" spans="1:5" ht="16.5">
      <c r="A48" s="304"/>
      <c r="B48" s="304"/>
      <c r="C48" s="304"/>
      <c r="D48" s="304"/>
      <c r="E48" s="304"/>
    </row>
    <row r="49" spans="1:5" ht="16.5">
      <c r="A49" s="304"/>
      <c r="B49" s="304"/>
      <c r="C49" s="304"/>
      <c r="D49" s="304"/>
      <c r="E49" s="304"/>
    </row>
    <row r="50" spans="1:5" ht="16.5">
      <c r="A50" s="304"/>
      <c r="B50" s="304"/>
      <c r="C50" s="304"/>
      <c r="D50" s="304"/>
      <c r="E50" s="304"/>
    </row>
    <row r="51" spans="1:5" ht="16.5">
      <c r="A51" s="304"/>
      <c r="B51" s="304"/>
      <c r="C51" s="304"/>
      <c r="D51" s="304"/>
      <c r="E51" s="304"/>
    </row>
    <row r="52" spans="1:5" ht="16.5">
      <c r="A52" s="304"/>
      <c r="B52" s="304"/>
      <c r="C52" s="304"/>
      <c r="D52" s="304"/>
      <c r="E52" s="304"/>
    </row>
    <row r="53" spans="1:5" ht="16.5">
      <c r="A53" s="304"/>
      <c r="B53" s="304"/>
      <c r="C53" s="304"/>
      <c r="D53" s="304"/>
      <c r="E53" s="304"/>
    </row>
    <row r="54" spans="1:5" ht="16.5">
      <c r="A54" s="304"/>
      <c r="B54" s="304"/>
      <c r="C54" s="304"/>
      <c r="D54" s="304"/>
      <c r="E54" s="304"/>
    </row>
    <row r="55" spans="1:5" ht="16.5">
      <c r="A55" s="304"/>
      <c r="B55" s="304"/>
      <c r="C55" s="304"/>
      <c r="D55" s="304"/>
      <c r="E55" s="304"/>
    </row>
    <row r="56" spans="1:5" ht="16.5">
      <c r="A56" s="304"/>
      <c r="B56" s="304"/>
      <c r="C56" s="304"/>
      <c r="D56" s="304"/>
      <c r="E56" s="304"/>
    </row>
    <row r="57" spans="1:5" ht="16.5">
      <c r="A57" s="304"/>
      <c r="B57" s="304"/>
      <c r="C57" s="304"/>
      <c r="D57" s="304"/>
      <c r="E57" s="304"/>
    </row>
    <row r="58" spans="1:5" ht="16.5">
      <c r="A58" s="304"/>
      <c r="B58" s="304"/>
      <c r="C58" s="304"/>
      <c r="D58" s="304"/>
      <c r="E58" s="304"/>
    </row>
    <row r="59" spans="1:5" ht="16.5">
      <c r="A59" s="304"/>
      <c r="B59" s="304"/>
      <c r="C59" s="304"/>
      <c r="D59" s="304"/>
      <c r="E59" s="304"/>
    </row>
    <row r="60" spans="1:5" ht="16.5">
      <c r="A60" s="304"/>
      <c r="B60" s="304"/>
      <c r="C60" s="304"/>
      <c r="D60" s="304"/>
      <c r="E60" s="304"/>
    </row>
    <row r="61" spans="1:5" ht="16.5">
      <c r="A61" s="304"/>
      <c r="B61" s="304"/>
      <c r="C61" s="304"/>
      <c r="D61" s="304"/>
      <c r="E61" s="304"/>
    </row>
    <row r="62" spans="1:5" ht="16.5">
      <c r="A62" s="304"/>
      <c r="B62" s="304"/>
      <c r="C62" s="304"/>
      <c r="D62" s="304"/>
      <c r="E62" s="304"/>
    </row>
    <row r="63" spans="1:5" ht="16.5">
      <c r="A63" s="304"/>
      <c r="B63" s="304"/>
      <c r="C63" s="304"/>
      <c r="D63" s="304"/>
      <c r="E63" s="304"/>
    </row>
    <row r="64" spans="1:5" ht="16.5">
      <c r="A64" s="304"/>
      <c r="B64" s="304"/>
      <c r="C64" s="304"/>
      <c r="D64" s="304"/>
      <c r="E64" s="304"/>
    </row>
    <row r="65" spans="1:5" ht="16.5">
      <c r="A65" s="304"/>
      <c r="B65" s="304"/>
      <c r="C65" s="304"/>
      <c r="D65" s="304"/>
      <c r="E65" s="304"/>
    </row>
    <row r="66" spans="1:5" ht="16.5">
      <c r="A66" s="304"/>
      <c r="B66" s="304"/>
      <c r="C66" s="304"/>
      <c r="D66" s="304"/>
      <c r="E66" s="304"/>
    </row>
    <row r="67" spans="1:5" ht="16.5">
      <c r="A67" s="305"/>
      <c r="B67" s="305"/>
      <c r="C67" s="305"/>
      <c r="D67" s="305"/>
      <c r="E67" s="305"/>
    </row>
    <row r="69" spans="1:5" ht="16.5">
      <c r="C69" s="270"/>
    </row>
    <row r="70" spans="1:5" ht="16.5">
      <c r="A70" s="271" t="s">
        <v>5</v>
      </c>
      <c r="B70" s="272" t="str">
        <f>B33</f>
        <v>--</v>
      </c>
      <c r="C70" s="270" t="s">
        <v>3</v>
      </c>
      <c r="D70" s="273" t="str">
        <f>E33</f>
        <v/>
      </c>
    </row>
    <row r="71" spans="1:5" ht="16.5">
      <c r="A71" s="271" t="s">
        <v>6</v>
      </c>
      <c r="B71" s="306" t="str">
        <f>B34</f>
        <v/>
      </c>
      <c r="C71" s="270" t="s">
        <v>4</v>
      </c>
      <c r="D71" s="273" t="str">
        <f>E34</f>
        <v/>
      </c>
    </row>
    <row r="72" spans="1:5" ht="16.5">
      <c r="A72" s="271"/>
      <c r="B72" s="272"/>
      <c r="C72" s="270"/>
      <c r="D72" s="307"/>
    </row>
    <row r="73" spans="1:5" ht="16.5">
      <c r="A73" s="302" t="str">
        <f>A1</f>
        <v>Specification No. :NR1/NT/W-CB/DOM/I00/25/08207– SRM RFX – 5002004558</v>
      </c>
      <c r="B73" s="276"/>
      <c r="C73" s="276"/>
      <c r="D73" s="276"/>
      <c r="E73" s="303" t="str">
        <f>E36</f>
        <v xml:space="preserve">Annexure I to Attachment-5 </v>
      </c>
    </row>
    <row r="74" spans="1:5">
      <c r="A74" s="256"/>
    </row>
    <row r="75" spans="1:5" ht="16.5">
      <c r="A75" s="552" t="s">
        <v>358</v>
      </c>
      <c r="B75" s="552"/>
      <c r="C75" s="552"/>
      <c r="D75" s="552"/>
      <c r="E75" s="552"/>
    </row>
    <row r="77" spans="1:5" ht="16.5">
      <c r="A77" s="553" t="s">
        <v>339</v>
      </c>
      <c r="B77" s="555" t="s">
        <v>356</v>
      </c>
      <c r="C77" s="555" t="s">
        <v>361</v>
      </c>
      <c r="D77" s="550" t="s">
        <v>361</v>
      </c>
      <c r="E77" s="551"/>
    </row>
    <row r="78" spans="1:5">
      <c r="A78" s="554"/>
      <c r="B78" s="557"/>
      <c r="C78" s="557"/>
      <c r="D78" s="308" t="s">
        <v>362</v>
      </c>
      <c r="E78" s="308" t="s">
        <v>363</v>
      </c>
    </row>
    <row r="79" spans="1:5" ht="16.5">
      <c r="A79" s="304"/>
      <c r="B79" s="304"/>
      <c r="C79" s="304"/>
      <c r="D79" s="304"/>
      <c r="E79" s="304"/>
    </row>
    <row r="80" spans="1:5" ht="16.5">
      <c r="A80" s="304"/>
      <c r="B80" s="304"/>
      <c r="C80" s="304"/>
      <c r="D80" s="304"/>
      <c r="E80" s="304"/>
    </row>
    <row r="81" spans="1:5" ht="16.5">
      <c r="A81" s="304"/>
      <c r="B81" s="304"/>
      <c r="C81" s="304"/>
      <c r="D81" s="304"/>
      <c r="E81" s="304"/>
    </row>
    <row r="82" spans="1:5" ht="16.5">
      <c r="A82" s="304"/>
      <c r="B82" s="304"/>
      <c r="C82" s="304"/>
      <c r="D82" s="304"/>
      <c r="E82" s="304"/>
    </row>
    <row r="83" spans="1:5" ht="16.5">
      <c r="A83" s="304"/>
      <c r="B83" s="304"/>
      <c r="C83" s="304"/>
      <c r="D83" s="304"/>
      <c r="E83" s="304"/>
    </row>
    <row r="84" spans="1:5" ht="16.5">
      <c r="A84" s="304"/>
      <c r="B84" s="304"/>
      <c r="C84" s="304"/>
      <c r="D84" s="304"/>
      <c r="E84" s="304"/>
    </row>
    <row r="85" spans="1:5" ht="16.5">
      <c r="A85" s="304"/>
      <c r="B85" s="304"/>
      <c r="C85" s="304"/>
      <c r="D85" s="304"/>
      <c r="E85" s="304"/>
    </row>
    <row r="86" spans="1:5" ht="16.5">
      <c r="A86" s="304"/>
      <c r="B86" s="304"/>
      <c r="C86" s="304"/>
      <c r="D86" s="304"/>
      <c r="E86" s="304"/>
    </row>
    <row r="87" spans="1:5" ht="16.5">
      <c r="A87" s="304"/>
      <c r="B87" s="304"/>
      <c r="C87" s="304"/>
      <c r="D87" s="304"/>
      <c r="E87" s="304"/>
    </row>
    <row r="88" spans="1:5" ht="16.5">
      <c r="A88" s="304"/>
      <c r="B88" s="304"/>
      <c r="C88" s="304"/>
      <c r="D88" s="304"/>
      <c r="E88" s="304"/>
    </row>
    <row r="89" spans="1:5" ht="16.5">
      <c r="A89" s="304"/>
      <c r="B89" s="304"/>
      <c r="C89" s="304"/>
      <c r="D89" s="304"/>
      <c r="E89" s="304"/>
    </row>
    <row r="90" spans="1:5" ht="16.5">
      <c r="A90" s="304"/>
      <c r="B90" s="304"/>
      <c r="C90" s="304"/>
      <c r="D90" s="304"/>
      <c r="E90" s="304"/>
    </row>
    <row r="91" spans="1:5" ht="16.5">
      <c r="A91" s="304"/>
      <c r="B91" s="304"/>
      <c r="C91" s="304"/>
      <c r="D91" s="304"/>
      <c r="E91" s="304"/>
    </row>
    <row r="92" spans="1:5" ht="16.5">
      <c r="A92" s="304"/>
      <c r="B92" s="304"/>
      <c r="C92" s="304"/>
      <c r="D92" s="304"/>
      <c r="E92" s="304"/>
    </row>
    <row r="93" spans="1:5" ht="16.5">
      <c r="A93" s="304"/>
      <c r="B93" s="304"/>
      <c r="C93" s="304"/>
      <c r="D93" s="304"/>
      <c r="E93" s="304"/>
    </row>
    <row r="94" spans="1:5" ht="16.5">
      <c r="A94" s="304"/>
      <c r="B94" s="304"/>
      <c r="C94" s="304"/>
      <c r="D94" s="304"/>
      <c r="E94" s="304"/>
    </row>
    <row r="95" spans="1:5" ht="16.5">
      <c r="A95" s="304"/>
      <c r="B95" s="304"/>
      <c r="C95" s="304"/>
      <c r="D95" s="304"/>
      <c r="E95" s="304"/>
    </row>
    <row r="96" spans="1:5" ht="16.5">
      <c r="A96" s="304"/>
      <c r="B96" s="304"/>
      <c r="C96" s="304"/>
      <c r="D96" s="304"/>
      <c r="E96" s="304"/>
    </row>
    <row r="97" spans="1:5" ht="16.5">
      <c r="A97" s="304"/>
      <c r="B97" s="304"/>
      <c r="C97" s="304"/>
      <c r="D97" s="304"/>
      <c r="E97" s="304"/>
    </row>
    <row r="98" spans="1:5" ht="16.5">
      <c r="A98" s="304"/>
      <c r="B98" s="304"/>
      <c r="C98" s="304"/>
      <c r="D98" s="304"/>
      <c r="E98" s="304"/>
    </row>
    <row r="99" spans="1:5" ht="16.5">
      <c r="A99" s="304"/>
      <c r="B99" s="304"/>
      <c r="C99" s="304"/>
      <c r="D99" s="304"/>
      <c r="E99" s="304"/>
    </row>
    <row r="100" spans="1:5" ht="16.5">
      <c r="A100" s="304"/>
      <c r="B100" s="304"/>
      <c r="C100" s="304"/>
      <c r="D100" s="304"/>
      <c r="E100" s="304"/>
    </row>
    <row r="101" spans="1:5" ht="16.5">
      <c r="A101" s="304"/>
      <c r="B101" s="304"/>
      <c r="C101" s="304"/>
      <c r="D101" s="304"/>
      <c r="E101" s="304"/>
    </row>
    <row r="102" spans="1:5" ht="16.5">
      <c r="A102" s="304"/>
      <c r="B102" s="304"/>
      <c r="C102" s="304"/>
      <c r="D102" s="304"/>
      <c r="E102" s="304"/>
    </row>
    <row r="103" spans="1:5" ht="16.5">
      <c r="A103" s="304"/>
      <c r="B103" s="304"/>
      <c r="C103" s="304"/>
      <c r="D103" s="304"/>
      <c r="E103" s="304"/>
    </row>
    <row r="104" spans="1:5" ht="16.5">
      <c r="A104" s="305"/>
      <c r="B104" s="305"/>
      <c r="C104" s="305"/>
      <c r="D104" s="305"/>
      <c r="E104" s="305"/>
    </row>
    <row r="106" spans="1:5" ht="16.5">
      <c r="C106" s="270"/>
    </row>
    <row r="107" spans="1:5" ht="16.5">
      <c r="A107" s="271" t="s">
        <v>5</v>
      </c>
      <c r="B107" s="272" t="str">
        <f>B70</f>
        <v>--</v>
      </c>
      <c r="C107" s="270" t="s">
        <v>3</v>
      </c>
      <c r="D107" s="273" t="str">
        <f>D70</f>
        <v/>
      </c>
    </row>
    <row r="108" spans="1:5" ht="16.5">
      <c r="A108" s="271" t="s">
        <v>6</v>
      </c>
      <c r="B108" s="306" t="str">
        <f>B71</f>
        <v/>
      </c>
      <c r="C108" s="270" t="s">
        <v>4</v>
      </c>
      <c r="D108" s="273" t="str">
        <f>D71</f>
        <v/>
      </c>
    </row>
    <row r="109" spans="1:5" ht="16.5">
      <c r="A109" s="64"/>
      <c r="B109" s="64"/>
      <c r="C109" s="270"/>
      <c r="D109" s="64"/>
      <c r="E109" s="64"/>
    </row>
    <row r="110" spans="1:5" ht="16.5">
      <c r="D110" s="270"/>
    </row>
  </sheetData>
  <sheetProtection algorithmName="SHA-512" hashValue="bjxl0p9tAxg5ZDnSlf6kMp2wZ8d3TfoxozpC00bRYcd/2wK3PYLwj21pkCA1jnv0GnXWIUXOk4XxPsH0DamTzw==" saltValue="tIOwiAwmTg8hE8ERbGc/+g==" spinCount="100000" sheet="1" formatColumns="0" formatRows="0" selectLockedCells="1"/>
  <customSheetViews>
    <customSheetView guid="{FEBF4298-F424-4062-8777-832DAFDB7A61}" scale="80" showPageBreaks="1" showGridLines="0" fitToPage="1" printArea="1" hiddenRows="1" hiddenColumns="1" view="pageBreakPreview">
      <selection activeCell="B28" sqref="B28"/>
      <rowBreaks count="1" manualBreakCount="1">
        <brk id="72" max="4" man="1"/>
      </rowBreaks>
      <pageMargins left="0.75" right="0.46" top="0.4" bottom="0.47" header="0.26" footer="0.28999999999999998"/>
      <pageSetup scale="84" orientation="portrait" r:id="rId1"/>
      <headerFooter alignWithMargins="0">
        <oddFooter>&amp;R&amp;"Book Antiqua,Bold"&amp;8 Page &amp;P of &amp;N</oddFooter>
      </headerFooter>
    </customSheetView>
    <customSheetView guid="{FB41F969-87BE-4AD1-A99C-A5F9EA1C8FCB}" scale="8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32" orientation="portrait" r:id="rId2"/>
      <headerFooter alignWithMargins="0">
        <oddFooter>&amp;R&amp;"Book Antiqua,Bold"&amp;8 Page &amp;P of &amp;N</oddFooter>
      </headerFooter>
    </customSheetView>
    <customSheetView guid="{47D52ECC-373D-4A7A-838F-7112A4A0A94F}" showPageBreaks="1" showGridLines="0" fitToPage="1" printArea="1" hiddenRows="1" hiddenColumns="1" view="pageBreakPreview" topLeftCell="A2">
      <selection activeCell="B17" sqref="B17"/>
      <rowBreaks count="1" manualBreakCount="1">
        <brk id="72" max="4" man="1"/>
      </rowBreaks>
      <pageMargins left="0.75" right="0.46" top="0.4" bottom="0.47" header="0.26" footer="0.28999999999999998"/>
      <pageSetup scale="33" orientation="portrait" r:id="rId3"/>
      <headerFooter alignWithMargins="0">
        <oddFooter>&amp;R&amp;"Book Antiqua,Bold"&amp;8 Page &amp;P of &amp;N</oddFooter>
      </headerFooter>
    </customSheetView>
    <customSheetView guid="{BA86FE7A-199D-4ABD-A444-AE6BFDF4BCC9}" scale="130" showPageBreaks="1" showGridLines="0" fitToPage="1" printArea="1" hiddenRows="1" hiddenColumns="1" view="pageBreakPreview" topLeftCell="A26">
      <selection activeCell="C44" sqref="C44"/>
      <rowBreaks count="1" manualBreakCount="1">
        <brk id="72" max="4" man="1"/>
      </rowBreaks>
      <pageMargins left="0.75" right="0.46" top="0.4" bottom="0.47" header="0.26" footer="0.28999999999999998"/>
      <pageSetup scale="84" orientation="portrait" r:id="rId4"/>
      <headerFooter alignWithMargins="0">
        <oddFooter>&amp;R&amp;"Book Antiqua,Bold"&amp;8 Page &amp;P of &amp;N</oddFooter>
      </headerFooter>
    </customSheetView>
    <customSheetView guid="{E51D3662-FFCE-4FD6-A590-7DDC9E38C41F}"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93" orientation="portrait" r:id="rId5"/>
      <headerFooter alignWithMargins="0">
        <oddFooter>&amp;R&amp;"Book Antiqua,Bold"&amp;8 Page &amp;P of &amp;N</oddFooter>
      </headerFooter>
    </customSheetView>
    <customSheetView guid="{CB7992C9-ABA5-4C7D-8C49-1E1D8E8875C7}"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6"/>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7"/>
      <headerFooter alignWithMargins="0">
        <oddFooter>&amp;R&amp;"Book Antiqua,Bold"&amp;8 Page &amp;P of &amp;N</oddFooter>
      </headerFooter>
    </customSheetView>
    <customSheetView guid="{15A19D23-A9FD-4FC1-B7B0-F2D16BDFC729}"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8"/>
      <headerFooter alignWithMargins="0">
        <oddFooter>&amp;R&amp;"Book Antiqua,Bold"&amp;8 Page &amp;P of &amp;N</oddFooter>
      </headerFooter>
    </customSheetView>
    <customSheetView guid="{C5EDD9E3-0801-4479-8600-A80B0FCFDF0B}"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9"/>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10"/>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75" right="0.46" top="0.4" bottom="0.47" header="0.26" footer="0.28999999999999998"/>
      <pageSetup orientation="portrait" r:id="rId11"/>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75" right="0.46" top="0.4" bottom="0.47" header="0.26" footer="0.28999999999999998"/>
      <pageSetup orientation="portrait" r:id="rId12"/>
      <headerFooter alignWithMargins="0">
        <oddFooter>&amp;R&amp;"Book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75" right="0.46" top="0.4" bottom="0.47" header="0.26" footer="0.28999999999999998"/>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15"/>
      <headerFooter alignWithMargins="0">
        <oddFooter>&amp;L&amp;8Tower Package-P238-TW04, TL associated with Phase-I Generation Project in Orissa (Part-C)&amp;R&amp;"Book Antiqua,Bold"&amp;8Attachment-5 TW04  / Page &amp;P of &amp;N</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B17" sqref="B17"/>
      <rowBreaks count="1" manualBreakCount="1">
        <brk id="70" max="4" man="1"/>
      </rowBreaks>
      <pageMargins left="0.75" right="0.46" top="0.4" bottom="0.47" header="0.26" footer="0.28999999999999998"/>
      <pageSetup orientation="portrait" r:id="rId17"/>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75" right="0.46" top="0.4" bottom="0.47" header="0.26" footer="0.28999999999999998"/>
      <pageSetup orientation="portrait" r:id="rId18"/>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75" right="0.46" top="0.4" bottom="0.47" header="0.26" footer="0.28999999999999998"/>
      <pageSetup orientation="portrait" r:id="rId19"/>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75" right="0.46" top="0.4" bottom="0.47" header="0.26" footer="0.28999999999999998"/>
      <pageSetup scale="95" orientation="portrait" r:id="rId20"/>
      <headerFooter alignWithMargins="0">
        <oddFooter>&amp;R&amp;"Book Antiqua,Bold"&amp;8 Page &amp;P of &amp;N</oddFooter>
      </headerFooter>
    </customSheetView>
    <customSheetView guid="{477F7E43-D393-45BA-B99B-D838E4629B5D}"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1"/>
      <headerFooter alignWithMargins="0">
        <oddFooter>&amp;R&amp;"Book Antiqua,Bold"&amp;8 Page &amp;P of &amp;N</oddFooter>
      </headerFooter>
    </customSheetView>
    <customSheetView guid="{8E3ED18F-7B8F-4A1C-969D-A70DC3B696C3}"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2"/>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5">
      <selection activeCell="B17" sqref="B17"/>
      <rowBreaks count="1" manualBreakCount="1">
        <brk id="72" max="4" man="1"/>
      </rowBreaks>
      <pageMargins left="0.75" right="0.46" top="0.4" bottom="0.47" header="0.26" footer="0.28999999999999998"/>
      <pageSetup scale="95" orientation="portrait" r:id="rId23"/>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24"/>
      <headerFooter alignWithMargins="0">
        <oddFooter>&amp;R&amp;"Book Antiqua,Bold"&amp;8 Page &amp;P of &amp;N</oddFooter>
      </headerFooter>
    </customSheetView>
    <customSheetView guid="{82E8A0F5-0020-4355-95CF-28601763A783}" showPageBreaks="1" showGridLines="0" fitToPage="1" printArea="1" hiddenRows="1" hiddenColumns="1" view="pageBreakPreview" topLeftCell="A17">
      <selection activeCell="B17" sqref="B17"/>
      <rowBreaks count="1" manualBreakCount="1">
        <brk id="72" max="4" man="1"/>
      </rowBreaks>
      <pageMargins left="0.75" right="0.46" top="0.4" bottom="0.47" header="0.26" footer="0.28999999999999998"/>
      <pageSetup scale="92" orientation="portrait" r:id="rId25"/>
      <headerFooter alignWithMargins="0">
        <oddFooter>&amp;R&amp;"Book Antiqua,Bold"&amp;8 Page &amp;P of &amp;N</oddFooter>
      </headerFooter>
    </customSheetView>
    <customSheetView guid="{05855B4F-D61E-4C97-B759-B2F96767F6F8}"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26"/>
      <headerFooter alignWithMargins="0">
        <oddFooter>&amp;R&amp;"Book Antiqua,Bold"&amp;8 Page &amp;P of &amp;N</oddFooter>
      </headerFooter>
    </customSheetView>
    <customSheetView guid="{347D9A5E-5167-4CD7-A121-BEAF211F64E4}" showPageBreaks="1" showGridLines="0" fitToPage="1" printArea="1" hiddenRows="1" hiddenColumns="1" view="pageBreakPreview" topLeftCell="A2">
      <selection activeCell="B17" sqref="B17"/>
      <rowBreaks count="1" manualBreakCount="1">
        <brk id="72" max="4" man="1"/>
      </rowBreaks>
      <pageMargins left="0.75" right="0.46" top="0.4" bottom="0.47" header="0.26" footer="0.28999999999999998"/>
      <pageSetup scale="33" orientation="portrait" r:id="rId27"/>
      <headerFooter alignWithMargins="0">
        <oddFooter>&amp;R&amp;"Book Antiqua,Bold"&amp;8 Page &amp;P of &amp;N</oddFooter>
      </headerFooter>
    </customSheetView>
    <customSheetView guid="{72B383D4-8341-48BE-BBCC-63C6785ABF81}" showPageBreaks="1" showGridLines="0" fitToPage="1" printArea="1" hiddenRows="1" hiddenColumns="1" view="pageBreakPreview">
      <selection activeCell="D48" sqref="D48"/>
      <rowBreaks count="1" manualBreakCount="1">
        <brk id="72" max="4" man="1"/>
      </rowBreaks>
      <pageMargins left="0.75" right="0.46" top="0.4" bottom="0.47" header="0.26" footer="0.28999999999999998"/>
      <pageSetup scale="33" orientation="portrait" r:id="rId28"/>
      <headerFooter alignWithMargins="0">
        <oddFooter>&amp;R&amp;"Book Antiqua,Bold"&amp;8 Page &amp;P of &amp;N</oddFooter>
      </headerFooter>
    </customSheetView>
    <customSheetView guid="{7706378E-40E2-4583-90AF-E6E1DCB3696C}" scale="80" showPageBreaks="1" showGridLines="0" fitToPage="1" printArea="1" hiddenRows="1" hiddenColumns="1" view="pageBreakPreview">
      <selection activeCell="B28" sqref="B28"/>
      <rowBreaks count="1" manualBreakCount="1">
        <brk id="72" max="4" man="1"/>
      </rowBreaks>
      <pageMargins left="0.75" right="0.46" top="0.4" bottom="0.47" header="0.26" footer="0.28999999999999998"/>
      <pageSetup scale="84" orientation="portrait" r:id="rId29"/>
      <headerFooter alignWithMargins="0">
        <oddFooter>&amp;R&amp;"Book Antiqua,Bold"&amp;8 Page &amp;P of &amp;N</oddFooter>
      </headerFooter>
    </customSheetView>
  </customSheetViews>
  <mergeCells count="30">
    <mergeCell ref="B11:C11"/>
    <mergeCell ref="B12:C12"/>
    <mergeCell ref="A14:E14"/>
    <mergeCell ref="A3:E3"/>
    <mergeCell ref="A5:E5"/>
    <mergeCell ref="B9:C9"/>
    <mergeCell ref="B10:C10"/>
    <mergeCell ref="A8:C8"/>
    <mergeCell ref="A38:E38"/>
    <mergeCell ref="A26:A27"/>
    <mergeCell ref="B15:B16"/>
    <mergeCell ref="D15:E15"/>
    <mergeCell ref="A25:E25"/>
    <mergeCell ref="A15:A16"/>
    <mergeCell ref="A1:C1"/>
    <mergeCell ref="D1:E1"/>
    <mergeCell ref="A24:E24"/>
    <mergeCell ref="D77:E77"/>
    <mergeCell ref="A75:E75"/>
    <mergeCell ref="A40:A41"/>
    <mergeCell ref="B40:B41"/>
    <mergeCell ref="C40:C41"/>
    <mergeCell ref="A77:A78"/>
    <mergeCell ref="B77:B78"/>
    <mergeCell ref="C77:C78"/>
    <mergeCell ref="D40:E40"/>
    <mergeCell ref="C15:C16"/>
    <mergeCell ref="B26:B27"/>
    <mergeCell ref="C26:C27"/>
    <mergeCell ref="D26:E26"/>
  </mergeCells>
  <phoneticPr fontId="7" type="noConversion"/>
  <conditionalFormatting sqref="A110:E110">
    <cfRule type="expression" dxfId="21" priority="2" stopIfTrue="1">
      <formula>$H$20="No"</formula>
    </cfRule>
  </conditionalFormatting>
  <conditionalFormatting sqref="D36:E39 A36:C40 A42:C77 D42:E109 C67:E67 C79:E104 A79:C109">
    <cfRule type="expression" dxfId="20" priority="3" stopIfTrue="1">
      <formula>$H$20=FALSE</formula>
    </cfRule>
  </conditionalFormatting>
  <conditionalFormatting sqref="D40:E41">
    <cfRule type="expression" dxfId="19" priority="1" stopIfTrue="1">
      <formula>$H$20=FALSE</formula>
    </cfRule>
  </conditionalFormatting>
  <pageMargins left="0.75" right="0.46" top="0.4" bottom="0.47" header="0.26" footer="0.28999999999999998"/>
  <pageSetup scale="81" orientation="portrait" r:id="rId30"/>
  <headerFooter alignWithMargins="0">
    <oddFooter>&amp;R&amp;"Book Antiqua,Bold"&amp;8 Page &amp;P of &amp;N</oddFooter>
  </headerFooter>
  <rowBreaks count="1" manualBreakCount="1">
    <brk id="72" max="4" man="1"/>
  </rowBreaks>
  <drawing r:id="rId31"/>
  <legacyDrawing r:id="rId32"/>
  <mc:AlternateContent xmlns:mc="http://schemas.openxmlformats.org/markup-compatibility/2006">
    <mc:Choice Requires="x14">
      <controls>
        <mc:AlternateContent xmlns:mc="http://schemas.openxmlformats.org/markup-compatibility/2006">
          <mc:Choice Requires="x14">
            <control shapeId="9235" r:id="rId33" name="Check Box 19">
              <controlPr defaultSize="0" print="0" autoFill="0" autoLine="0" autoPict="0">
                <anchor moveWithCells="1">
                  <from>
                    <xdr:col>4</xdr:col>
                    <xdr:colOff>914400</xdr:colOff>
                    <xdr:row>20</xdr:row>
                    <xdr:rowOff>257175</xdr:rowOff>
                  </from>
                  <to>
                    <xdr:col>4</xdr:col>
                    <xdr:colOff>1219200</xdr:colOff>
                    <xdr:row>22</xdr:row>
                    <xdr:rowOff>142875</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28">
    <tabColor indexed="11"/>
    <pageSetUpPr fitToPage="1"/>
  </sheetPr>
  <dimension ref="A1:I74"/>
  <sheetViews>
    <sheetView view="pageBreakPreview" zoomScaleNormal="100" zoomScaleSheetLayoutView="100" workbookViewId="0">
      <selection activeCell="E17" sqref="E17"/>
    </sheetView>
  </sheetViews>
  <sheetFormatPr defaultRowHeight="15.75"/>
  <cols>
    <col min="1" max="1" width="12.140625" style="121" customWidth="1"/>
    <col min="2" max="2" width="28.5703125" style="121" customWidth="1"/>
    <col min="3" max="3" width="36.7109375" style="121" customWidth="1"/>
    <col min="4" max="4" width="15" style="121" customWidth="1"/>
    <col min="5" max="5" width="47.28515625" style="121" customWidth="1"/>
    <col min="6" max="6" width="9.140625" style="121"/>
    <col min="7" max="7" width="0" style="121" hidden="1" customWidth="1"/>
    <col min="8" max="8" width="10.42578125" style="121" hidden="1" customWidth="1"/>
    <col min="9" max="16384" width="9.140625" style="122"/>
  </cols>
  <sheetData>
    <row r="1" spans="1:9" ht="28.5" customHeight="1">
      <c r="A1" s="118" t="str">
        <f>'Attach 3(JV)'!A1</f>
        <v>Specification No. :NR1/NT/W-CB/DOM/I00/25/08207– SRM RFX – 5002004558</v>
      </c>
      <c r="B1" s="119"/>
      <c r="C1" s="119"/>
      <c r="D1" s="119"/>
      <c r="E1" s="120" t="s">
        <v>514</v>
      </c>
    </row>
    <row r="3" spans="1:9" ht="84.75" customHeight="1">
      <c r="A3" s="495" t="str">
        <f>'Attach 3(JV)'!A3</f>
        <v>Substation Package SS-01 for Construction of additional 400KV dia towards Mundka  section at Jhatikra substation</v>
      </c>
      <c r="B3" s="496"/>
      <c r="C3" s="496"/>
      <c r="D3" s="496"/>
      <c r="E3" s="496"/>
      <c r="F3" s="123"/>
      <c r="G3" s="123"/>
      <c r="H3" s="123"/>
    </row>
    <row r="4" spans="1:9" ht="8.1" customHeight="1">
      <c r="A4" s="124"/>
      <c r="H4" s="125"/>
      <c r="I4" s="126"/>
    </row>
    <row r="5" spans="1:9" ht="44.25" customHeight="1">
      <c r="A5" s="582" t="s">
        <v>515</v>
      </c>
      <c r="B5" s="582"/>
      <c r="C5" s="582"/>
      <c r="D5" s="582"/>
      <c r="E5" s="582"/>
      <c r="F5" s="127"/>
      <c r="H5" s="125"/>
      <c r="I5" s="126"/>
    </row>
    <row r="6" spans="1:9" ht="8.1" customHeight="1">
      <c r="A6" s="128"/>
      <c r="H6" s="125"/>
      <c r="I6" s="126"/>
    </row>
    <row r="7" spans="1:9" ht="20.100000000000001" customHeight="1">
      <c r="A7" s="127"/>
      <c r="B7" s="128"/>
      <c r="C7" s="128"/>
      <c r="D7" s="129" t="str">
        <f>'[12]Attach 3(JV)'!E7</f>
        <v>To:</v>
      </c>
      <c r="H7" s="125"/>
      <c r="I7" s="126"/>
    </row>
    <row r="8" spans="1:9" ht="26.25" customHeight="1">
      <c r="A8" s="583" t="str">
        <f>'[12]Attach 3(QR)'!A8:D8</f>
        <v>Bidder's Name and Address:</v>
      </c>
      <c r="B8" s="583"/>
      <c r="C8" s="583"/>
      <c r="D8" s="130" t="str">
        <f>'[12]Attach 3(JV)'!E8</f>
        <v>Contract Services</v>
      </c>
      <c r="H8" s="125"/>
      <c r="I8" s="126"/>
    </row>
    <row r="9" spans="1:9" ht="26.25" customHeight="1">
      <c r="A9" s="576" t="str">
        <f>'Attach 3(JV)'!A8</f>
        <v/>
      </c>
      <c r="B9" s="576"/>
      <c r="C9" s="229"/>
      <c r="D9" s="130"/>
      <c r="H9" s="125"/>
      <c r="I9" s="126"/>
    </row>
    <row r="10" spans="1:9" ht="33" customHeight="1">
      <c r="A10" s="131" t="s">
        <v>341</v>
      </c>
      <c r="B10" s="584" t="str">
        <f>'Attach 3(JV)'!B9</f>
        <v/>
      </c>
      <c r="C10" s="584"/>
      <c r="D10" s="130" t="str">
        <f>'[12]Attach 3(JV)'!E9</f>
        <v>Power Grid Corporation of India Ltd.,</v>
      </c>
      <c r="F10" s="132"/>
      <c r="H10" s="125"/>
      <c r="I10" s="126"/>
    </row>
    <row r="11" spans="1:9" ht="16.5">
      <c r="A11" s="131" t="s">
        <v>343</v>
      </c>
      <c r="B11" s="539" t="str">
        <f>'Attach 3(JV)'!B10</f>
        <v/>
      </c>
      <c r="C11" s="539"/>
      <c r="D11" s="130" t="s">
        <v>815</v>
      </c>
      <c r="H11" s="125"/>
      <c r="I11" s="126"/>
    </row>
    <row r="12" spans="1:9">
      <c r="B12" s="539" t="str">
        <f>'Attach 3(JV)'!B11</f>
        <v/>
      </c>
      <c r="C12" s="539"/>
      <c r="D12" s="130" t="s">
        <v>814</v>
      </c>
    </row>
    <row r="13" spans="1:9" ht="21" customHeight="1">
      <c r="A13" s="128"/>
      <c r="B13" s="539" t="str">
        <f>'Attach 3(JV)'!B12</f>
        <v/>
      </c>
      <c r="C13" s="539"/>
      <c r="D13" s="130"/>
    </row>
    <row r="14" spans="1:9" ht="20.100000000000001" customHeight="1">
      <c r="A14" s="121" t="s">
        <v>336</v>
      </c>
    </row>
    <row r="15" spans="1:9" ht="63" customHeight="1">
      <c r="A15" s="133">
        <v>1</v>
      </c>
      <c r="B15" s="577" t="s">
        <v>516</v>
      </c>
      <c r="C15" s="577"/>
      <c r="D15" s="577"/>
      <c r="E15" s="577"/>
    </row>
    <row r="16" spans="1:9" ht="32.1" customHeight="1">
      <c r="A16" s="578" t="s">
        <v>339</v>
      </c>
      <c r="B16" s="578" t="s">
        <v>356</v>
      </c>
      <c r="C16" s="578" t="s">
        <v>360</v>
      </c>
      <c r="D16" s="580" t="s">
        <v>517</v>
      </c>
      <c r="E16" s="581"/>
    </row>
    <row r="17" spans="1:8" ht="41.25" customHeight="1">
      <c r="A17" s="579"/>
      <c r="B17" s="579"/>
      <c r="C17" s="579"/>
      <c r="D17" s="134" t="s">
        <v>362</v>
      </c>
      <c r="E17" s="134" t="s">
        <v>518</v>
      </c>
    </row>
    <row r="18" spans="1:8" ht="21.75" customHeight="1">
      <c r="A18" s="135">
        <v>1</v>
      </c>
      <c r="B18" s="136"/>
      <c r="C18" s="136"/>
      <c r="D18" s="136"/>
      <c r="E18" s="136"/>
    </row>
    <row r="19" spans="1:8" ht="21.95" customHeight="1">
      <c r="A19" s="137">
        <v>2</v>
      </c>
      <c r="B19" s="138"/>
      <c r="C19" s="138"/>
      <c r="D19" s="138"/>
      <c r="E19" s="138"/>
    </row>
    <row r="20" spans="1:8" ht="21.95" customHeight="1">
      <c r="A20" s="137">
        <v>3</v>
      </c>
      <c r="B20" s="138"/>
      <c r="C20" s="138"/>
      <c r="D20" s="138"/>
      <c r="E20" s="138"/>
    </row>
    <row r="21" spans="1:8" ht="21.95" customHeight="1">
      <c r="A21" s="137">
        <v>4</v>
      </c>
      <c r="B21" s="138"/>
      <c r="C21" s="138"/>
      <c r="D21" s="138"/>
      <c r="E21" s="138"/>
      <c r="F21" s="139"/>
      <c r="G21" s="139"/>
      <c r="H21" s="233" t="b">
        <v>0</v>
      </c>
    </row>
    <row r="22" spans="1:8" ht="24.75" customHeight="1">
      <c r="A22" s="140">
        <v>5</v>
      </c>
      <c r="B22" s="141"/>
      <c r="C22" s="141"/>
      <c r="D22" s="141"/>
      <c r="E22" s="141"/>
      <c r="F22" s="139"/>
      <c r="G22" s="139"/>
      <c r="H22" s="139"/>
    </row>
    <row r="23" spans="1:8" ht="90.75" customHeight="1">
      <c r="A23" s="142">
        <v>2</v>
      </c>
      <c r="B23" s="572" t="s">
        <v>687</v>
      </c>
      <c r="C23" s="572"/>
      <c r="D23" s="572"/>
      <c r="E23" s="572"/>
      <c r="F23" s="139"/>
      <c r="G23" s="139"/>
      <c r="H23" s="139"/>
    </row>
    <row r="24" spans="1:8" ht="18" customHeight="1">
      <c r="A24" s="143"/>
      <c r="B24" s="144"/>
      <c r="C24" s="144"/>
      <c r="D24" s="144"/>
      <c r="E24" s="144"/>
      <c r="F24" s="145"/>
      <c r="G24" s="145"/>
      <c r="H24" s="146"/>
    </row>
    <row r="25" spans="1:8" ht="54.75" hidden="1" customHeight="1">
      <c r="A25" s="573" t="s">
        <v>76</v>
      </c>
      <c r="B25" s="573"/>
      <c r="C25" s="573"/>
      <c r="D25" s="573"/>
      <c r="E25" s="573"/>
      <c r="F25" s="145"/>
      <c r="G25" s="145"/>
      <c r="H25" s="146"/>
    </row>
    <row r="26" spans="1:8" ht="32.1" hidden="1" customHeight="1">
      <c r="A26" s="569" t="s">
        <v>339</v>
      </c>
      <c r="B26" s="569" t="s">
        <v>356</v>
      </c>
      <c r="C26" s="569" t="s">
        <v>98</v>
      </c>
      <c r="D26" s="574" t="s">
        <v>99</v>
      </c>
      <c r="E26" s="575"/>
    </row>
    <row r="27" spans="1:8" ht="22.5" hidden="1" customHeight="1">
      <c r="A27" s="568"/>
      <c r="B27" s="568"/>
      <c r="C27" s="568"/>
      <c r="D27" s="147" t="s">
        <v>100</v>
      </c>
      <c r="E27" s="147" t="s">
        <v>101</v>
      </c>
    </row>
    <row r="28" spans="1:8" ht="21.95" hidden="1" customHeight="1">
      <c r="A28" s="148">
        <v>1</v>
      </c>
      <c r="B28" s="149"/>
      <c r="C28" s="149"/>
      <c r="D28" s="149"/>
      <c r="E28" s="149"/>
    </row>
    <row r="29" spans="1:8" ht="21.95" hidden="1" customHeight="1">
      <c r="A29" s="148">
        <v>2</v>
      </c>
      <c r="B29" s="149"/>
      <c r="C29" s="149"/>
      <c r="D29" s="149"/>
      <c r="E29" s="149"/>
    </row>
    <row r="30" spans="1:8" ht="37.5" hidden="1" customHeight="1">
      <c r="A30" s="148">
        <v>3</v>
      </c>
      <c r="B30" s="149"/>
      <c r="C30" s="149"/>
      <c r="D30" s="149"/>
      <c r="E30" s="149"/>
    </row>
    <row r="31" spans="1:8" ht="15.95" customHeight="1"/>
    <row r="32" spans="1:8" ht="15.95" customHeight="1">
      <c r="C32" s="150"/>
    </row>
    <row r="33" spans="1:9" ht="15.95" customHeight="1">
      <c r="A33" s="151" t="s">
        <v>5</v>
      </c>
      <c r="B33" s="164" t="str">
        <f>'Attach 3(JV)'!B18</f>
        <v>--</v>
      </c>
      <c r="C33" s="150" t="s">
        <v>3</v>
      </c>
      <c r="D33" s="563" t="str">
        <f>'Attach 3(JV)'!E18</f>
        <v/>
      </c>
      <c r="E33" s="563"/>
    </row>
    <row r="34" spans="1:9" ht="15.95" customHeight="1">
      <c r="A34" s="151" t="s">
        <v>6</v>
      </c>
      <c r="B34" s="165" t="str">
        <f>'Attach 3(JV)'!B19</f>
        <v/>
      </c>
      <c r="C34" s="150" t="s">
        <v>4</v>
      </c>
      <c r="D34" s="563" t="str">
        <f>'Attach 3(JV)'!E19</f>
        <v/>
      </c>
      <c r="E34" s="563"/>
    </row>
    <row r="35" spans="1:9" s="121" customFormat="1" ht="15.75" customHeight="1">
      <c r="A35" s="122"/>
      <c r="B35" s="122"/>
      <c r="C35" s="150"/>
      <c r="D35" s="122"/>
      <c r="E35" s="122"/>
      <c r="I35" s="122"/>
    </row>
    <row r="36" spans="1:9" s="121" customFormat="1" ht="19.5" customHeight="1">
      <c r="A36" s="155" t="str">
        <f>A1</f>
        <v>Specification No. :NR1/NT/W-CB/DOM/I00/25/08207– SRM RFX – 5002004558</v>
      </c>
      <c r="B36" s="156"/>
      <c r="C36" s="156"/>
      <c r="D36" s="156"/>
      <c r="E36" s="157" t="str">
        <f>E1</f>
        <v>Attachment-5A</v>
      </c>
      <c r="I36" s="122"/>
    </row>
    <row r="37" spans="1:9" s="121" customFormat="1" ht="18" customHeight="1">
      <c r="A37" s="153"/>
      <c r="I37" s="122"/>
    </row>
    <row r="38" spans="1:9" s="121" customFormat="1" ht="30" customHeight="1">
      <c r="A38" s="564" t="s">
        <v>358</v>
      </c>
      <c r="B38" s="564"/>
      <c r="C38" s="564"/>
      <c r="D38" s="564"/>
      <c r="E38" s="564"/>
      <c r="I38" s="122"/>
    </row>
    <row r="39" spans="1:9" s="121" customFormat="1" ht="18" customHeight="1">
      <c r="I39" s="122"/>
    </row>
    <row r="40" spans="1:9" s="121" customFormat="1" ht="36" customHeight="1">
      <c r="A40" s="565" t="s">
        <v>339</v>
      </c>
      <c r="B40" s="567" t="s">
        <v>356</v>
      </c>
      <c r="C40" s="569" t="s">
        <v>360</v>
      </c>
      <c r="D40" s="570" t="s">
        <v>517</v>
      </c>
      <c r="E40" s="571"/>
      <c r="I40" s="122"/>
    </row>
    <row r="41" spans="1:9" s="121" customFormat="1" ht="36" customHeight="1">
      <c r="A41" s="566"/>
      <c r="B41" s="568"/>
      <c r="C41" s="568"/>
      <c r="D41" s="147" t="s">
        <v>362</v>
      </c>
      <c r="E41" s="147" t="s">
        <v>519</v>
      </c>
      <c r="I41" s="122"/>
    </row>
    <row r="42" spans="1:9" s="121" customFormat="1" ht="18" customHeight="1">
      <c r="A42" s="158"/>
      <c r="B42" s="159"/>
      <c r="C42" s="158"/>
      <c r="D42" s="158"/>
      <c r="E42" s="158"/>
      <c r="I42" s="122"/>
    </row>
    <row r="43" spans="1:9" s="121" customFormat="1" ht="18" customHeight="1">
      <c r="A43" s="160"/>
      <c r="B43" s="161"/>
      <c r="C43" s="160"/>
      <c r="D43" s="160"/>
      <c r="E43" s="160"/>
      <c r="I43" s="122"/>
    </row>
    <row r="44" spans="1:9" s="121" customFormat="1" ht="18" customHeight="1">
      <c r="A44" s="160"/>
      <c r="B44" s="161"/>
      <c r="C44" s="160"/>
      <c r="D44" s="160"/>
      <c r="E44" s="160"/>
      <c r="I44" s="122"/>
    </row>
    <row r="45" spans="1:9" s="121" customFormat="1" ht="18" customHeight="1">
      <c r="A45" s="160"/>
      <c r="B45" s="161"/>
      <c r="C45" s="160"/>
      <c r="D45" s="160"/>
      <c r="E45" s="160"/>
      <c r="I45" s="122"/>
    </row>
    <row r="46" spans="1:9" s="121" customFormat="1" ht="18" customHeight="1">
      <c r="A46" s="160"/>
      <c r="B46" s="161"/>
      <c r="C46" s="160"/>
      <c r="D46" s="160"/>
      <c r="E46" s="160"/>
      <c r="I46" s="122"/>
    </row>
    <row r="47" spans="1:9" s="121" customFormat="1" ht="18" customHeight="1">
      <c r="A47" s="160"/>
      <c r="B47" s="161"/>
      <c r="C47" s="160"/>
      <c r="D47" s="160"/>
      <c r="E47" s="160"/>
      <c r="I47" s="122"/>
    </row>
    <row r="48" spans="1:9" s="121" customFormat="1" ht="18" customHeight="1">
      <c r="A48" s="160"/>
      <c r="B48" s="161"/>
      <c r="C48" s="160"/>
      <c r="D48" s="160"/>
      <c r="E48" s="160"/>
      <c r="I48" s="122"/>
    </row>
    <row r="49" spans="1:9" s="121" customFormat="1" ht="18" customHeight="1">
      <c r="A49" s="160"/>
      <c r="B49" s="161"/>
      <c r="C49" s="160"/>
      <c r="D49" s="160"/>
      <c r="E49" s="160"/>
      <c r="I49" s="122"/>
    </row>
    <row r="50" spans="1:9" s="121" customFormat="1" ht="18" customHeight="1">
      <c r="A50" s="160"/>
      <c r="B50" s="161"/>
      <c r="C50" s="160"/>
      <c r="D50" s="160"/>
      <c r="E50" s="160"/>
      <c r="I50" s="122"/>
    </row>
    <row r="51" spans="1:9" s="121" customFormat="1" ht="18" customHeight="1">
      <c r="A51" s="160"/>
      <c r="B51" s="161"/>
      <c r="C51" s="160"/>
      <c r="D51" s="160"/>
      <c r="E51" s="160"/>
      <c r="I51" s="122"/>
    </row>
    <row r="52" spans="1:9" s="121" customFormat="1" ht="18" customHeight="1">
      <c r="A52" s="160"/>
      <c r="B52" s="161"/>
      <c r="C52" s="160"/>
      <c r="D52" s="160"/>
      <c r="E52" s="160"/>
      <c r="I52" s="122"/>
    </row>
    <row r="53" spans="1:9" s="121" customFormat="1" ht="18" customHeight="1">
      <c r="A53" s="160"/>
      <c r="B53" s="161"/>
      <c r="C53" s="160"/>
      <c r="D53" s="160"/>
      <c r="E53" s="160"/>
      <c r="I53" s="122"/>
    </row>
    <row r="54" spans="1:9" s="121" customFormat="1" ht="18" customHeight="1">
      <c r="A54" s="160"/>
      <c r="B54" s="161"/>
      <c r="C54" s="160"/>
      <c r="D54" s="160"/>
      <c r="E54" s="160"/>
      <c r="I54" s="122"/>
    </row>
    <row r="55" spans="1:9" s="121" customFormat="1" ht="18" customHeight="1">
      <c r="A55" s="160"/>
      <c r="B55" s="161"/>
      <c r="C55" s="160"/>
      <c r="D55" s="160"/>
      <c r="E55" s="160"/>
      <c r="I55" s="122"/>
    </row>
    <row r="56" spans="1:9" s="121" customFormat="1" ht="18" customHeight="1">
      <c r="A56" s="160"/>
      <c r="B56" s="161"/>
      <c r="C56" s="160"/>
      <c r="D56" s="160"/>
      <c r="E56" s="160"/>
      <c r="I56" s="122"/>
    </row>
    <row r="57" spans="1:9" s="121" customFormat="1" ht="18" customHeight="1">
      <c r="A57" s="160"/>
      <c r="B57" s="161"/>
      <c r="C57" s="160"/>
      <c r="D57" s="160"/>
      <c r="E57" s="160"/>
      <c r="I57" s="122"/>
    </row>
    <row r="58" spans="1:9" s="121" customFormat="1" ht="18" customHeight="1">
      <c r="A58" s="160"/>
      <c r="B58" s="161"/>
      <c r="C58" s="160"/>
      <c r="D58" s="160"/>
      <c r="E58" s="160"/>
      <c r="I58" s="122"/>
    </row>
    <row r="59" spans="1:9" s="121" customFormat="1" ht="18" customHeight="1">
      <c r="A59" s="160"/>
      <c r="B59" s="161"/>
      <c r="C59" s="160"/>
      <c r="D59" s="160"/>
      <c r="E59" s="160"/>
      <c r="I59" s="122"/>
    </row>
    <row r="60" spans="1:9" s="121" customFormat="1" ht="18" customHeight="1">
      <c r="A60" s="160"/>
      <c r="B60" s="161"/>
      <c r="C60" s="160"/>
      <c r="D60" s="160"/>
      <c r="E60" s="160"/>
      <c r="I60" s="122"/>
    </row>
    <row r="61" spans="1:9" s="121" customFormat="1" ht="18" customHeight="1">
      <c r="A61" s="160"/>
      <c r="B61" s="161"/>
      <c r="C61" s="160"/>
      <c r="D61" s="160"/>
      <c r="E61" s="160"/>
      <c r="I61" s="122"/>
    </row>
    <row r="62" spans="1:9" s="121" customFormat="1" ht="18" customHeight="1">
      <c r="A62" s="160"/>
      <c r="B62" s="161"/>
      <c r="C62" s="160"/>
      <c r="D62" s="160"/>
      <c r="E62" s="160"/>
      <c r="I62" s="122"/>
    </row>
    <row r="63" spans="1:9" s="121" customFormat="1" ht="18" customHeight="1">
      <c r="A63" s="160"/>
      <c r="B63" s="161"/>
      <c r="C63" s="160"/>
      <c r="D63" s="160"/>
      <c r="E63" s="160"/>
      <c r="I63" s="122"/>
    </row>
    <row r="64" spans="1:9" s="121" customFormat="1" ht="18" customHeight="1">
      <c r="A64" s="160"/>
      <c r="B64" s="161"/>
      <c r="C64" s="160"/>
      <c r="D64" s="160"/>
      <c r="E64" s="160"/>
      <c r="I64" s="122"/>
    </row>
    <row r="65" spans="1:9" s="121" customFormat="1" ht="18" customHeight="1">
      <c r="A65" s="160"/>
      <c r="B65" s="161"/>
      <c r="C65" s="160"/>
      <c r="D65" s="160"/>
      <c r="E65" s="160"/>
      <c r="I65" s="122"/>
    </row>
    <row r="66" spans="1:9" s="121" customFormat="1" ht="18" customHeight="1">
      <c r="A66" s="160"/>
      <c r="B66" s="161"/>
      <c r="C66" s="160"/>
      <c r="D66" s="160"/>
      <c r="E66" s="160"/>
      <c r="I66" s="122"/>
    </row>
    <row r="67" spans="1:9" s="121" customFormat="1" ht="18" customHeight="1">
      <c r="A67" s="160"/>
      <c r="B67" s="161"/>
      <c r="C67" s="160"/>
      <c r="D67" s="160"/>
      <c r="E67" s="160"/>
      <c r="I67" s="122"/>
    </row>
    <row r="68" spans="1:9" s="121" customFormat="1" ht="18" customHeight="1">
      <c r="A68" s="162"/>
      <c r="B68" s="163"/>
      <c r="C68" s="162"/>
      <c r="D68" s="162"/>
      <c r="E68" s="162"/>
      <c r="I68" s="122"/>
    </row>
    <row r="69" spans="1:9" s="121" customFormat="1" ht="18" customHeight="1">
      <c r="I69" s="122"/>
    </row>
    <row r="70" spans="1:9" s="121" customFormat="1" ht="24" customHeight="1">
      <c r="C70" s="150"/>
      <c r="I70" s="122"/>
    </row>
    <row r="71" spans="1:9" s="121" customFormat="1" ht="24" customHeight="1">
      <c r="A71" s="151" t="s">
        <v>5</v>
      </c>
      <c r="B71" s="152" t="str">
        <f>B33</f>
        <v>--</v>
      </c>
      <c r="C71" s="150" t="s">
        <v>3</v>
      </c>
      <c r="D71" s="154" t="str">
        <f>D33</f>
        <v/>
      </c>
      <c r="I71" s="122"/>
    </row>
    <row r="72" spans="1:9" s="121" customFormat="1" ht="24" customHeight="1">
      <c r="A72" s="151" t="s">
        <v>6</v>
      </c>
      <c r="B72" s="152" t="str">
        <f>B34</f>
        <v/>
      </c>
      <c r="C72" s="150" t="s">
        <v>4</v>
      </c>
      <c r="D72" s="154" t="str">
        <f>D34</f>
        <v/>
      </c>
      <c r="I72" s="122"/>
    </row>
    <row r="73" spans="1:9" s="121" customFormat="1" ht="24" customHeight="1">
      <c r="A73" s="151"/>
      <c r="B73" s="164"/>
      <c r="C73" s="150"/>
      <c r="D73" s="165"/>
      <c r="I73" s="122"/>
    </row>
    <row r="74" spans="1:9" s="121" customFormat="1" ht="33" customHeight="1">
      <c r="D74" s="150"/>
      <c r="I74" s="122"/>
    </row>
  </sheetData>
  <sheetProtection formatColumns="0" formatRows="0" selectLockedCells="1"/>
  <customSheetViews>
    <customSheetView guid="{FEBF4298-F424-4062-8777-832DAFDB7A61}" scale="80" showPageBreaks="1" fitToPage="1" printArea="1" hiddenRows="1" hiddenColumns="1" view="pageBreakPreview" topLeftCell="A7">
      <selection activeCell="M23" sqref="M23"/>
      <rowBreaks count="1" manualBreakCount="1">
        <brk id="35" max="4" man="1"/>
      </rowBreaks>
      <pageMargins left="0.75" right="0.46" top="0.4" bottom="0.47" header="0.26" footer="0.28999999999999998"/>
      <pageSetup scale="87" fitToHeight="0" orientation="portrait" r:id="rId1"/>
      <headerFooter alignWithMargins="0">
        <oddFooter xml:space="preserve">&amp;R&amp;"Book Antiqua,Bold"&amp;8 Page &amp;P </oddFooter>
      </headerFooter>
    </customSheetView>
    <customSheetView guid="{FB41F969-87BE-4AD1-A99C-A5F9EA1C8FCB}" scale="80" showPageBreaks="1" fitToPage="1" printArea="1" hiddenRows="1" hiddenColumns="1" view="pageBreakPreview">
      <selection activeCell="M23" sqref="M23"/>
      <rowBreaks count="1" manualBreakCount="1">
        <brk id="35" max="4" man="1"/>
      </rowBreaks>
      <pageMargins left="0.75" right="0.46" top="0.4" bottom="0.47" header="0.26" footer="0.28999999999999998"/>
      <pageSetup scale="86" fitToHeight="0" orientation="portrait" r:id="rId2"/>
      <headerFooter alignWithMargins="0">
        <oddFooter xml:space="preserve">&amp;R&amp;"Book Antiqua,Bold"&amp;8 Page &amp;P </oddFooter>
      </headerFooter>
    </customSheetView>
    <customSheetView guid="{47D52ECC-373D-4A7A-838F-7112A4A0A94F}" showPageBreaks="1" fitToPage="1" printArea="1" hiddenRows="1" hiddenColumns="1" view="pageBreakPreview" topLeftCell="A7">
      <selection activeCell="M23" sqref="M23"/>
      <rowBreaks count="1" manualBreakCount="1">
        <brk id="35" max="4" man="1"/>
      </rowBreaks>
      <pageMargins left="0.75" right="0.46" top="0.4" bottom="0.47" header="0.26" footer="0.28999999999999998"/>
      <pageSetup scale="87" fitToHeight="0" orientation="portrait" r:id="rId3"/>
      <headerFooter alignWithMargins="0">
        <oddFooter xml:space="preserve">&amp;R&amp;"Book Antiqua,Bold"&amp;8 Page &amp;P </oddFooter>
      </headerFooter>
    </customSheetView>
    <customSheetView guid="{BA86FE7A-199D-4ABD-A444-AE6BFDF4BCC9}" scale="115" showPageBreaks="1" fitToPage="1" printArea="1" hiddenRows="1" hiddenColumns="1" view="pageBreakPreview" topLeftCell="A24">
      <selection activeCell="E48" sqref="E48"/>
      <rowBreaks count="1" manualBreakCount="1">
        <brk id="35" max="4" man="1"/>
      </rowBreaks>
      <pageMargins left="0.75" right="0.46" top="0.4" bottom="0.47" header="0.26" footer="0.28999999999999998"/>
      <pageSetup scale="86" fitToHeight="0" orientation="portrait" r:id="rId4"/>
      <headerFooter alignWithMargins="0">
        <oddFooter xml:space="preserve">&amp;R&amp;"Book Antiqua,Bold"&amp;8 Page &amp;P </oddFooter>
      </headerFooter>
    </customSheetView>
    <customSheetView guid="{05855B4F-D61E-4C97-B759-B2F96767F6F8}" scale="115" showPageBreaks="1" fitToPage="1" printArea="1" hiddenRows="1" hiddenColumns="1" view="pageBreakPreview">
      <selection activeCell="B18" sqref="B18"/>
      <rowBreaks count="2" manualBreakCount="2">
        <brk id="32" max="4" man="1"/>
        <brk id="35" max="4" man="1"/>
      </rowBreaks>
      <pageMargins left="0.75" right="0.46" top="0.4" bottom="0.47" header="0.26" footer="0.28999999999999998"/>
      <pageSetup scale="87" fitToHeight="0" orientation="portrait" r:id="rId5"/>
      <headerFooter alignWithMargins="0">
        <oddFooter xml:space="preserve">&amp;R&amp;"Book Antiqua,Bold"&amp;8 Page &amp;P </oddFooter>
      </headerFooter>
    </customSheetView>
    <customSheetView guid="{347D9A5E-5167-4CD7-A121-BEAF211F64E4}" showPageBreaks="1" fitToPage="1" printArea="1" hiddenRows="1" hiddenColumns="1" view="pageBreakPreview" topLeftCell="A7">
      <selection activeCell="M23" sqref="M23"/>
      <rowBreaks count="1" manualBreakCount="1">
        <brk id="35" max="4" man="1"/>
      </rowBreaks>
      <pageMargins left="0.75" right="0.46" top="0.4" bottom="0.47" header="0.26" footer="0.28999999999999998"/>
      <pageSetup scale="87" fitToHeight="0" orientation="portrait" r:id="rId6"/>
      <headerFooter alignWithMargins="0">
        <oddFooter xml:space="preserve">&amp;R&amp;"Book Antiqua,Bold"&amp;8 Page &amp;P </oddFooter>
      </headerFooter>
    </customSheetView>
    <customSheetView guid="{72B383D4-8341-48BE-BBCC-63C6785ABF81}" showPageBreaks="1" fitToPage="1" printArea="1" hiddenRows="1" hiddenColumns="1" view="pageBreakPreview" topLeftCell="A7">
      <selection activeCell="M23" sqref="M23"/>
      <rowBreaks count="1" manualBreakCount="1">
        <brk id="35" max="4" man="1"/>
      </rowBreaks>
      <pageMargins left="0.75" right="0.46" top="0.4" bottom="0.47" header="0.26" footer="0.28999999999999998"/>
      <pageSetup scale="87" fitToHeight="0" orientation="portrait" r:id="rId7"/>
      <headerFooter alignWithMargins="0">
        <oddFooter xml:space="preserve">&amp;R&amp;"Book Antiqua,Bold"&amp;8 Page &amp;P </oddFooter>
      </headerFooter>
    </customSheetView>
    <customSheetView guid="{7706378E-40E2-4583-90AF-E6E1DCB3696C}" scale="80" showPageBreaks="1" fitToPage="1" printArea="1" hiddenRows="1" hiddenColumns="1" view="pageBreakPreview">
      <selection activeCell="M23" sqref="M23"/>
      <rowBreaks count="1" manualBreakCount="1">
        <brk id="35" max="4" man="1"/>
      </rowBreaks>
      <pageMargins left="0.75" right="0.46" top="0.4" bottom="0.47" header="0.26" footer="0.28999999999999998"/>
      <pageSetup scale="87" fitToHeight="0" orientation="portrait" r:id="rId8"/>
      <headerFooter alignWithMargins="0">
        <oddFooter xml:space="preserve">&amp;R&amp;"Book Antiqua,Bold"&amp;8 Page &amp;P </oddFooter>
      </headerFooter>
    </customSheetView>
  </customSheetViews>
  <mergeCells count="26">
    <mergeCell ref="A3:E3"/>
    <mergeCell ref="A5:E5"/>
    <mergeCell ref="A8:C8"/>
    <mergeCell ref="B10:C10"/>
    <mergeCell ref="B11:C11"/>
    <mergeCell ref="B12:C12"/>
    <mergeCell ref="A9:B9"/>
    <mergeCell ref="B13:C13"/>
    <mergeCell ref="B15:E15"/>
    <mergeCell ref="A16:A17"/>
    <mergeCell ref="B16:B17"/>
    <mergeCell ref="C16:C17"/>
    <mergeCell ref="D16:E16"/>
    <mergeCell ref="B23:E23"/>
    <mergeCell ref="A25:E25"/>
    <mergeCell ref="A26:A27"/>
    <mergeCell ref="B26:B27"/>
    <mergeCell ref="C26:C27"/>
    <mergeCell ref="D26:E26"/>
    <mergeCell ref="D33:E33"/>
    <mergeCell ref="D34:E34"/>
    <mergeCell ref="A38:E38"/>
    <mergeCell ref="A40:A41"/>
    <mergeCell ref="B40:B41"/>
    <mergeCell ref="C40:C41"/>
    <mergeCell ref="D40:E40"/>
  </mergeCells>
  <conditionalFormatting sqref="A36:E39 A42:E73">
    <cfRule type="expression" dxfId="18" priority="3" stopIfTrue="1">
      <formula>$H$21=FALSE</formula>
    </cfRule>
  </conditionalFormatting>
  <conditionalFormatting sqref="A40:E41">
    <cfRule type="expression" dxfId="17" priority="4" stopIfTrue="1">
      <formula>$H$21=FALSE</formula>
    </cfRule>
  </conditionalFormatting>
  <conditionalFormatting sqref="A74:E74">
    <cfRule type="expression" dxfId="16" priority="2" stopIfTrue="1">
      <formula>$H$21="No"</formula>
    </cfRule>
  </conditionalFormatting>
  <conditionalFormatting sqref="F40:IV41">
    <cfRule type="expression" dxfId="15" priority="1" stopIfTrue="1">
      <formula>$H$21=FALSE</formula>
    </cfRule>
  </conditionalFormatting>
  <pageMargins left="0.75" right="0.46" top="0.4" bottom="0.47" header="0.26" footer="0.28999999999999998"/>
  <pageSetup scale="74" fitToHeight="0" orientation="portrait" r:id="rId9"/>
  <headerFooter alignWithMargins="0">
    <oddFooter xml:space="preserve">&amp;R&amp;"Book Antiqua,Bold"&amp;8 Page &amp;P </oddFooter>
  </headerFooter>
  <rowBreaks count="1" manualBreakCount="1">
    <brk id="35" max="4" man="1"/>
  </rowBreaks>
  <drawing r:id="rId10"/>
  <legacyDrawing r:id="rId11"/>
  <mc:AlternateContent xmlns:mc="http://schemas.openxmlformats.org/markup-compatibility/2006">
    <mc:Choice Requires="x14">
      <controls>
        <mc:AlternateContent xmlns:mc="http://schemas.openxmlformats.org/markup-compatibility/2006">
          <mc:Choice Requires="x14">
            <control shapeId="74753" r:id="rId12" name="Check Box 1">
              <controlPr defaultSize="0" print="0" autoFill="0" autoLine="0" autoPict="0">
                <anchor moveWithCells="1">
                  <from>
                    <xdr:col>4</xdr:col>
                    <xdr:colOff>1066800</xdr:colOff>
                    <xdr:row>22</xdr:row>
                    <xdr:rowOff>1143000</xdr:rowOff>
                  </from>
                  <to>
                    <xdr:col>4</xdr:col>
                    <xdr:colOff>1371600</xdr:colOff>
                    <xdr:row>30</xdr:row>
                    <xdr:rowOff>123825</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tabColor indexed="45"/>
    <pageSetUpPr fitToPage="1"/>
  </sheetPr>
  <dimension ref="A1:Z51"/>
  <sheetViews>
    <sheetView showGridLines="0" view="pageBreakPreview" zoomScaleSheetLayoutView="100" workbookViewId="0">
      <selection activeCell="A17" sqref="A17"/>
    </sheetView>
  </sheetViews>
  <sheetFormatPr defaultRowHeight="15.75"/>
  <cols>
    <col min="1" max="1" width="12.140625" style="17" customWidth="1"/>
    <col min="2" max="2" width="25.7109375" style="17" customWidth="1"/>
    <col min="3" max="3" width="11.42578125" style="17" customWidth="1"/>
    <col min="4" max="4" width="19.42578125" style="17" customWidth="1"/>
    <col min="5" max="5" width="56.140625" style="17" customWidth="1"/>
    <col min="6" max="7" width="9.140625" style="17"/>
    <col min="8" max="8" width="0" style="17" hidden="1" customWidth="1"/>
    <col min="9" max="16384" width="9.140625" style="64"/>
  </cols>
  <sheetData>
    <row r="1" spans="1:26" ht="31.5" customHeight="1">
      <c r="A1" s="545" t="str">
        <f>'Attach 3(JV)'!A1</f>
        <v>Specification No. :NR1/NT/W-CB/DOM/I00/25/08207– SRM RFX – 5002004558</v>
      </c>
      <c r="B1" s="545"/>
      <c r="C1" s="545"/>
      <c r="D1" s="545"/>
      <c r="E1" s="265" t="str">
        <f>"Attachment-6 " &amp; 'Attach 3(JV)'!AT1</f>
        <v xml:space="preserve">Attachment-6 </v>
      </c>
      <c r="Z1" s="309"/>
    </row>
    <row r="2" spans="1:26" ht="3.75" customHeight="1">
      <c r="Z2" s="309"/>
    </row>
    <row r="3" spans="1:26" ht="84.75" customHeight="1">
      <c r="A3" s="535" t="str">
        <f>'Attach 3(JV)'!A3</f>
        <v>Substation Package SS-01 for Construction of additional 400KV dia towards Mundka  section at Jhatikra substation</v>
      </c>
      <c r="B3" s="536"/>
      <c r="C3" s="536"/>
      <c r="D3" s="536"/>
      <c r="E3" s="536"/>
      <c r="F3" s="10"/>
      <c r="G3" s="10"/>
      <c r="H3" s="10"/>
    </row>
    <row r="4" spans="1:26" ht="6.75" customHeight="1">
      <c r="A4" s="266"/>
      <c r="H4" s="125"/>
      <c r="I4" s="126"/>
    </row>
    <row r="5" spans="1:26" ht="20.100000000000001" customHeight="1">
      <c r="A5" s="537" t="s">
        <v>42</v>
      </c>
      <c r="B5" s="537"/>
      <c r="C5" s="537"/>
      <c r="D5" s="537"/>
      <c r="E5" s="537"/>
      <c r="F5" s="47"/>
      <c r="H5" s="125"/>
      <c r="I5" s="126"/>
    </row>
    <row r="6" spans="1:26" ht="10.5" customHeight="1">
      <c r="A6" s="69"/>
      <c r="H6" s="125"/>
      <c r="I6" s="126"/>
    </row>
    <row r="7" spans="1:26" ht="20.100000000000001" customHeight="1">
      <c r="A7" s="47" t="str">
        <f>'Attach 3(JV)'!A7</f>
        <v>Bidder’s Name and Address (Lead Partner) :</v>
      </c>
      <c r="E7" s="129" t="str">
        <f>'Attach 3(JV)'!E7</f>
        <v>To:</v>
      </c>
      <c r="H7" s="125"/>
      <c r="I7" s="126"/>
    </row>
    <row r="8" spans="1:26" ht="36" customHeight="1">
      <c r="A8" s="541" t="str">
        <f>'Attach 3(JV)'!A8</f>
        <v/>
      </c>
      <c r="B8" s="541"/>
      <c r="C8" s="541"/>
      <c r="D8" s="541"/>
      <c r="E8" s="130" t="str">
        <f>'Attach 3(JV)'!E8</f>
        <v>Contract Services</v>
      </c>
      <c r="H8" s="125"/>
      <c r="I8" s="126"/>
    </row>
    <row r="9" spans="1:26" ht="20.100000000000001" customHeight="1">
      <c r="A9" s="131" t="s">
        <v>341</v>
      </c>
      <c r="B9" s="539" t="str">
        <f>'Attach 3(JV)'!B9</f>
        <v/>
      </c>
      <c r="C9" s="539"/>
      <c r="D9" s="539"/>
      <c r="E9" s="130" t="str">
        <f>'Attach 3(JV)'!E9</f>
        <v>Power Grid Corporation of India Ltd.,</v>
      </c>
      <c r="H9" s="125"/>
      <c r="I9" s="126"/>
    </row>
    <row r="10" spans="1:26" ht="20.100000000000001" customHeight="1">
      <c r="A10" s="131" t="s">
        <v>343</v>
      </c>
      <c r="B10" s="539" t="str">
        <f>'Attach 3(JV)'!B10</f>
        <v/>
      </c>
      <c r="C10" s="539"/>
      <c r="D10" s="539"/>
      <c r="E10" s="130" t="str">
        <f>'Attach 3(JV)'!E10</f>
        <v>SCO Bay 5-10, near Haryana Pollution Control board Office,</v>
      </c>
      <c r="H10" s="125"/>
      <c r="I10" s="126"/>
    </row>
    <row r="11" spans="1:26" ht="20.100000000000001" customHeight="1">
      <c r="B11" s="539" t="str">
        <f>'Attach 3(JV)'!B11</f>
        <v/>
      </c>
      <c r="C11" s="539"/>
      <c r="D11" s="539"/>
      <c r="E11" s="130" t="str">
        <f>'Attach 3(JV)'!E11</f>
        <v>Sector 16A, Faridabad, Haryana 121002</v>
      </c>
    </row>
    <row r="12" spans="1:26" ht="17.25" customHeight="1">
      <c r="A12" s="69"/>
      <c r="B12" s="539" t="str">
        <f>'Attach 3(JV)'!B12</f>
        <v/>
      </c>
      <c r="C12" s="539"/>
      <c r="D12" s="539"/>
      <c r="E12" s="130"/>
    </row>
    <row r="13" spans="1:26" ht="21" customHeight="1">
      <c r="A13" s="17" t="s">
        <v>336</v>
      </c>
      <c r="B13" s="310"/>
      <c r="C13" s="310"/>
      <c r="D13" s="310"/>
    </row>
    <row r="14" spans="1:26" ht="45" customHeight="1">
      <c r="A14" s="485" t="s">
        <v>43</v>
      </c>
      <c r="B14" s="485"/>
      <c r="C14" s="485"/>
      <c r="D14" s="485"/>
      <c r="E14" s="485"/>
    </row>
    <row r="15" spans="1:26" ht="12" customHeight="1">
      <c r="A15" s="69"/>
      <c r="B15" s="69"/>
      <c r="C15" s="69"/>
      <c r="D15" s="69"/>
      <c r="E15" s="69"/>
    </row>
    <row r="16" spans="1:26" ht="42" customHeight="1">
      <c r="A16" s="252" t="s">
        <v>339</v>
      </c>
      <c r="B16" s="252" t="s">
        <v>44</v>
      </c>
      <c r="C16" s="589" t="s">
        <v>45</v>
      </c>
      <c r="D16" s="589"/>
      <c r="E16" s="252" t="s">
        <v>46</v>
      </c>
    </row>
    <row r="17" spans="1:8" ht="21" customHeight="1">
      <c r="A17" s="254"/>
      <c r="B17" s="254"/>
      <c r="C17" s="586"/>
      <c r="D17" s="587"/>
      <c r="E17" s="254"/>
    </row>
    <row r="18" spans="1:8" ht="21" customHeight="1">
      <c r="A18" s="254"/>
      <c r="B18" s="254"/>
      <c r="C18" s="586"/>
      <c r="D18" s="587"/>
      <c r="E18" s="254"/>
    </row>
    <row r="19" spans="1:8" ht="21" customHeight="1">
      <c r="A19" s="254"/>
      <c r="B19" s="254"/>
      <c r="C19" s="585"/>
      <c r="D19" s="585"/>
      <c r="E19" s="254"/>
    </row>
    <row r="20" spans="1:8" ht="21" customHeight="1">
      <c r="A20" s="254"/>
      <c r="B20" s="254"/>
      <c r="C20" s="585"/>
      <c r="D20" s="585"/>
      <c r="E20" s="254"/>
      <c r="F20" s="311"/>
      <c r="G20" s="311"/>
      <c r="H20" s="294" t="b">
        <v>0</v>
      </c>
    </row>
    <row r="21" spans="1:8" ht="21" customHeight="1">
      <c r="A21" s="254"/>
      <c r="B21" s="254"/>
      <c r="C21" s="585"/>
      <c r="D21" s="585"/>
      <c r="E21" s="254"/>
      <c r="F21" s="311"/>
      <c r="G21" s="311"/>
      <c r="H21" s="291"/>
    </row>
    <row r="22" spans="1:8" ht="16.5" customHeight="1">
      <c r="D22" s="69"/>
      <c r="E22" s="69"/>
    </row>
    <row r="23" spans="1:8" s="17" customFormat="1" ht="51.75" customHeight="1">
      <c r="A23" s="485" t="s">
        <v>47</v>
      </c>
      <c r="B23" s="485"/>
      <c r="C23" s="485"/>
      <c r="D23" s="485"/>
      <c r="E23" s="485"/>
    </row>
    <row r="24" spans="1:8" s="17" customFormat="1" ht="96.75" customHeight="1">
      <c r="A24" s="485" t="s">
        <v>48</v>
      </c>
      <c r="B24" s="485"/>
      <c r="C24" s="485"/>
      <c r="D24" s="485"/>
      <c r="E24" s="485"/>
    </row>
    <row r="25" spans="1:8" s="17" customFormat="1" ht="24" customHeight="1">
      <c r="A25" s="69"/>
      <c r="B25" s="69"/>
      <c r="C25" s="69"/>
      <c r="D25" s="270"/>
      <c r="E25" s="69"/>
    </row>
    <row r="26" spans="1:8" ht="24" customHeight="1">
      <c r="A26" s="271" t="s">
        <v>5</v>
      </c>
      <c r="B26" s="272" t="str">
        <f>'Attach 3(JV)'!B18</f>
        <v>--</v>
      </c>
      <c r="C26" s="312"/>
      <c r="D26" s="270" t="s">
        <v>3</v>
      </c>
      <c r="E26" s="273" t="str">
        <f>'Attach 3(JV)'!E18</f>
        <v/>
      </c>
    </row>
    <row r="27" spans="1:8" ht="24" customHeight="1">
      <c r="A27" s="271" t="s">
        <v>6</v>
      </c>
      <c r="B27" s="273" t="str">
        <f>'Attach 3(JV)'!B19</f>
        <v/>
      </c>
      <c r="C27" s="312"/>
      <c r="D27" s="270" t="s">
        <v>4</v>
      </c>
      <c r="E27" s="273" t="str">
        <f>'Attach 3(JV)'!E19</f>
        <v/>
      </c>
    </row>
    <row r="28" spans="1:8" ht="24" customHeight="1">
      <c r="D28" s="270"/>
    </row>
    <row r="29" spans="1:8" ht="24" customHeight="1">
      <c r="D29" s="270"/>
    </row>
    <row r="30" spans="1:8" s="274" customFormat="1" ht="32.25" customHeight="1">
      <c r="A30" s="47" t="str">
        <f>A1</f>
        <v>Specification No. :NR1/NT/W-CB/DOM/I00/25/08207– SRM RFX – 5002004558</v>
      </c>
      <c r="B30" s="47"/>
      <c r="C30" s="47"/>
      <c r="D30" s="47"/>
      <c r="E30" s="313" t="str">
        <f>"Annexure I to" &amp; E1</f>
        <v xml:space="preserve">Annexure I toAttachment-6 </v>
      </c>
      <c r="F30" s="47"/>
      <c r="G30" s="47"/>
      <c r="H30" s="47"/>
    </row>
    <row r="31" spans="1:8" ht="15.75" customHeight="1">
      <c r="A31" s="588"/>
      <c r="B31" s="588"/>
      <c r="C31" s="588"/>
      <c r="D31" s="588"/>
      <c r="E31" s="588"/>
    </row>
    <row r="32" spans="1:8" ht="20.100000000000001" customHeight="1">
      <c r="A32" s="538" t="str">
        <f>A5</f>
        <v>(Alternative, Deviations and Exceptions to the Provisions)</v>
      </c>
      <c r="B32" s="538"/>
      <c r="C32" s="538"/>
      <c r="D32" s="538"/>
      <c r="E32" s="538"/>
    </row>
    <row r="33" spans="1:5" ht="20.100000000000001" customHeight="1">
      <c r="A33" s="538" t="s">
        <v>175</v>
      </c>
      <c r="B33" s="538"/>
      <c r="C33" s="538"/>
      <c r="D33" s="538"/>
      <c r="E33" s="538"/>
    </row>
    <row r="34" spans="1:5" ht="20.100000000000001" customHeight="1"/>
    <row r="35" spans="1:5" ht="42" customHeight="1">
      <c r="A35" s="252" t="s">
        <v>339</v>
      </c>
      <c r="B35" s="252" t="s">
        <v>44</v>
      </c>
      <c r="C35" s="589" t="s">
        <v>45</v>
      </c>
      <c r="D35" s="589"/>
      <c r="E35" s="252" t="s">
        <v>46</v>
      </c>
    </row>
    <row r="36" spans="1:5" ht="39.950000000000003" customHeight="1">
      <c r="A36" s="254"/>
      <c r="B36" s="254"/>
      <c r="C36" s="586"/>
      <c r="D36" s="587"/>
      <c r="E36" s="254"/>
    </row>
    <row r="37" spans="1:5" ht="39.950000000000003" customHeight="1">
      <c r="A37" s="254"/>
      <c r="B37" s="254"/>
      <c r="C37" s="586"/>
      <c r="D37" s="587"/>
      <c r="E37" s="254"/>
    </row>
    <row r="38" spans="1:5" ht="39.950000000000003" customHeight="1">
      <c r="A38" s="254"/>
      <c r="B38" s="254"/>
      <c r="C38" s="586"/>
      <c r="D38" s="587"/>
      <c r="E38" s="254"/>
    </row>
    <row r="39" spans="1:5" ht="39.950000000000003" customHeight="1">
      <c r="A39" s="254"/>
      <c r="B39" s="254"/>
      <c r="C39" s="586"/>
      <c r="D39" s="587"/>
      <c r="E39" s="254"/>
    </row>
    <row r="40" spans="1:5" ht="39.950000000000003" customHeight="1">
      <c r="A40" s="254"/>
      <c r="B40" s="254"/>
      <c r="C40" s="586"/>
      <c r="D40" s="587"/>
      <c r="E40" s="254"/>
    </row>
    <row r="41" spans="1:5" ht="39.950000000000003" customHeight="1">
      <c r="A41" s="254"/>
      <c r="B41" s="254"/>
      <c r="C41" s="586"/>
      <c r="D41" s="587"/>
      <c r="E41" s="254"/>
    </row>
    <row r="42" spans="1:5" ht="39.950000000000003" customHeight="1">
      <c r="A42" s="254"/>
      <c r="B42" s="254"/>
      <c r="C42" s="586"/>
      <c r="D42" s="587"/>
      <c r="E42" s="254"/>
    </row>
    <row r="43" spans="1:5" ht="39.950000000000003" customHeight="1">
      <c r="A43" s="254"/>
      <c r="B43" s="254"/>
      <c r="C43" s="586"/>
      <c r="D43" s="587"/>
      <c r="E43" s="254"/>
    </row>
    <row r="44" spans="1:5" ht="39.950000000000003" customHeight="1">
      <c r="A44" s="254"/>
      <c r="B44" s="254"/>
      <c r="C44" s="586"/>
      <c r="D44" s="587"/>
      <c r="E44" s="254"/>
    </row>
    <row r="45" spans="1:5" ht="39.950000000000003" customHeight="1">
      <c r="A45" s="254"/>
      <c r="B45" s="254"/>
      <c r="C45" s="586"/>
      <c r="D45" s="587"/>
      <c r="E45" s="254"/>
    </row>
    <row r="46" spans="1:5" ht="20.100000000000001" customHeight="1"/>
    <row r="47" spans="1:5" ht="25.5" customHeight="1"/>
    <row r="48" spans="1:5" ht="25.5" customHeight="1">
      <c r="A48" s="64"/>
      <c r="B48" s="64"/>
      <c r="C48" s="64"/>
      <c r="D48" s="270"/>
      <c r="E48" s="64"/>
    </row>
    <row r="49" spans="1:5" ht="25.5" customHeight="1">
      <c r="A49" s="271" t="s">
        <v>5</v>
      </c>
      <c r="B49" s="272" t="str">
        <f>B26</f>
        <v>--</v>
      </c>
      <c r="C49" s="312"/>
      <c r="D49" s="270" t="s">
        <v>3</v>
      </c>
      <c r="E49" s="273" t="str">
        <f>E26</f>
        <v/>
      </c>
    </row>
    <row r="50" spans="1:5" ht="25.5" customHeight="1">
      <c r="A50" s="271" t="s">
        <v>6</v>
      </c>
      <c r="B50" s="306" t="str">
        <f>B27</f>
        <v/>
      </c>
      <c r="C50" s="312"/>
      <c r="D50" s="270" t="s">
        <v>4</v>
      </c>
      <c r="E50" s="273" t="str">
        <f>E27</f>
        <v/>
      </c>
    </row>
    <row r="51" spans="1:5" ht="25.5" customHeight="1">
      <c r="D51" s="270"/>
    </row>
  </sheetData>
  <sheetProtection algorithmName="SHA-512" hashValue="WuO5yfLJa/FtDQ3X+/0UqxYmW7S0CjimLcynggTrbVNdZqhdQAi1+d3AsuuScWChmbTDF4YZE65Z2hbQrS++EQ==" saltValue="Y2tG+0vxlMO/zDQI9SD5ng==" spinCount="100000" sheet="1" formatColumns="0" formatRows="0" selectLockedCells="1"/>
  <customSheetViews>
    <customSheetView guid="{FEBF4298-F424-4062-8777-832DAFDB7A61}" showPageBreaks="1" showGridLines="0" fitToPage="1" printArea="1" hiddenColumns="1" view="pageBreakPreview">
      <selection activeCell="A17" sqref="A17"/>
      <pageMargins left="0.75" right="0.63" top="0.57999999999999996" bottom="0.4" header="0.34" footer="0.2"/>
      <pageSetup scale="89" fitToHeight="0" orientation="portrait" r:id="rId1"/>
      <headerFooter alignWithMargins="0">
        <oddFooter>&amp;R&amp;"Book Antiqua,Bold"&amp;8 Page &amp;P of &amp;N</oddFooter>
      </headerFooter>
    </customSheetView>
    <customSheetView guid="{FB41F969-87BE-4AD1-A99C-A5F9EA1C8FCB}" scale="80" showPageBreaks="1" showGridLines="0" fitToPage="1" printArea="1" hiddenColumns="1" view="pageBreakPreview">
      <selection activeCell="A17" sqref="A17"/>
      <pageMargins left="0.75" right="0.63" top="0.57999999999999996" bottom="0.4" header="0.34" footer="0.2"/>
      <pageSetup scale="89" fitToHeight="0" orientation="portrait" r:id="rId2"/>
      <headerFooter alignWithMargins="0">
        <oddFooter>&amp;R&amp;"Book Antiqua,Bold"&amp;8 Page &amp;P of &amp;N</oddFooter>
      </headerFooter>
    </customSheetView>
    <customSheetView guid="{47D52ECC-373D-4A7A-838F-7112A4A0A94F}" showPageBreaks="1" showGridLines="0" fitToPage="1" printArea="1" hiddenColumns="1" view="pageBreakPreview" topLeftCell="A13">
      <selection activeCell="A17" sqref="A17"/>
      <pageMargins left="0.75" right="0.63" top="0.57999999999999996" bottom="0.4" header="0.34" footer="0.2"/>
      <pageSetup scale="89" fitToHeight="0" orientation="portrait" r:id="rId3"/>
      <headerFooter alignWithMargins="0">
        <oddFooter>&amp;R&amp;"Book Antiqua,Bold"&amp;8 Page &amp;P of &amp;N</oddFooter>
      </headerFooter>
    </customSheetView>
    <customSheetView guid="{BA86FE7A-199D-4ABD-A444-AE6BFDF4BCC9}" scale="145" showPageBreaks="1" showGridLines="0" fitToPage="1" printArea="1" hiddenColumns="1" view="pageBreakPreview" topLeftCell="A37">
      <selection activeCell="B45" sqref="B45"/>
      <pageMargins left="0.75" right="0.63" top="0.57999999999999996" bottom="0.4" header="0.34" footer="0.2"/>
      <pageSetup scale="89" fitToHeight="0" orientation="portrait" r:id="rId4"/>
      <headerFooter alignWithMargins="0">
        <oddFooter>&amp;R&amp;"Book Antiqua,Bold"&amp;8 Page &amp;P of &amp;N</oddFooter>
      </headerFooter>
    </customSheetView>
    <customSheetView guid="{E51D3662-FFCE-4FD6-A590-7DDC9E38C41F}" showPageBreaks="1" showGridLines="0" printArea="1" hiddenColumns="1" view="pageBreakPreview">
      <selection activeCell="A17" sqref="A17"/>
      <pageMargins left="0.75" right="0.63" top="0.57999999999999996" bottom="0.4" header="0.34" footer="0.2"/>
      <pageSetup scale="96" orientation="portrait" r:id="rId5"/>
      <headerFooter alignWithMargins="0">
        <oddFooter>&amp;R&amp;"Book Antiqua,Bold"&amp;8 Page &amp;P of &amp;N</oddFooter>
      </headerFooter>
    </customSheetView>
    <customSheetView guid="{CB7992C9-ABA5-4C7D-8C49-1E1D8E8875C7}" showPageBreaks="1" showGridLines="0" printArea="1" hiddenColumns="1" view="pageBreakPreview">
      <selection activeCell="A36" sqref="A36"/>
      <pageMargins left="0.75" right="0.63" top="0.57999999999999996" bottom="0.4" header="0.34" footer="0.2"/>
      <pageSetup scale="96" orientation="portrait" r:id="rId6"/>
      <headerFooter alignWithMargins="0">
        <oddFooter>&amp;R&amp;"Book Antiqua,Bold"&amp;8 Page &amp;P of &amp;N</oddFooter>
      </headerFooter>
    </customSheetView>
    <customSheetView guid="{97C0FC0E-800C-45C9-895E-E91A3F1ADBA4}" showPageBreaks="1" showGridLines="0" printArea="1" hiddenColumns="1" view="pageBreakPreview">
      <selection activeCell="A36" sqref="A36"/>
      <pageMargins left="0.75" right="0.63" top="0.57999999999999996" bottom="0.4" header="0.34" footer="0.2"/>
      <pageSetup scale="96" orientation="portrait" r:id="rId7"/>
      <headerFooter alignWithMargins="0">
        <oddFooter>&amp;R&amp;"Book Antiqua,Bold"&amp;8 Page &amp;P of &amp;N</oddFooter>
      </headerFooter>
    </customSheetView>
    <customSheetView guid="{15A19D23-A9FD-4FC1-B7B0-F2D16BDFC729}" showPageBreaks="1" showGridLines="0" printArea="1" hiddenColumns="1" view="pageBreakPreview" topLeftCell="A13">
      <selection activeCell="B17" sqref="B17"/>
      <pageMargins left="0.75" right="0.63" top="0.57999999999999996" bottom="0.4" header="0.34" footer="0.2"/>
      <pageSetup scale="96" orientation="portrait" r:id="rId8"/>
      <headerFooter alignWithMargins="0">
        <oddFooter>&amp;R&amp;"Book Antiqua,Bold"&amp;8 Page &amp;P of &amp;N</oddFooter>
      </headerFooter>
    </customSheetView>
    <customSheetView guid="{C5EDD9E3-0801-4479-8600-A80B0FCFDF0B}" showPageBreaks="1" showGridLines="0" printArea="1" hiddenColumns="1" view="pageBreakPreview" topLeftCell="A13">
      <selection activeCell="B17" sqref="B17"/>
      <pageMargins left="0.75" right="0.63" top="0.57999999999999996" bottom="0.4" header="0.34" footer="0.2"/>
      <pageSetup scale="96" orientation="portrait" r:id="rId9"/>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75" right="0.63" top="0.57999999999999996" bottom="0.4" header="0.34" footer="0.2"/>
      <pageSetup scale="96" orientation="portrait" r:id="rId10"/>
      <headerFooter alignWithMargins="0">
        <oddFooter>&amp;R&amp;"Book Antiqua,Bold"&amp;8 Page &amp;P of &amp;N</oddFooter>
      </headerFooter>
    </customSheetView>
    <customSheetView guid="{F9FE2C60-2849-4C32-B532-2B1A89FFA9CD}" showGridLines="0" hiddenColumns="1" topLeftCell="A11">
      <selection activeCell="A17" sqref="A17"/>
      <pageMargins left="0.75" right="0.63" top="0.57999999999999996" bottom="0.4" header="0.34" footer="0.2"/>
      <pageSetup orientation="portrait" r:id="rId11"/>
      <headerFooter alignWithMargins="0">
        <oddFooter>&amp;R&amp;"Book Antiqua,Bold"&amp;8 Page &amp;P of &amp;N</oddFooter>
      </headerFooter>
    </customSheetView>
    <customSheetView guid="{494F6778-23FE-4AAC-B37D-6C7543FC13B9}" showGridLines="0" hiddenColumns="1" topLeftCell="A22">
      <selection activeCell="E21" sqref="E21"/>
      <pageMargins left="0.75" right="0.63" top="0.57999999999999996" bottom="0.4" header="0.34" footer="0.2"/>
      <pageSetup orientation="portrait" r:id="rId12"/>
      <headerFooter alignWithMargins="0">
        <oddFooter>&amp;R&amp;"Book Antiqua,Bold"&amp;8 Page &amp;P of &amp;N</oddFooter>
      </headerFooter>
    </customSheetView>
    <customSheetView guid="{CD4CA1A8-824A-452F-BDBA-32A47C1B3013}" showGridLines="0" hiddenColumns="1">
      <selection activeCell="E17" sqref="E17"/>
      <pageMargins left="0.75" right="0.63" top="0.57999999999999996" bottom="0.4" header="0.34" footer="0.2"/>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A17" sqref="A17"/>
      <pageMargins left="0.75" right="0.75" top="0.41" bottom="0.37" header="0.23" footer="0.16"/>
      <pageSetup orientation="portrait" r:id="rId15"/>
      <headerFooter alignWithMargins="0">
        <oddFooter>&amp;L&amp;8Tower Package-P238-TW04, TL associated with Phase-I Generation Project in Orissa (Part-C)&amp;R&amp;"Book Antiqua,Bold"&amp;8Attachment-6 TW04  / Page &amp;P</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A17" sqref="A17"/>
      <pageMargins left="0.75" right="0.63" top="0.57999999999999996" bottom="0.4" header="0.34" footer="0.2"/>
      <pageSetup orientation="portrait" r:id="rId17"/>
      <headerFooter alignWithMargins="0">
        <oddFooter>&amp;R&amp;"Book Antiqua,Bold"&amp;8 Page &amp;P of &amp;N</oddFooter>
      </headerFooter>
    </customSheetView>
    <customSheetView guid="{7A9EA6D6-4DDF-43D9-92E6-C6AFAD14E266}" showGridLines="0" hiddenColumns="1">
      <selection activeCell="E21" sqref="E21"/>
      <pageMargins left="0.75" right="0.63" top="0.57999999999999996" bottom="0.4" header="0.34" footer="0.2"/>
      <pageSetup orientation="portrait" r:id="rId18"/>
      <headerFooter alignWithMargins="0">
        <oddFooter>&amp;R&amp;"Book Antiqua,Bold"&amp;8 Page &amp;P of &amp;N</oddFooter>
      </headerFooter>
    </customSheetView>
    <customSheetView guid="{DC28ED1E-3E35-4094-9C2B-5C0A1C1D459C}" showGridLines="0" hiddenColumns="1">
      <selection activeCell="E36" sqref="E36"/>
      <pageMargins left="0.75" right="0.63" top="0.57999999999999996" bottom="0.4" header="0.34" footer="0.2"/>
      <pageSetup orientation="portrait" r:id="rId19"/>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75" right="0.63" top="0.57999999999999996" bottom="0.4" header="0.34" footer="0.2"/>
      <pageSetup scale="96" orientation="portrait" r:id="rId20"/>
      <headerFooter alignWithMargins="0">
        <oddFooter>&amp;R&amp;"Book Antiqua,Bold"&amp;8 Page &amp;P of &amp;N</oddFooter>
      </headerFooter>
    </customSheetView>
    <customSheetView guid="{477F7E43-D393-45BA-B99B-D838E4629B5D}" showPageBreaks="1" showGridLines="0" printArea="1" hiddenColumns="1" view="pageBreakPreview" topLeftCell="A13">
      <selection activeCell="B17" sqref="B17"/>
      <pageMargins left="0.75" right="0.63" top="0.57999999999999996" bottom="0.4" header="0.34" footer="0.2"/>
      <pageSetup scale="96" orientation="portrait" r:id="rId21"/>
      <headerFooter alignWithMargins="0">
        <oddFooter>&amp;R&amp;"Book Antiqua,Bold"&amp;8 Page &amp;P of &amp;N</oddFooter>
      </headerFooter>
    </customSheetView>
    <customSheetView guid="{8E3ED18F-7B8F-4A1C-969D-A70DC3B696C3}" showPageBreaks="1" showGridLines="0" printArea="1" hiddenColumns="1" view="pageBreakPreview" topLeftCell="A13">
      <selection activeCell="B17" sqref="B17"/>
      <pageMargins left="0.75" right="0.63" top="0.57999999999999996" bottom="0.4" header="0.34" footer="0.2"/>
      <pageSetup scale="96" orientation="portrait" r:id="rId22"/>
      <headerFooter alignWithMargins="0">
        <oddFooter>&amp;R&amp;"Book Antiqua,Bold"&amp;8 Page &amp;P of &amp;N</oddFooter>
      </headerFooter>
    </customSheetView>
    <customSheetView guid="{38BECF6E-1A53-4F98-87B9-44F2C5F77E08}" showPageBreaks="1" showGridLines="0" printArea="1" hiddenColumns="1" view="pageBreakPreview" topLeftCell="A25">
      <selection activeCell="A36" sqref="A36"/>
      <pageMargins left="0.75" right="0.63" top="0.57999999999999996" bottom="0.4" header="0.34" footer="0.2"/>
      <pageSetup scale="96" orientation="portrait" r:id="rId23"/>
      <headerFooter alignWithMargins="0">
        <oddFooter>&amp;R&amp;"Book Antiqua,Bold"&amp;8 Page &amp;P of &amp;N</oddFooter>
      </headerFooter>
    </customSheetView>
    <customSheetView guid="{340562B9-6CEE-4962-8D7D-CA1C6778F52C}" showPageBreaks="1" showGridLines="0" printArea="1" hiddenColumns="1" view="pageBreakPreview">
      <selection activeCell="A36" sqref="A36"/>
      <pageMargins left="0.75" right="0.63" top="0.57999999999999996" bottom="0.4" header="0.34" footer="0.2"/>
      <pageSetup scale="96" orientation="portrait" r:id="rId24"/>
      <headerFooter alignWithMargins="0">
        <oddFooter>&amp;R&amp;"Book Antiqua,Bold"&amp;8 Page &amp;P of &amp;N</oddFooter>
      </headerFooter>
    </customSheetView>
    <customSheetView guid="{82E8A0F5-0020-4355-95CF-28601763A783}" showPageBreaks="1" showGridLines="0" printArea="1" hiddenColumns="1" view="pageBreakPreview" topLeftCell="A4">
      <selection activeCell="A17" sqref="A17"/>
      <pageMargins left="0.75" right="0.63" top="0.57999999999999996" bottom="0.4" header="0.34" footer="0.2"/>
      <pageSetup scale="96" orientation="portrait" r:id="rId25"/>
      <headerFooter alignWithMargins="0">
        <oddFooter>&amp;R&amp;"Book Antiqua,Bold"&amp;8 Page &amp;P of &amp;N</oddFooter>
      </headerFooter>
    </customSheetView>
    <customSheetView guid="{05855B4F-D61E-4C97-B759-B2F96767F6F8}" scale="145" showPageBreaks="1" showGridLines="0" fitToPage="1" printArea="1" hiddenColumns="1" view="pageBreakPreview">
      <selection activeCell="A17" sqref="A17"/>
      <pageMargins left="0.75" right="0.63" top="0.57999999999999996" bottom="0.4" header="0.34" footer="0.2"/>
      <pageSetup scale="89" fitToHeight="0" orientation="portrait" r:id="rId26"/>
      <headerFooter alignWithMargins="0">
        <oddFooter>&amp;R&amp;"Book Antiqua,Bold"&amp;8 Page &amp;P of &amp;N</oddFooter>
      </headerFooter>
    </customSheetView>
    <customSheetView guid="{347D9A5E-5167-4CD7-A121-BEAF211F64E4}" showPageBreaks="1" showGridLines="0" fitToPage="1" printArea="1" hiddenColumns="1" view="pageBreakPreview" topLeftCell="A13">
      <selection activeCell="A17" sqref="A17"/>
      <pageMargins left="0.75" right="0.63" top="0.57999999999999996" bottom="0.4" header="0.34" footer="0.2"/>
      <pageSetup scale="89" fitToHeight="0" orientation="portrait" r:id="rId27"/>
      <headerFooter alignWithMargins="0">
        <oddFooter>&amp;R&amp;"Book Antiqua,Bold"&amp;8 Page &amp;P of &amp;N</oddFooter>
      </headerFooter>
    </customSheetView>
    <customSheetView guid="{72B383D4-8341-48BE-BBCC-63C6785ABF81}" showPageBreaks="1" showGridLines="0" fitToPage="1" printArea="1" hiddenColumns="1" view="pageBreakPreview">
      <selection activeCell="A17" sqref="A17"/>
      <pageMargins left="0.75" right="0.63" top="0.57999999999999996" bottom="0.4" header="0.34" footer="0.2"/>
      <pageSetup scale="89" fitToHeight="0" orientation="portrait" r:id="rId28"/>
      <headerFooter alignWithMargins="0">
        <oddFooter>&amp;R&amp;"Book Antiqua,Bold"&amp;8 Page &amp;P of &amp;N</oddFooter>
      </headerFooter>
    </customSheetView>
    <customSheetView guid="{7706378E-40E2-4583-90AF-E6E1DCB3696C}" scale="80" showPageBreaks="1" showGridLines="0" fitToPage="1" printArea="1" hiddenColumns="1" view="pageBreakPreview">
      <selection activeCell="A17" sqref="A17"/>
      <pageMargins left="0.75" right="0.63" top="0.57999999999999996" bottom="0.4" header="0.34" footer="0.2"/>
      <pageSetup scale="89" fitToHeight="0" orientation="portrait" r:id="rId29"/>
      <headerFooter alignWithMargins="0">
        <oddFooter>&amp;R&amp;"Book Antiqua,Bold"&amp;8 Page &amp;P of &amp;N</oddFooter>
      </headerFooter>
    </customSheetView>
  </customSheetViews>
  <mergeCells count="31">
    <mergeCell ref="C45:D45"/>
    <mergeCell ref="C41:D41"/>
    <mergeCell ref="C42:D42"/>
    <mergeCell ref="C35:D35"/>
    <mergeCell ref="C36:D36"/>
    <mergeCell ref="C37:D37"/>
    <mergeCell ref="C44:D44"/>
    <mergeCell ref="A1:D1"/>
    <mergeCell ref="C20:D20"/>
    <mergeCell ref="C18:D18"/>
    <mergeCell ref="C19:D19"/>
    <mergeCell ref="C16:D16"/>
    <mergeCell ref="A8:D8"/>
    <mergeCell ref="A5:E5"/>
    <mergeCell ref="B10:D10"/>
    <mergeCell ref="A24:E24"/>
    <mergeCell ref="C43:D43"/>
    <mergeCell ref="C40:D40"/>
    <mergeCell ref="C38:D38"/>
    <mergeCell ref="A23:E23"/>
    <mergeCell ref="A33:E33"/>
    <mergeCell ref="C39:D39"/>
    <mergeCell ref="A31:E31"/>
    <mergeCell ref="A32:E32"/>
    <mergeCell ref="C21:D21"/>
    <mergeCell ref="A3:E3"/>
    <mergeCell ref="B11:D11"/>
    <mergeCell ref="B9:D9"/>
    <mergeCell ref="B12:D12"/>
    <mergeCell ref="A14:E14"/>
    <mergeCell ref="C17:D17"/>
  </mergeCells>
  <phoneticPr fontId="7" type="noConversion"/>
  <conditionalFormatting sqref="A30:E30">
    <cfRule type="expression" dxfId="14" priority="1" stopIfTrue="1">
      <formula>$H$20=FALSE</formula>
    </cfRule>
  </conditionalFormatting>
  <conditionalFormatting sqref="A31:E51">
    <cfRule type="expression" dxfId="13" priority="3" stopIfTrue="1">
      <formula>$H$20=FALSE</formula>
    </cfRule>
  </conditionalFormatting>
  <conditionalFormatting sqref="A52:E52">
    <cfRule type="expression" dxfId="12" priority="2" stopIfTrue="1">
      <formula>$H$20="No"</formula>
    </cfRule>
  </conditionalFormatting>
  <pageMargins left="0.75" right="0.63" top="0.57999999999999996" bottom="0.4" header="0.34" footer="0.2"/>
  <pageSetup scale="81" fitToHeight="0" orientation="portrait" r:id="rId30"/>
  <headerFooter alignWithMargins="0">
    <oddFooter>&amp;R&amp;"Book Antiqua,Bold"&amp;8 Page &amp;P of &amp;N</oddFooter>
  </headerFooter>
  <drawing r:id="rId31"/>
  <legacyDrawing r:id="rId32"/>
  <mc:AlternateContent xmlns:mc="http://schemas.openxmlformats.org/markup-compatibility/2006">
    <mc:Choice Requires="x14">
      <controls>
        <mc:AlternateContent xmlns:mc="http://schemas.openxmlformats.org/markup-compatibility/2006">
          <mc:Choice Requires="x14">
            <control shapeId="10254" r:id="rId33" name="Check Box 14">
              <controlPr defaultSize="0" print="0" autoFill="0" autoLine="0" autoPict="0">
                <anchor moveWithCells="1">
                  <from>
                    <xdr:col>4</xdr:col>
                    <xdr:colOff>2209800</xdr:colOff>
                    <xdr:row>21</xdr:row>
                    <xdr:rowOff>0</xdr:rowOff>
                  </from>
                  <to>
                    <xdr:col>4</xdr:col>
                    <xdr:colOff>2514600</xdr:colOff>
                    <xdr:row>22</xdr:row>
                    <xdr:rowOff>9525</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tabColor indexed="12"/>
    <pageSetUpPr fitToPage="1"/>
  </sheetPr>
  <dimension ref="A1:I28"/>
  <sheetViews>
    <sheetView showGridLines="0" view="pageBreakPreview" zoomScaleSheetLayoutView="100" workbookViewId="0">
      <selection sqref="A1:XFD1048576"/>
    </sheetView>
  </sheetViews>
  <sheetFormatPr defaultRowHeight="15.75"/>
  <cols>
    <col min="1" max="1" width="12.140625" style="17" customWidth="1"/>
    <col min="2" max="2" width="20.5703125" style="17" customWidth="1"/>
    <col min="3" max="3" width="11.42578125" style="17" customWidth="1"/>
    <col min="4" max="4" width="17.7109375" style="17" customWidth="1"/>
    <col min="5" max="5" width="57.85546875" style="17" customWidth="1"/>
    <col min="6" max="8" width="9.140625" style="17"/>
    <col min="9" max="16384" width="9.140625" style="64"/>
  </cols>
  <sheetData>
    <row r="1" spans="1:9" ht="33.75" customHeight="1">
      <c r="A1" s="545" t="str">
        <f>'Attach 3(JV)'!A1</f>
        <v>Specification No. :NR1/NT/W-CB/DOM/I00/25/08207– SRM RFX – 5002004558</v>
      </c>
      <c r="B1" s="545"/>
      <c r="C1" s="545"/>
      <c r="D1" s="545"/>
      <c r="E1" s="314" t="str">
        <f>"Attachment-7 " &amp; 'Attach 3(JV)'!AT1</f>
        <v xml:space="preserve">Attachment-7 </v>
      </c>
    </row>
    <row r="2" spans="1:9">
      <c r="E2" s="315"/>
    </row>
    <row r="3" spans="1:9" ht="92.25" customHeight="1">
      <c r="A3" s="535" t="str">
        <f>'Attach 3(JV)'!A3</f>
        <v>Substation Package SS-01 for Construction of additional 400KV dia towards Mundka  section at Jhatikra substation</v>
      </c>
      <c r="B3" s="536"/>
      <c r="C3" s="536"/>
      <c r="D3" s="536"/>
      <c r="E3" s="536"/>
      <c r="F3" s="10"/>
      <c r="G3" s="10"/>
      <c r="H3" s="10"/>
    </row>
    <row r="4" spans="1:9" ht="20.100000000000001" customHeight="1">
      <c r="A4" s="266"/>
      <c r="H4" s="125"/>
      <c r="I4" s="126"/>
    </row>
    <row r="5" spans="1:9" ht="20.100000000000001" customHeight="1">
      <c r="A5" s="537" t="s">
        <v>178</v>
      </c>
      <c r="B5" s="537"/>
      <c r="C5" s="537"/>
      <c r="D5" s="537"/>
      <c r="E5" s="537"/>
      <c r="F5" s="47"/>
      <c r="H5" s="125"/>
      <c r="I5" s="126"/>
    </row>
    <row r="6" spans="1:9" ht="20.100000000000001" customHeight="1">
      <c r="A6" s="69"/>
      <c r="H6" s="125"/>
      <c r="I6" s="126"/>
    </row>
    <row r="7" spans="1:9" ht="20.100000000000001" customHeight="1">
      <c r="A7" s="47" t="str">
        <f>'Attach 3(JV)'!A7</f>
        <v>Bidder’s Name and Address (Lead Partner) :</v>
      </c>
      <c r="E7" s="129" t="str">
        <f>'Attach 3(JV)'!E7</f>
        <v>To:</v>
      </c>
      <c r="H7" s="125"/>
      <c r="I7" s="126"/>
    </row>
    <row r="8" spans="1:9" ht="36" customHeight="1">
      <c r="A8" s="541" t="str">
        <f>'Attach 3(JV)'!A8</f>
        <v/>
      </c>
      <c r="B8" s="541"/>
      <c r="C8" s="541"/>
      <c r="D8" s="541"/>
      <c r="E8" s="268" t="str">
        <f>'Attach 3(JV)'!E8</f>
        <v>Contract Services</v>
      </c>
      <c r="H8" s="125"/>
      <c r="I8" s="126"/>
    </row>
    <row r="9" spans="1:9" ht="20.100000000000001" customHeight="1">
      <c r="A9" s="131" t="s">
        <v>341</v>
      </c>
      <c r="B9" s="539" t="str">
        <f>'Attach 3(JV)'!B9</f>
        <v/>
      </c>
      <c r="C9" s="539"/>
      <c r="D9" s="539"/>
      <c r="E9" s="268" t="str">
        <f>'Attach 3(JV)'!E9</f>
        <v>Power Grid Corporation of India Ltd.,</v>
      </c>
      <c r="H9" s="125"/>
      <c r="I9" s="126"/>
    </row>
    <row r="10" spans="1:9" ht="20.100000000000001" customHeight="1">
      <c r="A10" s="131" t="s">
        <v>343</v>
      </c>
      <c r="B10" s="539" t="str">
        <f>'Attach 3(JV)'!B10</f>
        <v/>
      </c>
      <c r="C10" s="539"/>
      <c r="D10" s="539"/>
      <c r="E10" s="268" t="str">
        <f>'Attach 3(JV)'!E10</f>
        <v>SCO Bay 5-10, near Haryana Pollution Control board Office,</v>
      </c>
      <c r="H10" s="125"/>
      <c r="I10" s="126"/>
    </row>
    <row r="11" spans="1:9" ht="20.100000000000001" customHeight="1">
      <c r="B11" s="539" t="str">
        <f>'Attach 3(JV)'!B11</f>
        <v/>
      </c>
      <c r="C11" s="539"/>
      <c r="D11" s="539"/>
      <c r="E11" s="268" t="str">
        <f>'Attach 3(JV)'!E11</f>
        <v>Sector 16A, Faridabad, Haryana 121002</v>
      </c>
    </row>
    <row r="12" spans="1:9" ht="20.100000000000001" customHeight="1"/>
    <row r="13" spans="1:9" ht="20.100000000000001" customHeight="1">
      <c r="A13" s="69"/>
    </row>
    <row r="14" spans="1:9" ht="27.75" customHeight="1">
      <c r="A14" s="538" t="s">
        <v>179</v>
      </c>
      <c r="B14" s="538"/>
      <c r="C14" s="538"/>
      <c r="D14" s="538"/>
      <c r="E14" s="538"/>
    </row>
    <row r="15" spans="1:9" ht="20.100000000000001" customHeight="1">
      <c r="A15" s="69"/>
    </row>
    <row r="16" spans="1:9" ht="33" customHeight="1">
      <c r="A16" s="271" t="s">
        <v>5</v>
      </c>
      <c r="B16" s="272" t="str">
        <f>'Attach 3(JV)'!B18</f>
        <v>--</v>
      </c>
      <c r="C16" s="47"/>
      <c r="D16" s="270" t="s">
        <v>3</v>
      </c>
      <c r="E16" s="273" t="str">
        <f>'Attach 3(JV)'!E18</f>
        <v/>
      </c>
    </row>
    <row r="17" spans="1:5" ht="33" customHeight="1">
      <c r="A17" s="271" t="s">
        <v>6</v>
      </c>
      <c r="B17" s="273" t="str">
        <f>'Attach 3(JV)'!B19</f>
        <v/>
      </c>
      <c r="C17" s="47"/>
      <c r="D17" s="270" t="s">
        <v>4</v>
      </c>
      <c r="E17" s="273" t="str">
        <f>'Attach 3(JV)'!E19</f>
        <v/>
      </c>
    </row>
    <row r="18" spans="1:5" ht="33" customHeight="1">
      <c r="D18" s="270"/>
    </row>
    <row r="19" spans="1:5" ht="20.100000000000001" customHeight="1"/>
    <row r="20" spans="1:5" ht="20.100000000000001" customHeight="1">
      <c r="A20" s="256"/>
    </row>
    <row r="21" spans="1:5" ht="20.100000000000001" customHeight="1"/>
    <row r="22" spans="1:5" ht="20.100000000000001" customHeight="1">
      <c r="A22" s="256"/>
    </row>
    <row r="23" spans="1:5" ht="20.100000000000001" customHeight="1"/>
    <row r="24" spans="1:5" ht="20.100000000000001" customHeight="1">
      <c r="A24" s="256"/>
    </row>
    <row r="25" spans="1:5" ht="20.100000000000001" customHeight="1"/>
    <row r="26" spans="1:5" ht="20.100000000000001" customHeight="1"/>
    <row r="27" spans="1:5" ht="20.100000000000001" customHeight="1"/>
    <row r="28" spans="1:5" ht="20.100000000000001" customHeight="1"/>
  </sheetData>
  <sheetProtection algorithmName="SHA-512" hashValue="9/ieGKS2tCOX46w+Dix1YyKHmu22+V77NDsJdEBQD6N3/ASrTqFRpUpZIyVNXmGKG1NvGZvNKGApwJzNiCh82g==" saltValue="ajhEzGJQZWFXiBMRfxArtg==" spinCount="100000" sheet="1" formatColumns="0" formatRows="0" selectLockedCells="1"/>
  <customSheetViews>
    <customSheetView guid="{FEBF4298-F424-4062-8777-832DAFDB7A61}" showPageBreaks="1" showGridLines="0" fitToPage="1" printArea="1" view="pageBreakPreview">
      <selection activeCell="E15" sqref="E15"/>
      <pageMargins left="0.75" right="0.63" top="0.57999999999999996" bottom="0.6" header="0.34" footer="0.35"/>
      <pageSetup scale="91" orientation="portrait" r:id="rId1"/>
      <headerFooter alignWithMargins="0">
        <oddFooter>&amp;R&amp;"Book Antiqua,Bold"&amp;8 Page &amp;P of &amp;N</oddFooter>
      </headerFooter>
    </customSheetView>
    <customSheetView guid="{FB41F969-87BE-4AD1-A99C-A5F9EA1C8FCB}" showPageBreaks="1" showGridLines="0" fitToPage="1" printArea="1" view="pageBreakPreview" topLeftCell="A7">
      <selection activeCell="E15" sqref="E15"/>
      <pageMargins left="0.75" right="0.63" top="0.57999999999999996" bottom="0.6" header="0.34" footer="0.35"/>
      <pageSetup scale="91"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selection activeCell="A3" sqref="A3:E3"/>
      <pageMargins left="0.75" right="0.63" top="0.57999999999999996" bottom="0.6" header="0.34" footer="0.35"/>
      <pageSetup scale="91" orientation="portrait" r:id="rId3"/>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A3" sqref="A3:E3"/>
      <pageMargins left="0.75" right="0.63" top="0.57999999999999996" bottom="0.6" header="0.34" footer="0.35"/>
      <pageSetup scale="91"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5"/>
      <headerFooter alignWithMargins="0">
        <oddFooter>&amp;R&amp;"Book Antiqua,Bold"&amp;8 Page &amp;P of &amp;N</oddFooter>
      </headerFooter>
    </customSheetView>
    <customSheetView guid="{CB7992C9-ABA5-4C7D-8C49-1E1D8E8875C7}" showPageBreaks="1" showGridLines="0" printArea="1" view="pageBreakPreview">
      <selection activeCell="H32" sqref="H32"/>
      <pageMargins left="0.75" right="0.63" top="0.57999999999999996" bottom="0.6" header="0.34" footer="0.35"/>
      <pageSetup orientation="portrait" r:id="rId6"/>
      <headerFooter alignWithMargins="0">
        <oddFooter>&amp;R&amp;"Book Antiqua,Bold"&amp;8 Page &amp;P of &amp;N</oddFooter>
      </headerFooter>
    </customSheetView>
    <customSheetView guid="{97C0FC0E-800C-45C9-895E-E91A3F1ADBA4}" showPageBreaks="1" showGridLines="0" printArea="1" view="pageBreakPreview">
      <selection activeCell="H32" sqref="H32"/>
      <pageMargins left="0.75" right="0.63" top="0.57999999999999996" bottom="0.6" header="0.34" footer="0.35"/>
      <pageSetup orientation="portrait" r:id="rId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orientation="portrait" r:id="rId10"/>
      <headerFooter alignWithMargins="0">
        <oddFooter>&amp;R&amp;"Book Antiqua,Bold"&amp;8 Page &amp;P of &amp;N</oddFooter>
      </headerFooter>
    </customSheetView>
    <customSheetView guid="{F9FE2C60-2849-4C32-B532-2B1A89FFA9CD}" showGridLines="0" topLeftCell="A25">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cale="110" showGridLines="0" topLeftCell="A16">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5"/>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cale="110" showGridLines="0">
      <selection activeCell="A3" sqref="A3:E3"/>
      <pageMargins left="0.75" right="0.63" top="0.57999999999999996" bottom="0.6" header="0.34" footer="0.35"/>
      <pageSetup orientation="portrait" r:id="rId16"/>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8"/>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19"/>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20"/>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21"/>
      <headerFooter alignWithMargins="0">
        <oddFooter>&amp;R&amp;"Book Antiqua,Bold"&amp;8 Page &amp;P of &amp;N</oddFooter>
      </headerFooter>
    </customSheetView>
    <customSheetView guid="{38BECF6E-1A53-4F98-87B9-44F2C5F77E08}" showPageBreaks="1" showGridLines="0" printArea="1" view="pageBreakPreview" topLeftCell="A19">
      <selection activeCell="H32" sqref="H32"/>
      <pageMargins left="0.75" right="0.63" top="0.57999999999999996" bottom="0.6" header="0.34" footer="0.35"/>
      <pageSetup orientation="portrait" r:id="rId22"/>
      <headerFooter alignWithMargins="0">
        <oddFooter>&amp;R&amp;"Book Antiqua,Bold"&amp;8 Page &amp;P of &amp;N</oddFooter>
      </headerFooter>
    </customSheetView>
    <customSheetView guid="{340562B9-6CEE-4962-8D7D-CA1C6778F52C}" showPageBreaks="1" showGridLines="0" printArea="1" view="pageBreakPreview">
      <selection activeCell="H32" sqref="H32"/>
      <pageMargins left="0.75" right="0.63" top="0.57999999999999996" bottom="0.6" header="0.34" footer="0.35"/>
      <pageSetup orientation="portrait" r:id="rId23"/>
      <headerFooter alignWithMargins="0">
        <oddFooter>&amp;R&amp;"Book Antiqua,Bold"&amp;8 Page &amp;P of &amp;N</oddFooter>
      </headerFooter>
    </customSheetView>
    <customSheetView guid="{82E8A0F5-0020-4355-95CF-28601763A783}" showPageBreaks="1" showGridLines="0" fitToPage="1" printArea="1" view="pageBreakPreview" topLeftCell="A7">
      <selection activeCell="E7" sqref="E7"/>
      <pageMargins left="0.75" right="0.63" top="0.57999999999999996" bottom="0.6" header="0.34" footer="0.35"/>
      <pageSetup orientation="portrait" r:id="rId24"/>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3" sqref="A3:E3"/>
      <pageMargins left="0.75" right="0.63" top="0.57999999999999996" bottom="0.6" header="0.34" footer="0.35"/>
      <pageSetup scale="91" orientation="portrait" r:id="rId25"/>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75" right="0.63" top="0.57999999999999996" bottom="0.6" header="0.34" footer="0.35"/>
      <pageSetup scale="91" orientation="portrait" r:id="rId26"/>
      <headerFooter alignWithMargins="0">
        <oddFooter>&amp;R&amp;"Book Antiqua,Bold"&amp;8 Page &amp;P of &amp;N</oddFooter>
      </headerFooter>
    </customSheetView>
    <customSheetView guid="{72B383D4-8341-48BE-BBCC-63C6785ABF81}" showPageBreaks="1" showGridLines="0" fitToPage="1" printArea="1" view="pageBreakPreview">
      <selection activeCell="A3" sqref="A3:E3"/>
      <pageMargins left="0.75" right="0.63" top="0.57999999999999996" bottom="0.6" header="0.34" footer="0.35"/>
      <pageSetup scale="91" orientation="portrait" r:id="rId27"/>
      <headerFooter alignWithMargins="0">
        <oddFooter>&amp;R&amp;"Book Antiqua,Bold"&amp;8 Page &amp;P of &amp;N</oddFooter>
      </headerFooter>
    </customSheetView>
    <customSheetView guid="{7706378E-40E2-4583-90AF-E6E1DCB3696C}" showPageBreaks="1" showGridLines="0" fitToPage="1" printArea="1" view="pageBreakPreview">
      <selection activeCell="E15" sqref="E15"/>
      <pageMargins left="0.75" right="0.63" top="0.57999999999999996" bottom="0.6" header="0.34" footer="0.35"/>
      <pageSetup scale="91" orientation="portrait" r:id="rId28"/>
      <headerFooter alignWithMargins="0">
        <oddFooter>&amp;R&amp;"Book Antiqua,Bold"&amp;8 Page &amp;P of &amp;N</oddFooter>
      </headerFooter>
    </customSheetView>
  </customSheetViews>
  <mergeCells count="8">
    <mergeCell ref="A1:D1"/>
    <mergeCell ref="A3:E3"/>
    <mergeCell ref="A5:E5"/>
    <mergeCell ref="A14:E14"/>
    <mergeCell ref="B9:D9"/>
    <mergeCell ref="B10:D10"/>
    <mergeCell ref="B11:D11"/>
    <mergeCell ref="A8:D8"/>
  </mergeCells>
  <phoneticPr fontId="7" type="noConversion"/>
  <pageMargins left="0.75" right="0.63" top="0.57999999999999996" bottom="0.6" header="0.34" footer="0.35"/>
  <pageSetup scale="84" orientation="portrait" r:id="rId29"/>
  <headerFooter alignWithMargins="0">
    <oddFooter>&amp;R&amp;"Book Antiqua,Bold"&amp;8 Page &amp;P of &amp;N</oddFooter>
  </headerFooter>
  <drawing r:id="rId3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tabColor indexed="44"/>
    <pageSetUpPr fitToPage="1"/>
  </sheetPr>
  <dimension ref="A1:J63"/>
  <sheetViews>
    <sheetView showGridLines="0" view="pageBreakPreview" topLeftCell="A36" zoomScaleSheetLayoutView="100" workbookViewId="0">
      <selection activeCell="E21" sqref="E21"/>
    </sheetView>
  </sheetViews>
  <sheetFormatPr defaultRowHeight="16.5"/>
  <cols>
    <col min="1" max="1" width="12.140625" style="12" customWidth="1"/>
    <col min="2" max="2" width="20.5703125" style="12" customWidth="1"/>
    <col min="3" max="3" width="11.42578125" style="12" customWidth="1"/>
    <col min="4" max="4" width="24.42578125" style="12" customWidth="1"/>
    <col min="5" max="5" width="26.85546875" style="12" customWidth="1"/>
    <col min="6" max="6" width="25.28515625" style="12" customWidth="1"/>
    <col min="7" max="8" width="27.85546875" style="12" customWidth="1"/>
    <col min="9" max="9" width="22" style="12" customWidth="1"/>
    <col min="10" max="10" width="27.85546875" style="12" customWidth="1"/>
    <col min="11" max="16384" width="9.140625" style="8"/>
  </cols>
  <sheetData>
    <row r="1" spans="1:10" ht="33.75" customHeight="1">
      <c r="A1" s="542" t="str">
        <f>'Attach 3(JV)'!A1</f>
        <v>Specification No. :NR1/NT/W-CB/DOM/I00/25/08207– SRM RFX – 5002004558</v>
      </c>
      <c r="B1" s="542"/>
      <c r="C1" s="542"/>
      <c r="D1" s="542"/>
      <c r="E1" s="113"/>
      <c r="F1" s="113"/>
      <c r="G1" s="113"/>
      <c r="H1" s="113"/>
      <c r="I1" s="113"/>
      <c r="J1" s="113" t="str">
        <f>"Attachment-9 " &amp; 'Attach 3(JV)'!AW1</f>
        <v xml:space="preserve">Attachment-9 </v>
      </c>
    </row>
    <row r="2" spans="1:10" ht="15" customHeight="1"/>
    <row r="3" spans="1:10" ht="73.5" customHeight="1">
      <c r="A3" s="590" t="str">
        <f>'Attach 3(JV)'!A3</f>
        <v>Substation Package SS-01 for Construction of additional 400KV dia towards Mundka  section at Jhatikra substation</v>
      </c>
      <c r="B3" s="591"/>
      <c r="C3" s="591"/>
      <c r="D3" s="591"/>
      <c r="E3" s="591"/>
      <c r="F3" s="591"/>
      <c r="G3" s="591"/>
      <c r="H3" s="591"/>
      <c r="I3" s="591"/>
      <c r="J3" s="591"/>
    </row>
    <row r="4" spans="1:10" ht="15" customHeight="1">
      <c r="A4" s="11"/>
    </row>
    <row r="5" spans="1:10" ht="20.100000000000001" customHeight="1">
      <c r="A5" s="531" t="s">
        <v>364</v>
      </c>
      <c r="B5" s="531"/>
      <c r="C5" s="531"/>
      <c r="D5" s="531"/>
      <c r="E5" s="531"/>
      <c r="F5" s="531"/>
      <c r="G5" s="531"/>
      <c r="H5" s="531"/>
      <c r="I5" s="531"/>
      <c r="J5" s="531"/>
    </row>
    <row r="6" spans="1:10" ht="12.75" customHeight="1">
      <c r="A6" s="15"/>
    </row>
    <row r="7" spans="1:10" ht="20.100000000000001" customHeight="1">
      <c r="A7" s="16" t="str">
        <f>'Attach 3(JV)'!A7</f>
        <v>Bidder’s Name and Address (Lead Partner) :</v>
      </c>
      <c r="E7" s="226"/>
      <c r="F7" s="600" t="s">
        <v>340</v>
      </c>
      <c r="G7" s="600"/>
      <c r="H7" s="7"/>
      <c r="I7" s="13"/>
      <c r="J7" s="3"/>
    </row>
    <row r="8" spans="1:10" ht="36" customHeight="1">
      <c r="A8" s="529" t="str">
        <f>'Attach 3(JV)'!A8</f>
        <v/>
      </c>
      <c r="B8" s="529"/>
      <c r="C8" s="529"/>
      <c r="D8" s="529"/>
      <c r="E8" s="3"/>
      <c r="F8" s="600" t="str">
        <f>'Attach 3(JV)'!E8</f>
        <v>Contract Services</v>
      </c>
      <c r="G8" s="600"/>
      <c r="H8" s="7"/>
      <c r="I8" s="13"/>
      <c r="J8" s="3"/>
    </row>
    <row r="9" spans="1:10" ht="20.100000000000001" customHeight="1">
      <c r="A9" s="5" t="s">
        <v>341</v>
      </c>
      <c r="B9" s="533" t="str">
        <f>'Attach 3(JV)'!B9</f>
        <v/>
      </c>
      <c r="C9" s="533"/>
      <c r="D9" s="533"/>
      <c r="E9" s="3"/>
      <c r="F9" s="600" t="str">
        <f>'Attach 3(JV)'!E9</f>
        <v>Power Grid Corporation of India Ltd.,</v>
      </c>
      <c r="G9" s="600"/>
      <c r="H9" s="7"/>
      <c r="I9" s="13"/>
      <c r="J9" s="3"/>
    </row>
    <row r="10" spans="1:10" ht="20.100000000000001" customHeight="1">
      <c r="A10" s="5" t="s">
        <v>343</v>
      </c>
      <c r="B10" s="533" t="str">
        <f>'Attach 3(JV)'!B10</f>
        <v/>
      </c>
      <c r="C10" s="533"/>
      <c r="D10" s="533"/>
      <c r="E10" s="3"/>
      <c r="F10" s="600" t="str">
        <f>'Attach 3(JV)'!E10</f>
        <v>SCO Bay 5-10, near Haryana Pollution Control board Office,</v>
      </c>
      <c r="G10" s="600"/>
      <c r="H10" s="7"/>
      <c r="I10" s="13"/>
      <c r="J10" s="3"/>
    </row>
    <row r="11" spans="1:10" ht="20.100000000000001" customHeight="1">
      <c r="B11" s="533" t="str">
        <f>'Attach 3(JV)'!B11</f>
        <v/>
      </c>
      <c r="C11" s="533"/>
      <c r="D11" s="533"/>
      <c r="E11" s="3"/>
      <c r="F11" s="600" t="str">
        <f>'Attach 3(JV)'!E11</f>
        <v>Sector 16A, Faridabad, Haryana 121002</v>
      </c>
      <c r="G11" s="600"/>
      <c r="H11" s="7"/>
      <c r="I11" s="7"/>
      <c r="J11" s="8"/>
    </row>
    <row r="12" spans="1:10" ht="20.100000000000001" customHeight="1">
      <c r="A12" s="15"/>
      <c r="B12" s="533" t="str">
        <f>'Attach 3(JV)'!B12</f>
        <v/>
      </c>
      <c r="C12" s="533"/>
      <c r="D12" s="533"/>
      <c r="E12" s="4"/>
      <c r="F12" s="4"/>
      <c r="G12" s="4"/>
      <c r="H12" s="4"/>
      <c r="I12" s="4"/>
      <c r="J12" s="4"/>
    </row>
    <row r="13" spans="1:10" ht="13.5" customHeight="1">
      <c r="A13" s="15"/>
      <c r="B13" s="44"/>
      <c r="C13" s="44"/>
      <c r="D13" s="44"/>
    </row>
    <row r="14" spans="1:10" ht="20.100000000000001" customHeight="1">
      <c r="A14" s="12" t="s">
        <v>336</v>
      </c>
    </row>
    <row r="15" spans="1:10" ht="15" customHeight="1">
      <c r="A15" s="15"/>
    </row>
    <row r="16" spans="1:10" ht="54.75" customHeight="1">
      <c r="A16" s="599" t="str">
        <f>"We hereby declare that the following Work Completion Schedule shall be followed by us in furnishing and installation of the subject Package i.e., " &amp; 'Attach 3(JV)'!A3 &amp; " for the period commencing from the effective date of Contract to us :"</f>
        <v>We hereby declare that the following Work Completion Schedule shall be followed by us in furnishing and installation of the subject Package i.e., Substation Package SS-01 for Construction of additional 400KV dia towards Mundka  section at Jhatikra substation for the period commencing from the effective date of Contract to us :</v>
      </c>
      <c r="B16" s="599"/>
      <c r="C16" s="599"/>
      <c r="D16" s="599"/>
      <c r="E16" s="599"/>
      <c r="F16" s="599"/>
      <c r="G16" s="599"/>
      <c r="H16" s="599"/>
      <c r="I16" s="599"/>
      <c r="J16" s="599"/>
    </row>
    <row r="17" spans="1:10" ht="27" customHeight="1">
      <c r="A17" s="555" t="s">
        <v>339</v>
      </c>
      <c r="B17" s="603" t="s">
        <v>376</v>
      </c>
      <c r="C17" s="604"/>
      <c r="D17" s="605"/>
      <c r="E17" s="603" t="s">
        <v>493</v>
      </c>
      <c r="F17" s="604"/>
      <c r="G17" s="604"/>
      <c r="H17" s="17"/>
      <c r="I17" s="17"/>
      <c r="J17" s="8"/>
    </row>
    <row r="18" spans="1:10" ht="27" customHeight="1">
      <c r="A18" s="556"/>
      <c r="B18" s="606"/>
      <c r="C18" s="607"/>
      <c r="D18" s="608"/>
      <c r="E18" s="606"/>
      <c r="F18" s="607"/>
      <c r="G18" s="607"/>
      <c r="H18" s="17"/>
      <c r="I18" s="17"/>
      <c r="J18" s="8"/>
    </row>
    <row r="19" spans="1:10" ht="108.75" customHeight="1">
      <c r="A19" s="245"/>
      <c r="B19" s="246"/>
      <c r="C19" s="247"/>
      <c r="D19" s="248"/>
      <c r="E19" s="250"/>
      <c r="F19" s="251"/>
      <c r="G19" s="249"/>
      <c r="H19" s="249"/>
      <c r="I19" s="249"/>
      <c r="J19" s="249"/>
    </row>
    <row r="20" spans="1:10" ht="20.100000000000001" customHeight="1">
      <c r="A20" s="593">
        <v>1</v>
      </c>
      <c r="B20" s="597" t="s">
        <v>365</v>
      </c>
      <c r="C20" s="597"/>
      <c r="D20" s="597"/>
      <c r="E20" s="252"/>
      <c r="F20" s="253"/>
      <c r="G20" s="252"/>
      <c r="H20" s="252"/>
      <c r="I20" s="252"/>
      <c r="J20" s="252"/>
    </row>
    <row r="21" spans="1:10" ht="20.100000000000001" customHeight="1">
      <c r="A21" s="593"/>
      <c r="B21" s="596" t="s">
        <v>366</v>
      </c>
      <c r="C21" s="596"/>
      <c r="D21" s="596"/>
      <c r="E21" s="254"/>
      <c r="F21" s="255"/>
      <c r="G21" s="254"/>
      <c r="H21" s="254"/>
      <c r="I21" s="254"/>
      <c r="J21" s="254"/>
    </row>
    <row r="22" spans="1:10" ht="20.100000000000001" customHeight="1">
      <c r="A22" s="593"/>
      <c r="B22" s="594" t="s">
        <v>367</v>
      </c>
      <c r="C22" s="594"/>
      <c r="D22" s="594"/>
      <c r="E22" s="254"/>
      <c r="F22" s="255"/>
      <c r="G22" s="254"/>
      <c r="H22" s="254"/>
      <c r="I22" s="254"/>
      <c r="J22" s="254"/>
    </row>
    <row r="23" spans="1:10" ht="20.100000000000001" customHeight="1">
      <c r="A23" s="593">
        <v>2</v>
      </c>
      <c r="B23" s="597" t="s">
        <v>368</v>
      </c>
      <c r="C23" s="597"/>
      <c r="D23" s="597"/>
      <c r="E23" s="252"/>
      <c r="F23" s="253"/>
      <c r="G23" s="252"/>
      <c r="H23" s="252"/>
      <c r="I23" s="252"/>
      <c r="J23" s="252"/>
    </row>
    <row r="24" spans="1:10" ht="20.100000000000001" customHeight="1">
      <c r="A24" s="593"/>
      <c r="B24" s="596" t="s">
        <v>366</v>
      </c>
      <c r="C24" s="596"/>
      <c r="D24" s="596"/>
      <c r="E24" s="254"/>
      <c r="F24" s="255"/>
      <c r="G24" s="254"/>
      <c r="H24" s="254"/>
      <c r="I24" s="254"/>
      <c r="J24" s="254"/>
    </row>
    <row r="25" spans="1:10" ht="20.100000000000001" customHeight="1">
      <c r="A25" s="593"/>
      <c r="B25" s="594" t="s">
        <v>367</v>
      </c>
      <c r="C25" s="594"/>
      <c r="D25" s="594"/>
      <c r="E25" s="254"/>
      <c r="F25" s="255"/>
      <c r="G25" s="254"/>
      <c r="H25" s="254"/>
      <c r="I25" s="254"/>
      <c r="J25" s="254"/>
    </row>
    <row r="26" spans="1:10" ht="20.100000000000001" customHeight="1">
      <c r="A26" s="593">
        <v>3</v>
      </c>
      <c r="B26" s="597" t="s">
        <v>369</v>
      </c>
      <c r="C26" s="597"/>
      <c r="D26" s="597"/>
      <c r="E26" s="252"/>
      <c r="F26" s="253"/>
      <c r="G26" s="252"/>
      <c r="H26" s="252"/>
      <c r="I26" s="252"/>
      <c r="J26" s="252"/>
    </row>
    <row r="27" spans="1:10" ht="20.100000000000001" customHeight="1">
      <c r="A27" s="593"/>
      <c r="B27" s="596" t="s">
        <v>366</v>
      </c>
      <c r="C27" s="596"/>
      <c r="D27" s="596"/>
      <c r="E27" s="254"/>
      <c r="F27" s="255"/>
      <c r="G27" s="254"/>
      <c r="H27" s="254"/>
      <c r="I27" s="254"/>
      <c r="J27" s="254"/>
    </row>
    <row r="28" spans="1:10" ht="20.100000000000001" customHeight="1">
      <c r="A28" s="593"/>
      <c r="B28" s="594" t="s">
        <v>367</v>
      </c>
      <c r="C28" s="594"/>
      <c r="D28" s="594"/>
      <c r="E28" s="254"/>
      <c r="F28" s="255"/>
      <c r="G28" s="254"/>
      <c r="H28" s="254"/>
      <c r="I28" s="254"/>
      <c r="J28" s="254"/>
    </row>
    <row r="29" spans="1:10" ht="20.100000000000001" customHeight="1">
      <c r="A29" s="593">
        <v>4</v>
      </c>
      <c r="B29" s="597" t="s">
        <v>370</v>
      </c>
      <c r="C29" s="597"/>
      <c r="D29" s="597"/>
      <c r="E29" s="252"/>
      <c r="F29" s="253"/>
      <c r="G29" s="252"/>
      <c r="H29" s="252"/>
      <c r="I29" s="252"/>
      <c r="J29" s="252"/>
    </row>
    <row r="30" spans="1:10" ht="20.100000000000001" customHeight="1">
      <c r="A30" s="593"/>
      <c r="B30" s="596" t="s">
        <v>366</v>
      </c>
      <c r="C30" s="596"/>
      <c r="D30" s="596"/>
      <c r="E30" s="254"/>
      <c r="F30" s="255"/>
      <c r="G30" s="254"/>
      <c r="H30" s="254"/>
      <c r="I30" s="254"/>
      <c r="J30" s="254"/>
    </row>
    <row r="31" spans="1:10" ht="20.100000000000001" customHeight="1">
      <c r="A31" s="593"/>
      <c r="B31" s="594" t="s">
        <v>367</v>
      </c>
      <c r="C31" s="594"/>
      <c r="D31" s="594"/>
      <c r="E31" s="254"/>
      <c r="F31" s="255"/>
      <c r="G31" s="254"/>
      <c r="H31" s="254"/>
      <c r="I31" s="254"/>
      <c r="J31" s="254"/>
    </row>
    <row r="32" spans="1:10" ht="20.100000000000001" customHeight="1">
      <c r="A32" s="593">
        <v>5</v>
      </c>
      <c r="B32" s="597" t="s">
        <v>371</v>
      </c>
      <c r="C32" s="597"/>
      <c r="D32" s="597"/>
      <c r="E32" s="252"/>
      <c r="F32" s="253"/>
      <c r="G32" s="252"/>
      <c r="H32" s="252"/>
      <c r="I32" s="252"/>
      <c r="J32" s="252"/>
    </row>
    <row r="33" spans="1:10" ht="20.100000000000001" customHeight="1">
      <c r="A33" s="593"/>
      <c r="B33" s="596" t="s">
        <v>366</v>
      </c>
      <c r="C33" s="596"/>
      <c r="D33" s="596"/>
      <c r="E33" s="254"/>
      <c r="F33" s="255"/>
      <c r="G33" s="254"/>
      <c r="H33" s="254"/>
      <c r="I33" s="254"/>
      <c r="J33" s="254"/>
    </row>
    <row r="34" spans="1:10" ht="20.100000000000001" customHeight="1">
      <c r="A34" s="593"/>
      <c r="B34" s="594" t="s">
        <v>367</v>
      </c>
      <c r="C34" s="594"/>
      <c r="D34" s="594"/>
      <c r="E34" s="254"/>
      <c r="F34" s="255"/>
      <c r="G34" s="254"/>
      <c r="H34" s="254"/>
      <c r="I34" s="254"/>
      <c r="J34" s="254"/>
    </row>
    <row r="35" spans="1:10" ht="20.100000000000001" customHeight="1">
      <c r="A35" s="25">
        <v>6</v>
      </c>
      <c r="B35" s="595" t="s">
        <v>372</v>
      </c>
      <c r="C35" s="595"/>
      <c r="D35" s="595"/>
      <c r="E35" s="254"/>
      <c r="F35" s="255"/>
      <c r="G35" s="254"/>
      <c r="H35" s="254"/>
      <c r="I35" s="254"/>
      <c r="J35" s="254"/>
    </row>
    <row r="36" spans="1:10" ht="20.100000000000001" customHeight="1">
      <c r="A36" s="593">
        <v>7</v>
      </c>
      <c r="B36" s="597" t="s">
        <v>373</v>
      </c>
      <c r="C36" s="597"/>
      <c r="D36" s="597"/>
      <c r="E36" s="252"/>
      <c r="F36" s="253"/>
      <c r="G36" s="252"/>
      <c r="H36" s="252"/>
      <c r="I36" s="252"/>
      <c r="J36" s="252"/>
    </row>
    <row r="37" spans="1:10" ht="20.100000000000001" customHeight="1">
      <c r="A37" s="593"/>
      <c r="B37" s="596" t="s">
        <v>366</v>
      </c>
      <c r="C37" s="596"/>
      <c r="D37" s="596"/>
      <c r="E37" s="254"/>
      <c r="F37" s="255"/>
      <c r="G37" s="254"/>
      <c r="H37" s="254"/>
      <c r="I37" s="254"/>
      <c r="J37" s="254"/>
    </row>
    <row r="38" spans="1:10" ht="20.100000000000001" customHeight="1">
      <c r="A38" s="593"/>
      <c r="B38" s="594" t="s">
        <v>367</v>
      </c>
      <c r="C38" s="594"/>
      <c r="D38" s="594"/>
      <c r="E38" s="254"/>
      <c r="F38" s="255"/>
      <c r="G38" s="254"/>
      <c r="H38" s="254"/>
      <c r="I38" s="254"/>
      <c r="J38" s="254"/>
    </row>
    <row r="39" spans="1:10" ht="20.100000000000001" customHeight="1">
      <c r="A39" s="593">
        <v>8</v>
      </c>
      <c r="B39" s="597" t="s">
        <v>374</v>
      </c>
      <c r="C39" s="597"/>
      <c r="D39" s="597"/>
      <c r="E39" s="252"/>
      <c r="F39" s="253"/>
      <c r="G39" s="252"/>
      <c r="H39" s="252"/>
      <c r="I39" s="252"/>
      <c r="J39" s="252"/>
    </row>
    <row r="40" spans="1:10" ht="20.100000000000001" customHeight="1">
      <c r="A40" s="593"/>
      <c r="B40" s="596" t="s">
        <v>366</v>
      </c>
      <c r="C40" s="596"/>
      <c r="D40" s="596"/>
      <c r="E40" s="254"/>
      <c r="F40" s="255"/>
      <c r="G40" s="254"/>
      <c r="H40" s="254"/>
      <c r="I40" s="254"/>
      <c r="J40" s="254"/>
    </row>
    <row r="41" spans="1:10" ht="20.100000000000001" customHeight="1">
      <c r="A41" s="593"/>
      <c r="B41" s="594" t="s">
        <v>367</v>
      </c>
      <c r="C41" s="594"/>
      <c r="D41" s="594"/>
      <c r="E41" s="254"/>
      <c r="F41" s="255"/>
      <c r="G41" s="254"/>
      <c r="H41" s="254"/>
      <c r="I41" s="254"/>
      <c r="J41" s="254"/>
    </row>
    <row r="42" spans="1:10" ht="20.100000000000001" customHeight="1">
      <c r="A42" s="593">
        <v>9</v>
      </c>
      <c r="B42" s="597" t="s">
        <v>375</v>
      </c>
      <c r="C42" s="597"/>
      <c r="D42" s="597"/>
      <c r="E42" s="252"/>
      <c r="F42" s="253"/>
      <c r="G42" s="252"/>
      <c r="H42" s="252"/>
      <c r="I42" s="252"/>
      <c r="J42" s="252"/>
    </row>
    <row r="43" spans="1:10" ht="20.100000000000001" customHeight="1">
      <c r="A43" s="593"/>
      <c r="B43" s="596" t="s">
        <v>366</v>
      </c>
      <c r="C43" s="596"/>
      <c r="D43" s="596"/>
      <c r="E43" s="254"/>
      <c r="F43" s="255"/>
      <c r="G43" s="254"/>
      <c r="H43" s="254"/>
      <c r="I43" s="254"/>
      <c r="J43" s="254"/>
    </row>
    <row r="44" spans="1:10" ht="20.100000000000001" customHeight="1">
      <c r="A44" s="593"/>
      <c r="B44" s="594" t="s">
        <v>367</v>
      </c>
      <c r="C44" s="594"/>
      <c r="D44" s="594"/>
      <c r="E44" s="254"/>
      <c r="F44" s="255"/>
      <c r="G44" s="254"/>
      <c r="H44" s="254"/>
      <c r="I44" s="254"/>
      <c r="J44" s="254"/>
    </row>
    <row r="45" spans="1:10" s="231" customFormat="1" ht="18" customHeight="1">
      <c r="A45" s="601" t="str">
        <f>IF(OR(E44&gt;16,F44&gt;16,G44&gt;12,H44&gt;14,I44&gt;10,J44&gt;14),"You are exceeding the completion schedule specified in the bidding documents.", "")</f>
        <v/>
      </c>
      <c r="B45" s="602"/>
      <c r="C45" s="602"/>
      <c r="D45" s="602"/>
      <c r="E45" s="602"/>
      <c r="F45" s="602"/>
      <c r="G45" s="602"/>
      <c r="H45" s="602"/>
      <c r="I45" s="602"/>
      <c r="J45" s="602"/>
    </row>
    <row r="46" spans="1:10" s="231" customFormat="1" ht="18" hidden="1" customHeight="1">
      <c r="A46" s="242" t="str">
        <f>IF(F44&gt;10,"You are exceeding the completion schedule of 10 months as specified in the bidding documents.","")</f>
        <v/>
      </c>
      <c r="B46" s="243"/>
      <c r="C46" s="243"/>
      <c r="D46" s="243"/>
      <c r="E46" s="243"/>
      <c r="F46" s="243"/>
      <c r="G46" s="243"/>
      <c r="H46" s="243"/>
      <c r="I46" s="243"/>
      <c r="J46" s="243"/>
    </row>
    <row r="47" spans="1:10" s="231" customFormat="1" ht="18" hidden="1" customHeight="1">
      <c r="A47" s="242" t="e">
        <f>IF(#REF!&gt;10,"You are exceeding the completion schedule of 10 months as specified in the bidding documents.","")</f>
        <v>#REF!</v>
      </c>
      <c r="B47" s="243"/>
      <c r="C47" s="243"/>
      <c r="D47" s="243"/>
      <c r="E47" s="243"/>
      <c r="F47" s="243"/>
      <c r="G47" s="243"/>
      <c r="H47" s="243"/>
      <c r="I47" s="243"/>
      <c r="J47" s="243"/>
    </row>
    <row r="48" spans="1:10" ht="18" customHeight="1">
      <c r="A48" s="230"/>
      <c r="B48" s="230"/>
      <c r="C48" s="230"/>
      <c r="D48" s="230"/>
      <c r="E48" s="230"/>
      <c r="F48" s="230"/>
      <c r="G48" s="230"/>
      <c r="H48" s="230"/>
      <c r="I48" s="230"/>
      <c r="J48" s="230"/>
    </row>
    <row r="49" spans="1:10" ht="21" customHeight="1">
      <c r="A49" s="19" t="s">
        <v>5</v>
      </c>
      <c r="B49" s="28" t="str">
        <f>'Attach 3(JV)'!B18</f>
        <v>--</v>
      </c>
      <c r="D49" s="20"/>
      <c r="E49" s="20" t="s">
        <v>3</v>
      </c>
      <c r="F49" s="598" t="str">
        <f>'Attach 3(JV)'!E18</f>
        <v/>
      </c>
      <c r="G49" s="598"/>
      <c r="H49" s="7"/>
      <c r="I49" s="7"/>
      <c r="J49" s="8"/>
    </row>
    <row r="50" spans="1:10" ht="22.5" customHeight="1">
      <c r="A50" s="19" t="s">
        <v>6</v>
      </c>
      <c r="B50" s="94" t="str">
        <f>'Attach 3(JV)'!B19</f>
        <v/>
      </c>
      <c r="D50" s="20"/>
      <c r="E50" s="20" t="s">
        <v>4</v>
      </c>
      <c r="F50" s="598" t="str">
        <f>'Attach 3(JV)'!E19</f>
        <v/>
      </c>
      <c r="G50" s="598"/>
      <c r="H50" s="7"/>
      <c r="I50" s="7"/>
      <c r="J50" s="8"/>
    </row>
    <row r="51" spans="1:10" ht="8.25" customHeight="1">
      <c r="D51" s="20"/>
      <c r="E51" s="23"/>
      <c r="F51" s="23"/>
      <c r="G51" s="23"/>
      <c r="H51" s="23"/>
      <c r="I51" s="23"/>
      <c r="J51" s="23"/>
    </row>
    <row r="52" spans="1:10" ht="12" customHeight="1">
      <c r="A52" s="21"/>
    </row>
    <row r="53" spans="1:10" ht="51" customHeight="1">
      <c r="A53" s="26" t="s">
        <v>379</v>
      </c>
      <c r="B53" s="592" t="s">
        <v>378</v>
      </c>
      <c r="C53" s="592"/>
      <c r="D53" s="592"/>
      <c r="E53" s="592"/>
      <c r="F53" s="592"/>
      <c r="G53" s="592"/>
      <c r="H53" s="7"/>
      <c r="I53" s="7"/>
      <c r="J53" s="8"/>
    </row>
    <row r="54" spans="1:10" ht="20.100000000000001" customHeight="1"/>
    <row r="55" spans="1:10" ht="20.100000000000001" customHeight="1">
      <c r="A55" s="21"/>
    </row>
    <row r="56" spans="1:10" ht="20.100000000000001" customHeight="1"/>
    <row r="57" spans="1:10" ht="20.100000000000001" customHeight="1">
      <c r="A57" s="21"/>
    </row>
    <row r="58" spans="1:10" ht="20.100000000000001" customHeight="1"/>
    <row r="59" spans="1:10" ht="20.100000000000001" customHeight="1">
      <c r="A59" s="21"/>
    </row>
    <row r="60" spans="1:10" ht="20.100000000000001" customHeight="1"/>
    <row r="61" spans="1:10" ht="20.100000000000001" customHeight="1"/>
    <row r="62" spans="1:10" ht="20.100000000000001" customHeight="1"/>
    <row r="63" spans="1:10" ht="20.100000000000001" customHeight="1"/>
  </sheetData>
  <sheetProtection algorithmName="SHA-512" hashValue="mbkWr4CYwYJDn6SmuKzlSIv/N2Hj2KQrY4IxGiL6jI56SwdUG0qn2QRGl6wSKq6UaEt/WZQpz0clZ4/2ja1tSA==" saltValue="ndPd4aNpB25SUONICRhwsA==" spinCount="100000" sheet="1" formatColumns="0" formatRows="0" selectLockedCells="1"/>
  <customSheetViews>
    <customSheetView guid="{FEBF4298-F424-4062-8777-832DAFDB7A61}" showPageBreaks="1" showGridLines="0" fitToPage="1" printArea="1" hiddenRows="1" view="pageBreakPreview" topLeftCell="A20">
      <selection activeCell="G44" sqref="G44"/>
      <pageMargins left="0.45" right="0.38" top="0.57999999999999996" bottom="0.6" header="0.34" footer="0.35"/>
      <pageSetup scale="79" fitToHeight="0" orientation="portrait" r:id="rId1"/>
      <headerFooter alignWithMargins="0">
        <oddFooter>&amp;R&amp;"Book Antiqua,Bold"&amp;8 Page &amp;P of &amp;N</oddFooter>
      </headerFooter>
    </customSheetView>
    <customSheetView guid="{FB41F969-87BE-4AD1-A99C-A5F9EA1C8FCB}" showPageBreaks="1" showGridLines="0" fitToPage="1" printArea="1" hiddenRows="1" view="pageBreakPreview" topLeftCell="A20">
      <selection activeCell="E20" sqref="E20"/>
      <pageMargins left="0.45" right="0.38" top="0.57999999999999996" bottom="0.6" header="0.34" footer="0.35"/>
      <pageSetup scale="72" fitToHeight="0"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topLeftCell="A7">
      <selection activeCell="E21" sqref="E21:H21"/>
      <pageMargins left="0.45" right="0.38" top="0.57999999999999996" bottom="0.6" header="0.34" footer="0.35"/>
      <pageSetup scale="71" fitToHeight="0" orientation="portrait" r:id="rId3"/>
      <headerFooter alignWithMargins="0">
        <oddFooter>&amp;R&amp;"Book Antiqua,Bold"&amp;8 Page &amp;P of &amp;N</oddFooter>
      </headerFooter>
    </customSheetView>
    <customSheetView guid="{BA86FE7A-199D-4ABD-A444-AE6BFDF4BCC9}" showPageBreaks="1" showGridLines="0" fitToPage="1" printArea="1" view="pageBreakPreview" topLeftCell="A21">
      <selection activeCell="E44" sqref="E44"/>
      <pageMargins left="0.45" right="0.38" top="0.57999999999999996" bottom="0.6" header="0.34" footer="0.35"/>
      <pageSetup scale="74" fitToHeight="0" orientation="portrait" r:id="rId4"/>
      <headerFooter alignWithMargins="0">
        <oddFooter>&amp;R&amp;"Book Antiqua,Bold"&amp;8 Page &amp;P of &amp;N</oddFooter>
      </headerFooter>
    </customSheetView>
    <customSheetView guid="{E51D3662-FFCE-4FD6-A590-7DDC9E38C41F}" scale="90" showPageBreaks="1" showGridLines="0" printArea="1" hiddenColumns="1" view="pageBreakPreview" topLeftCell="A25">
      <selection activeCell="E44" sqref="E44"/>
      <rowBreaks count="1" manualBreakCount="1">
        <brk id="22" max="5" man="1"/>
      </rowBreaks>
      <pageMargins left="0.45" right="0.38" top="0.57999999999999996" bottom="0.6" header="0.34" footer="0.35"/>
      <pageSetup scale="78" orientation="portrait" r:id="rId5"/>
      <headerFooter alignWithMargins="0">
        <oddFooter>&amp;R&amp;"Book Antiqua,Bold"&amp;8 Page &amp;P of &amp;N</oddFooter>
      </headerFooter>
    </customSheetView>
    <customSheetView guid="{CB7992C9-ABA5-4C7D-8C49-1E1D8E8875C7}" scale="90" showPageBreaks="1" showGridLines="0" printArea="1" view="pageBreakPreview" topLeftCell="A32">
      <selection activeCell="F44" sqref="F44"/>
      <rowBreaks count="1" manualBreakCount="1">
        <brk id="22" max="5" man="1"/>
      </rowBreaks>
      <pageMargins left="0.45" right="0.38" top="0.57999999999999996" bottom="0.6" header="0.34" footer="0.35"/>
      <pageSetup scale="78" orientation="portrait" r:id="rId6"/>
      <headerFooter alignWithMargins="0">
        <oddFooter>&amp;R&amp;"Book Antiqua,Bold"&amp;8 Page &amp;P of &amp;N</oddFooter>
      </headerFooter>
    </customSheetView>
    <customSheetView guid="{97C0FC0E-800C-45C9-895E-E91A3F1ADBA4}"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7"/>
      <headerFooter alignWithMargins="0">
        <oddFooter>&amp;R&amp;"Book Antiqua,Bold"&amp;8 Page &amp;P of &amp;N</oddFooter>
      </headerFooter>
    </customSheetView>
    <customSheetView guid="{15A19D23-A9FD-4FC1-B7B0-F2D16BDFC729}"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8"/>
      <headerFooter alignWithMargins="0">
        <oddFooter>&amp;R&amp;"Book Antiqua,Bold"&amp;8 Page &amp;P of &amp;N</oddFooter>
      </headerFooter>
    </customSheetView>
    <customSheetView guid="{C5EDD9E3-0801-4479-8600-A80B0FCFDF0B}" scale="90" showPageBreaks="1" showGridLines="0" printArea="1" view="pageBreakPreview" topLeftCell="A7">
      <selection activeCell="B17" sqref="B17"/>
      <rowBreaks count="1" manualBreakCount="1">
        <brk id="22" max="8" man="1"/>
      </rowBreaks>
      <pageMargins left="0.75" right="0.63" top="0.57999999999999996" bottom="0.6" header="0.34" footer="0.35"/>
      <pageSetup scale="78" orientation="portrait" r:id="rId9"/>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10"/>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75" right="0.63" top="0.57999999999999996" bottom="0.6" header="0.34" footer="0.35"/>
      <pageSetup scale="78" orientation="landscape" r:id="rId11"/>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E20" sqref="E20"/>
      <rowBreaks count="1" manualBreakCount="1">
        <brk id="30" max="16383" man="1"/>
      </rowBreaks>
      <pageMargins left="0.75" right="0.75" top="0.77" bottom="0.82" header="0.5" footer="0.5"/>
      <pageSetup orientation="portrait" r:id="rId15"/>
      <headerFooter alignWithMargins="0">
        <oddFooter>&amp;L&amp;8Tower Package-P238-TW04, TL associated with Phase-I Generation Project in Orissa (Part-C)&amp;R&amp;"Book Antiqua,Bold"&amp;8Attachment-9 TW04  / Page &amp;P of &amp;N</oddFooter>
      </headerFooter>
    </customSheetView>
    <customSheetView guid="{ECEBABD0-566A-41C4-AA9A-38EA30EFEDA8}" showGridLines="0" showRuler="0">
      <rowBreaks count="1" manualBreakCount="1">
        <brk id="30" max="16383" man="1"/>
      </rowBreaks>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20" sqref="E20"/>
      <rowBreaks count="1" manualBreakCount="1">
        <brk id="30" max="16383" man="1"/>
      </rowBreaks>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20"/>
      <headerFooter alignWithMargins="0">
        <oddFooter>&amp;R&amp;"Book Antiqua,Bold"&amp;8 Page &amp;P of &amp;N</oddFooter>
      </headerFooter>
    </customSheetView>
    <customSheetView guid="{477F7E43-D393-45BA-B99B-D838E4629B5D}"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21"/>
      <headerFooter alignWithMargins="0">
        <oddFooter>&amp;R&amp;"Book Antiqua,Bold"&amp;8 Page &amp;P of &amp;N</oddFooter>
      </headerFooter>
    </customSheetView>
    <customSheetView guid="{8E3ED18F-7B8F-4A1C-969D-A70DC3B696C3}"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22"/>
      <headerFooter alignWithMargins="0">
        <oddFooter>&amp;R&amp;"Book Antiqua,Bold"&amp;8 Page &amp;P of &amp;N</oddFooter>
      </headerFooter>
    </customSheetView>
    <customSheetView guid="{38BECF6E-1A53-4F98-87B9-44F2C5F77E08}" scale="90" showPageBreaks="1" showGridLines="0" printArea="1" view="pageBreakPreview" topLeftCell="A33">
      <selection activeCell="E33" sqref="E33"/>
      <rowBreaks count="1" manualBreakCount="1">
        <brk id="22" max="8" man="1"/>
      </rowBreaks>
      <pageMargins left="0.75" right="0.63" top="0.57999999999999996" bottom="0.6" header="0.34" footer="0.35"/>
      <pageSetup scale="78" orientation="portrait" r:id="rId23"/>
      <headerFooter alignWithMargins="0">
        <oddFooter>&amp;R&amp;"Book Antiqua,Bold"&amp;8 Page &amp;P of &amp;N</oddFooter>
      </headerFooter>
    </customSheetView>
    <customSheetView guid="{340562B9-6CEE-4962-8D7D-CA1C6778F52C}"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24"/>
      <headerFooter alignWithMargins="0">
        <oddFooter>&amp;R&amp;"Book Antiqua,Bold"&amp;8 Page &amp;P of &amp;N</oddFooter>
      </headerFooter>
    </customSheetView>
    <customSheetView guid="{82E8A0F5-0020-4355-95CF-28601763A783}" scale="90" showPageBreaks="1" showGridLines="0" printArea="1" hiddenColumns="1" view="pageBreakPreview" topLeftCell="A37">
      <selection activeCell="E25" sqref="E25"/>
      <rowBreaks count="1" manualBreakCount="1">
        <brk id="22" max="5" man="1"/>
      </rowBreaks>
      <pageMargins left="0.45" right="0.38" top="0.57999999999999996" bottom="0.6" header="0.34" footer="0.35"/>
      <pageSetup scale="78" orientation="portrait" r:id="rId25"/>
      <headerFooter alignWithMargins="0">
        <oddFooter>&amp;R&amp;"Book Antiqua,Bold"&amp;8 Page &amp;P of &amp;N</oddFooter>
      </headerFooter>
    </customSheetView>
    <customSheetView guid="{05855B4F-D61E-4C97-B759-B2F96767F6F8}" showPageBreaks="1" showGridLines="0" fitToPage="1" printArea="1" view="pageBreakPreview" topLeftCell="E13">
      <selection activeCell="E21" sqref="E21"/>
      <pageMargins left="0.45" right="0.38" top="0.57999999999999996" bottom="0.6" header="0.34" footer="0.35"/>
      <pageSetup scale="47" fitToHeight="0" orientation="portrait" r:id="rId26"/>
      <headerFooter alignWithMargins="0">
        <oddFooter>&amp;R&amp;"Book Antiqua,Bold"&amp;8 Page &amp;P of &amp;N</oddFooter>
      </headerFooter>
    </customSheetView>
    <customSheetView guid="{347D9A5E-5167-4CD7-A121-BEAF211F64E4}" showPageBreaks="1" showGridLines="0" fitToPage="1" printArea="1" view="pageBreakPreview" topLeftCell="A7">
      <selection activeCell="E21" sqref="E21:H21"/>
      <pageMargins left="0.45" right="0.38" top="0.57999999999999996" bottom="0.6" header="0.34" footer="0.35"/>
      <pageSetup scale="71" fitToHeight="0" orientation="portrait" r:id="rId27"/>
      <headerFooter alignWithMargins="0">
        <oddFooter>&amp;R&amp;"Book Antiqua,Bold"&amp;8 Page &amp;P of &amp;N</oddFooter>
      </headerFooter>
    </customSheetView>
    <customSheetView guid="{72B383D4-8341-48BE-BBCC-63C6785ABF81}" showPageBreaks="1" showGridLines="0" fitToPage="1" printArea="1" hiddenRows="1" view="pageBreakPreview" topLeftCell="A19">
      <selection activeCell="E44" sqref="E44:G44"/>
      <pageMargins left="0.45" right="0.38" top="0.57999999999999996" bottom="0.6" header="0.34" footer="0.35"/>
      <pageSetup scale="81" fitToHeight="0" orientation="portrait" r:id="rId28"/>
      <headerFooter alignWithMargins="0">
        <oddFooter>&amp;R&amp;"Book Antiqua,Bold"&amp;8 Page &amp;P of &amp;N</oddFooter>
      </headerFooter>
    </customSheetView>
    <customSheetView guid="{7706378E-40E2-4583-90AF-E6E1DCB3696C}" showPageBreaks="1" showGridLines="0" fitToPage="1" printArea="1" hiddenRows="1" view="pageBreakPreview" topLeftCell="A13">
      <selection activeCell="E20" sqref="E20:G20"/>
      <pageMargins left="0.45" right="0.38" top="0.57999999999999996" bottom="0.6" header="0.34" footer="0.35"/>
      <pageSetup scale="92" fitToHeight="0" orientation="portrait" r:id="rId29"/>
      <headerFooter alignWithMargins="0">
        <oddFooter>&amp;R&amp;"Book Antiqua,Bold"&amp;8 Page &amp;P of &amp;N</oddFooter>
      </headerFooter>
    </customSheetView>
  </customSheetViews>
  <mergeCells count="54">
    <mergeCell ref="A45:J45"/>
    <mergeCell ref="B17:D18"/>
    <mergeCell ref="B40:D40"/>
    <mergeCell ref="A20:A22"/>
    <mergeCell ref="A26:A28"/>
    <mergeCell ref="E17:G18"/>
    <mergeCell ref="B24:D24"/>
    <mergeCell ref="B20:D20"/>
    <mergeCell ref="B27:D27"/>
    <mergeCell ref="B30:D30"/>
    <mergeCell ref="B25:D25"/>
    <mergeCell ref="B22:D22"/>
    <mergeCell ref="B28:D28"/>
    <mergeCell ref="B23:D23"/>
    <mergeCell ref="A16:J16"/>
    <mergeCell ref="F50:G50"/>
    <mergeCell ref="F7:G7"/>
    <mergeCell ref="F8:G8"/>
    <mergeCell ref="F9:G9"/>
    <mergeCell ref="F10:G10"/>
    <mergeCell ref="F11:G11"/>
    <mergeCell ref="A42:A44"/>
    <mergeCell ref="B43:D43"/>
    <mergeCell ref="B29:D29"/>
    <mergeCell ref="B26:D26"/>
    <mergeCell ref="B38:D38"/>
    <mergeCell ref="A29:A31"/>
    <mergeCell ref="B39:D39"/>
    <mergeCell ref="B42:D42"/>
    <mergeCell ref="B37:D37"/>
    <mergeCell ref="B53:G53"/>
    <mergeCell ref="A17:A18"/>
    <mergeCell ref="A36:A38"/>
    <mergeCell ref="B34:D34"/>
    <mergeCell ref="B41:D41"/>
    <mergeCell ref="B35:D35"/>
    <mergeCell ref="B21:D21"/>
    <mergeCell ref="B44:D44"/>
    <mergeCell ref="A39:A41"/>
    <mergeCell ref="B33:D33"/>
    <mergeCell ref="B36:D36"/>
    <mergeCell ref="B32:D32"/>
    <mergeCell ref="B31:D31"/>
    <mergeCell ref="F49:G49"/>
    <mergeCell ref="A32:A34"/>
    <mergeCell ref="A23:A25"/>
    <mergeCell ref="A1:D1"/>
    <mergeCell ref="B9:D9"/>
    <mergeCell ref="B12:D12"/>
    <mergeCell ref="B11:D11"/>
    <mergeCell ref="A8:D8"/>
    <mergeCell ref="B10:D10"/>
    <mergeCell ref="A3:J3"/>
    <mergeCell ref="A5:J5"/>
  </mergeCells>
  <phoneticPr fontId="7" type="noConversion"/>
  <dataValidations count="1">
    <dataValidation type="decimal" allowBlank="1" showInputMessage="1" showErrorMessage="1" error="Enter period in numeric figure only !" sqref="E21:E22 E24:E25 E27:E28 E30:E31 E33:E35 E37:E38 E40:E41 E43:E44" xr:uid="{00000000-0002-0000-0C00-000000000000}">
      <formula1>0</formula1>
      <formula2>100</formula2>
    </dataValidation>
  </dataValidations>
  <pageMargins left="0.45" right="0.38" top="0.57999999999999996" bottom="0.6" header="0.34" footer="0.35"/>
  <pageSetup scale="48" fitToHeight="0" orientation="portrait" r:id="rId30"/>
  <headerFooter alignWithMargins="0">
    <oddFooter>&amp;R&amp;"Book Antiqua,Bold"&amp;8 Page &amp;P of &amp;N</oddFooter>
  </headerFooter>
  <drawing r:id="rId3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tabColor indexed="58"/>
    <pageSetUpPr fitToPage="1"/>
  </sheetPr>
  <dimension ref="A1:I26"/>
  <sheetViews>
    <sheetView showGridLines="0" view="pageBreakPreview" topLeftCell="A19" zoomScaleSheetLayoutView="100" workbookViewId="0">
      <selection sqref="A1:XFD1048576"/>
    </sheetView>
  </sheetViews>
  <sheetFormatPr defaultRowHeight="15.75"/>
  <cols>
    <col min="1" max="1" width="12.140625" style="1" customWidth="1"/>
    <col min="2" max="2" width="20.5703125" style="1" customWidth="1"/>
    <col min="3" max="3" width="14.7109375" style="1" customWidth="1"/>
    <col min="4" max="4" width="23.85546875" style="1" customWidth="1"/>
    <col min="5" max="5" width="29.42578125" style="1" customWidth="1"/>
    <col min="6" max="6" width="39.5703125" style="1" customWidth="1"/>
    <col min="7" max="8" width="9.140625" style="1" customWidth="1"/>
    <col min="9" max="16384" width="9.140625" style="317"/>
  </cols>
  <sheetData>
    <row r="1" spans="1:9" ht="36.75" customHeight="1">
      <c r="A1" s="545" t="str">
        <f>'Attach 3(JV)'!A1</f>
        <v>Specification No. :NR1/NT/W-CB/DOM/I00/25/08207– SRM RFX – 5002004558</v>
      </c>
      <c r="B1" s="545"/>
      <c r="C1" s="545"/>
      <c r="D1" s="545"/>
      <c r="E1" s="316"/>
      <c r="F1" s="314" t="str">
        <f>"Attachment-10 " &amp; 'Attach 3(JV)'!AT1</f>
        <v xml:space="preserve">Attachment-10 </v>
      </c>
    </row>
    <row r="3" spans="1:9" ht="69" customHeight="1">
      <c r="A3" s="612" t="str">
        <f>'Attach 3(JV)'!A3</f>
        <v>Substation Package SS-01 for Construction of additional 400KV dia towards Mundka  section at Jhatikra substation</v>
      </c>
      <c r="B3" s="613"/>
      <c r="C3" s="613"/>
      <c r="D3" s="613"/>
      <c r="E3" s="613"/>
      <c r="F3" s="613"/>
      <c r="G3" s="2"/>
      <c r="H3" s="2"/>
    </row>
    <row r="4" spans="1:9" ht="20.100000000000001" customHeight="1">
      <c r="A4" s="318"/>
      <c r="H4" s="319"/>
      <c r="I4" s="126"/>
    </row>
    <row r="5" spans="1:9" ht="20.100000000000001" customHeight="1">
      <c r="A5" s="614" t="s">
        <v>377</v>
      </c>
      <c r="B5" s="614"/>
      <c r="C5" s="614"/>
      <c r="D5" s="614"/>
      <c r="E5" s="614"/>
      <c r="F5" s="614"/>
      <c r="H5" s="319"/>
      <c r="I5" s="126"/>
    </row>
    <row r="6" spans="1:9" ht="20.100000000000001" customHeight="1">
      <c r="A6" s="320"/>
      <c r="H6" s="319"/>
      <c r="I6" s="126"/>
    </row>
    <row r="7" spans="1:9" ht="20.100000000000001" customHeight="1">
      <c r="A7" s="321" t="str">
        <f>'Attach 3(JV)'!A7</f>
        <v>Bidder’s Name and Address (Lead Partner) :</v>
      </c>
      <c r="E7" s="129" t="str">
        <f>'Attach 3(JV)'!E7</f>
        <v>To:</v>
      </c>
      <c r="H7" s="319"/>
      <c r="I7" s="126"/>
    </row>
    <row r="8" spans="1:9" ht="36" customHeight="1">
      <c r="A8" s="609" t="str">
        <f>'Attach 3(JV)'!A8</f>
        <v/>
      </c>
      <c r="B8" s="609"/>
      <c r="C8" s="609"/>
      <c r="D8" s="609"/>
      <c r="E8" s="130" t="str">
        <f>'Attach 3(JV)'!E8</f>
        <v>Contract Services</v>
      </c>
      <c r="H8" s="319"/>
      <c r="I8" s="126"/>
    </row>
    <row r="9" spans="1:9" ht="20.100000000000001" customHeight="1">
      <c r="A9" s="131" t="s">
        <v>341</v>
      </c>
      <c r="B9" s="539" t="str">
        <f>'Attach 3(JV)'!B9</f>
        <v/>
      </c>
      <c r="C9" s="539"/>
      <c r="D9" s="539"/>
      <c r="E9" s="130" t="str">
        <f>'Attach 3(JV)'!E9</f>
        <v>Power Grid Corporation of India Ltd.,</v>
      </c>
      <c r="H9" s="319"/>
      <c r="I9" s="126"/>
    </row>
    <row r="10" spans="1:9" ht="20.100000000000001" customHeight="1">
      <c r="A10" s="131" t="s">
        <v>343</v>
      </c>
      <c r="B10" s="539" t="str">
        <f>'Attach 3(JV)'!B10</f>
        <v/>
      </c>
      <c r="C10" s="539"/>
      <c r="D10" s="539"/>
      <c r="E10" s="130" t="str">
        <f>'Attach 3(JV)'!E10</f>
        <v>SCO Bay 5-10, near Haryana Pollution Control board Office,</v>
      </c>
      <c r="H10" s="319"/>
      <c r="I10" s="126"/>
    </row>
    <row r="11" spans="1:9" ht="20.100000000000001" customHeight="1">
      <c r="B11" s="539" t="str">
        <f>'Attach 3(JV)'!B11</f>
        <v/>
      </c>
      <c r="C11" s="539"/>
      <c r="D11" s="539"/>
      <c r="E11" s="130" t="str">
        <f>'Attach 3(JV)'!E11</f>
        <v>Sector 16A, Faridabad, Haryana 121002</v>
      </c>
    </row>
    <row r="12" spans="1:9" ht="20.100000000000001" customHeight="1">
      <c r="A12" s="320"/>
      <c r="B12" s="539" t="str">
        <f>'Attach 3(JV)'!B12</f>
        <v/>
      </c>
      <c r="C12" s="539"/>
      <c r="D12" s="539"/>
      <c r="E12" s="130"/>
    </row>
    <row r="13" spans="1:9" ht="20.100000000000001" customHeight="1">
      <c r="A13" s="320"/>
      <c r="B13" s="322"/>
      <c r="C13" s="322"/>
      <c r="D13" s="322"/>
      <c r="G13" s="130"/>
    </row>
    <row r="14" spans="1:9" ht="6.75" customHeight="1">
      <c r="A14" s="320"/>
    </row>
    <row r="15" spans="1:9" ht="184.5" customHeight="1">
      <c r="A15" s="610" t="s">
        <v>786</v>
      </c>
      <c r="B15" s="611"/>
      <c r="C15" s="611"/>
      <c r="D15" s="611"/>
      <c r="E15" s="611"/>
      <c r="F15" s="611"/>
    </row>
    <row r="16" spans="1:9" ht="20.100000000000001" customHeight="1">
      <c r="A16" s="323"/>
    </row>
    <row r="17" spans="1:5" ht="33" customHeight="1">
      <c r="A17" s="324" t="s">
        <v>27</v>
      </c>
      <c r="B17" s="325" t="str">
        <f>'Attach 3(JV)'!B18</f>
        <v>--</v>
      </c>
      <c r="C17" s="326"/>
      <c r="D17" s="327" t="s">
        <v>3</v>
      </c>
      <c r="E17" s="328" t="str">
        <f>'Attach 3(JV)'!E18</f>
        <v/>
      </c>
    </row>
    <row r="18" spans="1:5" ht="37.5" customHeight="1">
      <c r="A18" s="324" t="s">
        <v>6</v>
      </c>
      <c r="B18" s="328" t="str">
        <f>'Attach 3(JV)'!B19</f>
        <v/>
      </c>
      <c r="C18" s="326"/>
      <c r="D18" s="327" t="s">
        <v>4</v>
      </c>
      <c r="E18" s="328" t="str">
        <f>'Attach 3(JV)'!E19</f>
        <v/>
      </c>
    </row>
    <row r="19" spans="1:5" ht="20.100000000000001" customHeight="1"/>
    <row r="20" spans="1:5" ht="20.100000000000001" customHeight="1">
      <c r="A20" s="329"/>
    </row>
    <row r="21" spans="1:5" ht="20.100000000000001" customHeight="1"/>
    <row r="22" spans="1:5" ht="20.100000000000001" customHeight="1">
      <c r="A22" s="329"/>
    </row>
    <row r="23" spans="1:5" ht="20.100000000000001" customHeight="1"/>
    <row r="24" spans="1:5" ht="20.100000000000001" customHeight="1"/>
    <row r="25" spans="1:5" ht="20.100000000000001" customHeight="1"/>
    <row r="26" spans="1:5" ht="20.100000000000001" customHeight="1"/>
  </sheetData>
  <sheetProtection algorithmName="SHA-512" hashValue="RoL3n1NMZbGU2LruXNcrC5MQqqyLVDU0HjvU3PMtSF6aywcchyfCtBhsZl3hBZbovldswb3xsMnMvOK8z9yWGA==" saltValue="66uIbLpo90/LYjAHjxvAzw==" spinCount="100000" sheet="1" formatColumns="0" formatRows="0" selectLockedCells="1"/>
  <customSheetViews>
    <customSheetView guid="{FEBF4298-F424-4062-8777-832DAFDB7A61}" scale="80" showPageBreaks="1" showGridLines="0" fitToPage="1" printArea="1" view="pageBreakPreview">
      <selection activeCell="A16" sqref="A16"/>
      <pageMargins left="0.75" right="0.63" top="0.57999999999999996" bottom="0.6" header="0.34" footer="0.35"/>
      <pageSetup scale="72" orientation="portrait" r:id="rId1"/>
      <headerFooter alignWithMargins="0">
        <oddFooter>&amp;R&amp;"Book Antiqua,Bold"&amp;8 Page &amp;P of &amp;N</oddFooter>
      </headerFooter>
    </customSheetView>
    <customSheetView guid="{FB41F969-87BE-4AD1-A99C-A5F9EA1C8FCB}" showPageBreaks="1" showGridLines="0" fitToPage="1" printArea="1" view="pageBreakPreview" topLeftCell="A7">
      <selection activeCell="A15" sqref="A15:F15"/>
      <pageMargins left="0.75" right="0.63" top="0.57999999999999996" bottom="0.6" header="0.34" footer="0.35"/>
      <pageSetup scale="72"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selection activeCell="K15" sqref="K15"/>
      <pageMargins left="0.75" right="0.63" top="0.57999999999999996" bottom="0.6" header="0.34" footer="0.35"/>
      <pageSetup scale="72" orientation="portrait" r:id="rId3"/>
      <headerFooter alignWithMargins="0">
        <oddFooter>&amp;R&amp;"Book Antiqua,Bold"&amp;8 Page &amp;P of &amp;N</oddFooter>
      </headerFooter>
    </customSheetView>
    <customSheetView guid="{BA86FE7A-199D-4ABD-A444-AE6BFDF4BCC9}" scale="115" showPageBreaks="1" showGridLines="0" fitToPage="1" printArea="1" view="pageBreakPreview" topLeftCell="A4">
      <selection activeCell="A3" sqref="A3:F3"/>
      <pageMargins left="0.75" right="0.63" top="0.57999999999999996" bottom="0.6" header="0.34" footer="0.35"/>
      <pageSetup scale="74"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9" orientation="portrait" r:id="rId5"/>
      <headerFooter alignWithMargins="0">
        <oddFooter>&amp;R&amp;"Book Antiqua,Bold"&amp;8 Page &amp;P of &amp;N</oddFooter>
      </headerFooter>
    </customSheetView>
    <customSheetView guid="{CB7992C9-ABA5-4C7D-8C49-1E1D8E8875C7}" showPageBreaks="1" showGridLines="0" printArea="1" view="pageBreakPreview">
      <pageMargins left="0.75" right="0.63" top="0.57999999999999996" bottom="0.6" header="0.34" footer="0.35"/>
      <pageSetup orientation="portrait" r:id="rId6"/>
      <headerFooter alignWithMargins="0">
        <oddFooter>&amp;R&amp;"Book Antiqua,Bold"&amp;8 Page &amp;P of &amp;N</oddFooter>
      </headerFooter>
    </customSheetView>
    <customSheetView guid="{97C0FC0E-800C-45C9-895E-E91A3F1ADBA4}" showPageBreaks="1" showGridLines="0" printArea="1" view="pageBreakPreview" topLeftCell="A13">
      <selection activeCell="H32" sqref="H32"/>
      <pageMargins left="0.75" right="0.63" top="0.57999999999999996" bottom="0.6" header="0.34" footer="0.35"/>
      <pageSetup orientation="portrait" r:id="rId7"/>
      <headerFooter alignWithMargins="0">
        <oddFooter>&amp;R&amp;"Book Antiqua,Bold"&amp;8 Page &amp;P of &amp;N</oddFooter>
      </headerFooter>
    </customSheetView>
    <customSheetView guid="{15A19D23-A9FD-4FC1-B7B0-F2D16BDFC729}" showPageBreaks="1" showGridLines="0" printArea="1" view="pageBreakPreview" topLeftCell="A22">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FE4EC9C4-31B9-4D40-8323-5B16C3BC840F}" showPageBreaks="1" showGridLines="0" printArea="1" view="pageBreakPreview" topLeftCell="A4">
      <pageMargins left="0.75" right="0.63" top="0.57999999999999996" bottom="0.6" header="0.34" footer="0.35"/>
      <pageSetup orientation="portrait" r:id="rId10"/>
      <headerFooter alignWithMargins="0">
        <oddFooter>&amp;R&amp;"Book Antiqua,Bold"&amp;8 Page &amp;P of &amp;N</oddFooter>
      </headerFooter>
    </customSheetView>
    <customSheetView guid="{F9FE2C60-2849-4C32-B532-2B1A89FFA9CD}" showGridLines="0">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topLeftCell="A16">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5"/>
      <headerFooter alignWithMargins="0">
        <oddFooter>&amp;L&amp;8Tower Package-P238-TW04, TL associated with Phase-I Generation Project in Orissa (Part-C)&amp;R&amp;"Book Antiqua,Bold"&amp;8Attachment-10 TW04  / Page &amp;P of &amp;N</oddFooter>
      </headerFooter>
    </customSheetView>
    <customSheetView guid="{ECEBABD0-566A-41C4-AA9A-38EA30EFEDA8}" showGridLines="0" zeroValues="0" showRuler="0">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howPageBreaks="1" showGridLines="0" printArea="1" view="pageBreakPreview">
      <pageMargins left="0.75" right="0.63" top="0.57999999999999996" bottom="0.6" header="0.34" footer="0.35"/>
      <pageSetup orientation="portrait" r:id="rId20"/>
      <headerFooter alignWithMargins="0">
        <oddFooter>&amp;R&amp;"Book Antiqua,Bold"&amp;8 Page &amp;P of &amp;N</oddFooter>
      </headerFooter>
    </customSheetView>
    <customSheetView guid="{477F7E43-D393-45BA-B99B-D838E4629B5D}" showPageBreaks="1" showGridLines="0" printArea="1" view="pageBreakPreview" topLeftCell="A22">
      <selection activeCell="B17" sqref="B17"/>
      <pageMargins left="0.75" right="0.63" top="0.57999999999999996" bottom="0.6" header="0.34" footer="0.35"/>
      <pageSetup orientation="portrait" r:id="rId21"/>
      <headerFooter alignWithMargins="0">
        <oddFooter>&amp;R&amp;"Book Antiqua,Bold"&amp;8 Page &amp;P of &amp;N</oddFooter>
      </headerFooter>
    </customSheetView>
    <customSheetView guid="{8E3ED18F-7B8F-4A1C-969D-A70DC3B696C3}" showPageBreaks="1" showGridLines="0" printArea="1" view="pageBreakPreview" topLeftCell="A22">
      <selection activeCell="B17" sqref="B17"/>
      <pageMargins left="0.75" right="0.63" top="0.57999999999999996" bottom="0.6" header="0.34" footer="0.35"/>
      <pageSetup orientation="portrait" r:id="rId22"/>
      <headerFooter alignWithMargins="0">
        <oddFooter>&amp;R&amp;"Book Antiqua,Bold"&amp;8 Page &amp;P of &amp;N</oddFooter>
      </headerFooter>
    </customSheetView>
    <customSheetView guid="{38BECF6E-1A53-4F98-87B9-44F2C5F77E08}" showPageBreaks="1" showGridLines="0" printArea="1" view="pageBreakPreview" topLeftCell="A25">
      <selection activeCell="H32" sqref="H32"/>
      <pageMargins left="0.75" right="0.63" top="0.57999999999999996" bottom="0.6" header="0.34" footer="0.35"/>
      <pageSetup orientation="portrait" r:id="rId23"/>
      <headerFooter alignWithMargins="0">
        <oddFooter>&amp;R&amp;"Book Antiqua,Bold"&amp;8 Page &amp;P of &amp;N</oddFooter>
      </headerFooter>
    </customSheetView>
    <customSheetView guid="{340562B9-6CEE-4962-8D7D-CA1C6778F52C}" showPageBreaks="1" showGridLines="0" printArea="1" view="pageBreakPreview" topLeftCell="A13">
      <selection activeCell="H32" sqref="H32"/>
      <pageMargins left="0.75" right="0.63" top="0.57999999999999996" bottom="0.6" header="0.34" footer="0.35"/>
      <pageSetup orientation="portrait" r:id="rId24"/>
      <headerFooter alignWithMargins="0">
        <oddFooter>&amp;R&amp;"Book Antiqua,Bold"&amp;8 Page &amp;P of &amp;N</oddFooter>
      </headerFooter>
    </customSheetView>
    <customSheetView guid="{82E8A0F5-0020-4355-95CF-28601763A783}" showPageBreaks="1" showGridLines="0" fitToPage="1" printArea="1" view="pageBreakPreview">
      <selection activeCell="E23" sqref="E23"/>
      <pageMargins left="0.75" right="0.63" top="0.57999999999999996" bottom="0.6" header="0.34" footer="0.35"/>
      <pageSetup scale="97" orientation="portrait" r:id="rId25"/>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E7" sqref="E7"/>
      <pageMargins left="0.75" right="0.63" top="0.57999999999999996" bottom="0.6" header="0.34" footer="0.35"/>
      <pageSetup scale="74" orientation="portrait" r:id="rId26"/>
      <headerFooter alignWithMargins="0">
        <oddFooter>&amp;R&amp;"Book Antiqua,Bold"&amp;8 Page &amp;P of &amp;N</oddFooter>
      </headerFooter>
    </customSheetView>
    <customSheetView guid="{347D9A5E-5167-4CD7-A121-BEAF211F64E4}" showPageBreaks="1" showGridLines="0" fitToPage="1" printArea="1" view="pageBreakPreview">
      <selection activeCell="K15" sqref="K15"/>
      <pageMargins left="0.75" right="0.63" top="0.57999999999999996" bottom="0.6" header="0.34" footer="0.35"/>
      <pageSetup scale="72" orientation="portrait" r:id="rId27"/>
      <headerFooter alignWithMargins="0">
        <oddFooter>&amp;R&amp;"Book Antiqua,Bold"&amp;8 Page &amp;P of &amp;N</oddFooter>
      </headerFooter>
    </customSheetView>
    <customSheetView guid="{72B383D4-8341-48BE-BBCC-63C6785ABF81}" showPageBreaks="1" showGridLines="0" fitToPage="1" printArea="1" view="pageBreakPreview">
      <selection activeCell="F25" sqref="F25"/>
      <pageMargins left="0.75" right="0.63" top="0.57999999999999996" bottom="0.6" header="0.34" footer="0.35"/>
      <pageSetup scale="72" orientation="portrait" r:id="rId28"/>
      <headerFooter alignWithMargins="0">
        <oddFooter>&amp;R&amp;"Book Antiqua,Bold"&amp;8 Page &amp;P of &amp;N</oddFooter>
      </headerFooter>
    </customSheetView>
    <customSheetView guid="{7706378E-40E2-4583-90AF-E6E1DCB3696C}" scale="80" showPageBreaks="1" showGridLines="0" fitToPage="1" printArea="1" view="pageBreakPreview">
      <selection activeCell="E9" sqref="E9"/>
      <pageMargins left="0.75" right="0.63" top="0.57999999999999996" bottom="0.6" header="0.34" footer="0.35"/>
      <pageSetup scale="72" orientation="portrait" r:id="rId29"/>
      <headerFooter alignWithMargins="0">
        <oddFooter>&amp;R&amp;"Book Antiqua,Bold"&amp;8 Page &amp;P of &amp;N</oddFooter>
      </headerFooter>
    </customSheetView>
  </customSheetViews>
  <mergeCells count="9">
    <mergeCell ref="A8:D8"/>
    <mergeCell ref="A15:F15"/>
    <mergeCell ref="A1:D1"/>
    <mergeCell ref="B9:D9"/>
    <mergeCell ref="B10:D10"/>
    <mergeCell ref="A3:F3"/>
    <mergeCell ref="A5:F5"/>
    <mergeCell ref="B11:D11"/>
    <mergeCell ref="B12:D12"/>
  </mergeCells>
  <phoneticPr fontId="7" type="noConversion"/>
  <pageMargins left="0.75" right="0.63" top="0.57999999999999996" bottom="0.6" header="0.34" footer="0.35"/>
  <pageSetup scale="72" orientation="portrait" r:id="rId30"/>
  <headerFooter alignWithMargins="0">
    <oddFooter>&amp;R&amp;"Book Antiqua,Bold"&amp;8 Page &amp;P of &amp;N</oddFooter>
  </headerFooter>
  <drawing r:id="rId3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tabColor indexed="14"/>
    <pageSetUpPr fitToPage="1"/>
  </sheetPr>
  <dimension ref="A1:Z29"/>
  <sheetViews>
    <sheetView showGridLines="0" view="pageBreakPreview" topLeftCell="A4" zoomScaleSheetLayoutView="100" workbookViewId="0">
      <selection activeCell="B18" sqref="B18:C18"/>
    </sheetView>
  </sheetViews>
  <sheetFormatPr defaultRowHeight="15.75"/>
  <cols>
    <col min="1" max="1" width="12.140625" style="17" customWidth="1"/>
    <col min="2" max="2" width="30.7109375" style="17" customWidth="1"/>
    <col min="3" max="3" width="24.7109375" style="17" customWidth="1"/>
    <col min="4" max="4" width="31.28515625" style="17" customWidth="1"/>
    <col min="5" max="5" width="30.140625" style="17" customWidth="1"/>
    <col min="6" max="8" width="9.140625" style="17"/>
    <col min="9" max="16384" width="9.140625" style="64"/>
  </cols>
  <sheetData>
    <row r="1" spans="1:26" ht="29.25" customHeight="1">
      <c r="A1" s="545" t="str">
        <f>'Attach 3(JV)'!A1</f>
        <v>Specification No. :NR1/NT/W-CB/DOM/I00/25/08207– SRM RFX – 5002004558</v>
      </c>
      <c r="B1" s="545"/>
      <c r="C1" s="545"/>
      <c r="D1" s="547" t="str">
        <f>"Attachment-11 " &amp; 'Attach 3(JV)'!AT1</f>
        <v xml:space="preserve">Attachment-11 </v>
      </c>
      <c r="E1" s="547"/>
    </row>
    <row r="2" spans="1:26" ht="13.5" customHeight="1">
      <c r="Z2" s="309">
        <f>'Attach 3(JV)'!Z2</f>
        <v>0</v>
      </c>
    </row>
    <row r="3" spans="1:26" ht="74.25" customHeight="1">
      <c r="A3" s="612" t="str">
        <f>'Attach 3(QR)'!A3</f>
        <v>Substation Package SS-01 for Construction of additional 400KV dia towards Mundka  section at Jhatikra substation</v>
      </c>
      <c r="B3" s="613"/>
      <c r="C3" s="613"/>
      <c r="D3" s="613"/>
      <c r="E3" s="613"/>
      <c r="F3" s="10"/>
      <c r="G3" s="10"/>
      <c r="H3" s="10"/>
    </row>
    <row r="4" spans="1:26" ht="19.5" customHeight="1">
      <c r="A4" s="266"/>
      <c r="H4" s="125"/>
      <c r="I4" s="126"/>
    </row>
    <row r="5" spans="1:26" ht="21.75" customHeight="1">
      <c r="A5" s="537" t="s">
        <v>380</v>
      </c>
      <c r="B5" s="537"/>
      <c r="C5" s="537"/>
      <c r="D5" s="537"/>
      <c r="E5" s="537"/>
      <c r="F5" s="47"/>
      <c r="H5" s="125"/>
      <c r="I5" s="126"/>
    </row>
    <row r="6" spans="1:26" ht="19.5" customHeight="1">
      <c r="A6" s="69"/>
      <c r="H6" s="125"/>
      <c r="I6" s="126"/>
    </row>
    <row r="7" spans="1:26" ht="19.5" customHeight="1">
      <c r="A7" s="47" t="str">
        <f>'Attach 3(JV)'!A7</f>
        <v>Bidder’s Name and Address (Lead Partner) :</v>
      </c>
      <c r="B7" s="69"/>
      <c r="C7" s="69"/>
      <c r="D7" s="129" t="str">
        <f>'Attach 3(JV)'!E7</f>
        <v>To:</v>
      </c>
      <c r="H7" s="125"/>
      <c r="I7" s="126"/>
    </row>
    <row r="8" spans="1:26" ht="36" customHeight="1">
      <c r="A8" s="541" t="str">
        <f>'Attach 3(JV)'!A8</f>
        <v/>
      </c>
      <c r="B8" s="541"/>
      <c r="C8" s="541"/>
      <c r="D8" s="130" t="str">
        <f>'Attach 3(JV)'!E8</f>
        <v>Contract Services</v>
      </c>
      <c r="H8" s="125"/>
      <c r="I8" s="126"/>
    </row>
    <row r="9" spans="1:26" ht="19.5" customHeight="1">
      <c r="A9" s="131" t="s">
        <v>341</v>
      </c>
      <c r="B9" s="539" t="str">
        <f>'Attach 3(JV)'!B9</f>
        <v/>
      </c>
      <c r="C9" s="539"/>
      <c r="D9" s="130" t="str">
        <f>'Attach 3(JV)'!E9</f>
        <v>Power Grid Corporation of India Ltd.,</v>
      </c>
      <c r="H9" s="125"/>
      <c r="I9" s="126"/>
    </row>
    <row r="10" spans="1:26" ht="19.5" customHeight="1">
      <c r="A10" s="131" t="s">
        <v>343</v>
      </c>
      <c r="B10" s="539" t="str">
        <f>'Attach 3(JV)'!B10</f>
        <v/>
      </c>
      <c r="C10" s="539"/>
      <c r="D10" s="130" t="str">
        <f>'Attach 3(JV)'!E10</f>
        <v>SCO Bay 5-10, near Haryana Pollution Control board Office,</v>
      </c>
      <c r="H10" s="125"/>
      <c r="I10" s="126"/>
    </row>
    <row r="11" spans="1:26" ht="19.5" customHeight="1">
      <c r="B11" s="539" t="str">
        <f>'Attach 3(JV)'!B11</f>
        <v/>
      </c>
      <c r="C11" s="539"/>
      <c r="D11" s="130" t="str">
        <f>'Attach 3(JV)'!E11</f>
        <v>Sector 16A, Faridabad, Haryana 121002</v>
      </c>
    </row>
    <row r="12" spans="1:26" ht="19.5" customHeight="1">
      <c r="A12" s="69"/>
      <c r="B12" s="539" t="str">
        <f>'Attach 3(JV)'!B12</f>
        <v/>
      </c>
      <c r="C12" s="539"/>
      <c r="D12" s="130"/>
    </row>
    <row r="13" spans="1:26" ht="19.5" customHeight="1">
      <c r="A13" s="17" t="s">
        <v>336</v>
      </c>
    </row>
    <row r="14" spans="1:26" ht="9.9499999999999993" customHeight="1">
      <c r="A14" s="69"/>
    </row>
    <row r="15" spans="1:26" ht="184.5" customHeight="1">
      <c r="A15" s="484" t="s">
        <v>498</v>
      </c>
      <c r="B15" s="485"/>
      <c r="C15" s="485"/>
      <c r="D15" s="485"/>
      <c r="E15" s="485"/>
    </row>
    <row r="16" spans="1:26" ht="19.5" customHeight="1">
      <c r="A16" s="69"/>
      <c r="B16" s="69"/>
      <c r="C16" s="69"/>
      <c r="D16" s="69"/>
      <c r="E16" s="69"/>
    </row>
    <row r="17" spans="1:5" s="17" customFormat="1" ht="72" customHeight="1">
      <c r="A17" s="252" t="s">
        <v>339</v>
      </c>
      <c r="B17" s="589" t="s">
        <v>109</v>
      </c>
      <c r="C17" s="589"/>
      <c r="D17" s="252" t="s">
        <v>110</v>
      </c>
      <c r="E17" s="252" t="s">
        <v>499</v>
      </c>
    </row>
    <row r="18" spans="1:5" ht="26.1" customHeight="1">
      <c r="A18" s="25">
        <v>1</v>
      </c>
      <c r="B18" s="615"/>
      <c r="C18" s="615"/>
      <c r="D18" s="330"/>
      <c r="E18" s="330"/>
    </row>
    <row r="19" spans="1:5" ht="26.1" customHeight="1">
      <c r="A19" s="25">
        <v>2</v>
      </c>
      <c r="B19" s="615"/>
      <c r="C19" s="615"/>
      <c r="D19" s="330"/>
      <c r="E19" s="330"/>
    </row>
    <row r="20" spans="1:5" ht="26.1" customHeight="1">
      <c r="A20" s="25">
        <v>3</v>
      </c>
      <c r="B20" s="615"/>
      <c r="C20" s="615"/>
      <c r="D20" s="330"/>
      <c r="E20" s="330"/>
    </row>
    <row r="21" spans="1:5" ht="26.1" customHeight="1">
      <c r="A21" s="25">
        <v>4</v>
      </c>
      <c r="B21" s="615"/>
      <c r="C21" s="615"/>
      <c r="D21" s="330"/>
      <c r="E21" s="330"/>
    </row>
    <row r="22" spans="1:5" ht="26.1" customHeight="1">
      <c r="A22" s="25">
        <v>5</v>
      </c>
      <c r="B22" s="615"/>
      <c r="C22" s="615"/>
      <c r="D22" s="330"/>
      <c r="E22" s="330"/>
    </row>
    <row r="23" spans="1:5" ht="26.1" customHeight="1">
      <c r="A23" s="25">
        <v>6</v>
      </c>
      <c r="B23" s="615"/>
      <c r="C23" s="615"/>
      <c r="D23" s="330"/>
      <c r="E23" s="330"/>
    </row>
    <row r="24" spans="1:5" ht="26.1" customHeight="1">
      <c r="A24" s="69"/>
      <c r="B24" s="69"/>
      <c r="C24" s="69"/>
      <c r="D24" s="69"/>
      <c r="E24" s="69"/>
    </row>
    <row r="25" spans="1:5" ht="84.75" customHeight="1">
      <c r="A25" s="484" t="s">
        <v>500</v>
      </c>
      <c r="B25" s="485"/>
      <c r="C25" s="485"/>
      <c r="D25" s="485"/>
      <c r="E25" s="485"/>
    </row>
    <row r="26" spans="1:5" ht="149.25" customHeight="1">
      <c r="A26" s="484" t="s">
        <v>501</v>
      </c>
      <c r="B26" s="485"/>
      <c r="C26" s="485"/>
      <c r="D26" s="485"/>
      <c r="E26" s="485"/>
    </row>
    <row r="27" spans="1:5" ht="26.1" customHeight="1">
      <c r="A27" s="271" t="s">
        <v>5</v>
      </c>
      <c r="B27" s="272" t="str">
        <f>'Attach 3(JV)'!B18</f>
        <v>--</v>
      </c>
      <c r="D27" s="270" t="s">
        <v>3</v>
      </c>
      <c r="E27" s="273" t="str">
        <f>'Attach 3(JV)'!E18</f>
        <v/>
      </c>
    </row>
    <row r="28" spans="1:5" ht="26.1" customHeight="1">
      <c r="A28" s="271" t="s">
        <v>6</v>
      </c>
      <c r="B28" s="273" t="str">
        <f>'Attach 3(JV)'!B19</f>
        <v/>
      </c>
      <c r="D28" s="270" t="s">
        <v>4</v>
      </c>
      <c r="E28" s="273" t="str">
        <f>'Attach 3(JV)'!E19</f>
        <v/>
      </c>
    </row>
    <row r="29" spans="1:5" ht="230.25" customHeight="1">
      <c r="A29" s="616" t="s">
        <v>799</v>
      </c>
      <c r="B29" s="616"/>
      <c r="C29" s="616"/>
      <c r="D29" s="616"/>
      <c r="E29" s="616"/>
    </row>
  </sheetData>
  <sheetProtection algorithmName="SHA-512" hashValue="f9nE6bayIywnpVz2DX/e6gBc/ZXUAd6gpyde5uspjzmm+HNsBk/xFs/kTWQRY8Ba+tdMNFZvJ/9PahLar5LS5A==" saltValue="CGtNqjU7xqhMjL2r4sOaOw==" spinCount="100000" sheet="1" formatColumns="0" formatRows="0" selectLockedCells="1"/>
  <customSheetViews>
    <customSheetView guid="{FEBF4298-F424-4062-8777-832DAFDB7A61}" scale="80" showPageBreaks="1" showGridLines="0" fitToPage="1" printArea="1" view="pageBreakPreview" topLeftCell="A17">
      <selection activeCell="E20" sqref="E20"/>
      <pageMargins left="0.75" right="0.63" top="0.57999999999999996" bottom="0.6" header="0.34" footer="0.35"/>
      <pageSetup scale="78" fitToHeight="0" orientation="portrait" r:id="rId1"/>
      <headerFooter alignWithMargins="0">
        <oddFooter>&amp;R&amp;"Book Antiqua,Bold"&amp;8 Page &amp;P of &amp;N</oddFooter>
      </headerFooter>
    </customSheetView>
    <customSheetView guid="{FB41F969-87BE-4AD1-A99C-A5F9EA1C8FCB}" scale="80" showPageBreaks="1" showGridLines="0" fitToPage="1" printArea="1" view="pageBreakPreview" topLeftCell="A18">
      <selection activeCell="B18" sqref="B18:C18"/>
      <pageMargins left="0.75" right="0.63" top="0.57999999999999996" bottom="0.6" header="0.34" footer="0.35"/>
      <pageSetup scale="79" fitToHeight="0"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topLeftCell="A4">
      <selection activeCell="B18" sqref="B18:C18"/>
      <pageMargins left="0.75" right="0.63" top="0.57999999999999996" bottom="0.6" header="0.34" footer="0.35"/>
      <pageSetup scale="78" fitToHeight="0" orientation="portrait" r:id="rId3"/>
      <headerFooter alignWithMargins="0">
        <oddFooter>&amp;R&amp;"Book Antiqua,Bold"&amp;8 Page &amp;P of &amp;N</oddFooter>
      </headerFooter>
    </customSheetView>
    <customSheetView guid="{BA86FE7A-199D-4ABD-A444-AE6BFDF4BCC9}" scale="115" showPageBreaks="1" showGridLines="0" fitToPage="1" printArea="1" view="pageBreakPreview" topLeftCell="A18">
      <selection activeCell="B18" sqref="B18:C18"/>
      <pageMargins left="0.75" right="0.63" top="0.57999999999999996" bottom="0.6" header="0.34" footer="0.35"/>
      <pageSetup scale="79" fitToHeight="0"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B18" sqref="B18:C18"/>
      <pageMargins left="0.75" right="0.63" top="0.57999999999999996" bottom="0.6" header="0.34" footer="0.35"/>
      <pageSetup scale="32" orientation="portrait" r:id="rId5"/>
      <headerFooter alignWithMargins="0">
        <oddFooter>&amp;R&amp;"Book Antiqua,Bold"&amp;8 Page &amp;P of &amp;N</oddFooter>
      </headerFooter>
    </customSheetView>
    <customSheetView guid="{CB7992C9-ABA5-4C7D-8C49-1E1D8E8875C7}" showPageBreaks="1" showGridLines="0" printArea="1" view="pageBreakPreview" topLeftCell="B32">
      <selection activeCell="B46" sqref="B46:C46"/>
      <pageMargins left="0.75" right="0.63" top="0.57999999999999996" bottom="0.6" header="0.34" footer="0.35"/>
      <pageSetup scale="95" orientation="portrait" r:id="rId6"/>
      <headerFooter alignWithMargins="0">
        <oddFooter>&amp;R&amp;"Book Antiqua,Bold"&amp;8 Page &amp;P of &amp;N</oddFooter>
      </headerFooter>
    </customSheetView>
    <customSheetView guid="{97C0FC0E-800C-45C9-895E-E91A3F1ADBA4}" showPageBreaks="1" showGridLines="0" printArea="1" view="pageBreakPreview" topLeftCell="B1">
      <selection activeCell="B23" sqref="B23:C23"/>
      <pageMargins left="0.75" right="0.63" top="0.57999999999999996" bottom="0.6" header="0.34" footer="0.35"/>
      <pageSetup scale="95" orientation="portrait" r:id="rId7"/>
      <headerFooter alignWithMargins="0">
        <oddFooter>&amp;R&amp;"Book Antiqua,Bold"&amp;8 Page &amp;P of &amp;N</oddFooter>
      </headerFooter>
    </customSheetView>
    <customSheetView guid="{15A19D23-A9FD-4FC1-B7B0-F2D16BDFC729}" showPageBreaks="1" showGridLines="0" printArea="1" view="pageBreakPreview" topLeftCell="A13">
      <selection activeCell="B20" sqref="B20:C20"/>
      <pageMargins left="0.75" right="0.63" top="0.57999999999999996" bottom="0.6" header="0.34" footer="0.35"/>
      <pageSetup scale="95" orientation="portrait" r:id="rId8"/>
      <headerFooter alignWithMargins="0">
        <oddFooter>&amp;R&amp;"Book Antiqua,Bold"&amp;8 Page &amp;P of &amp;N</oddFooter>
      </headerFooter>
    </customSheetView>
    <customSheetView guid="{C5EDD9E3-0801-4479-8600-A80B0FCFDF0B}" showPageBreaks="1" showGridLines="0" printArea="1" view="pageBreakPreview" topLeftCell="A13">
      <selection activeCell="B20" sqref="B20:C20"/>
      <pageMargins left="0.75" right="0.63" top="0.57999999999999996" bottom="0.6" header="0.34" footer="0.35"/>
      <pageSetup scale="95" orientation="portrait" r:id="rId9"/>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75" right="0.63" top="0.57999999999999996" bottom="0.6" header="0.34" footer="0.35"/>
      <pageSetup scale="95" orientation="portrait" r:id="rId10"/>
      <headerFooter alignWithMargins="0">
        <oddFooter>&amp;R&amp;"Book Antiqua,Bold"&amp;8 Page &amp;P of &amp;N</oddFooter>
      </headerFooter>
    </customSheetView>
    <customSheetView guid="{F9FE2C60-2849-4C32-B532-2B1A89FFA9CD}" showGridLines="0">
      <selection activeCell="B18" sqref="B18:C18"/>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topLeftCell="A13">
      <selection activeCell="D22" sqref="D22"/>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topLeftCell="A6">
      <selection activeCell="B18" sqref="B18:C18"/>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15"/>
      <headerFooter alignWithMargins="0">
        <oddFooter>&amp;L&amp;8Tower Package-P238-TW04, TL associated with Phase-I Generation Project in Orissa (Part-C)&amp;R&amp;"Book Antiqua,Bold"&amp;8Attachment-11 TW04  / Page &amp;P</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8" sqref="B18:C18"/>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B20" sqref="B20:C20"/>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B20" sqref="B20:C20"/>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75" right="0.63" top="0.57999999999999996" bottom="0.6" header="0.34" footer="0.35"/>
      <pageSetup scale="95" orientation="portrait" r:id="rId20"/>
      <headerFooter alignWithMargins="0">
        <oddFooter>&amp;R&amp;"Book Antiqua,Bold"&amp;8 Page &amp;P of &amp;N</oddFooter>
      </headerFooter>
    </customSheetView>
    <customSheetView guid="{477F7E43-D393-45BA-B99B-D838E4629B5D}" showPageBreaks="1" showGridLines="0" printArea="1" view="pageBreakPreview" topLeftCell="A13">
      <selection activeCell="B20" sqref="B20:C20"/>
      <pageMargins left="0.75" right="0.63" top="0.57999999999999996" bottom="0.6" header="0.34" footer="0.35"/>
      <pageSetup scale="95" orientation="portrait" r:id="rId21"/>
      <headerFooter alignWithMargins="0">
        <oddFooter>&amp;R&amp;"Book Antiqua,Bold"&amp;8 Page &amp;P of &amp;N</oddFooter>
      </headerFooter>
    </customSheetView>
    <customSheetView guid="{8E3ED18F-7B8F-4A1C-969D-A70DC3B696C3}" showPageBreaks="1" showGridLines="0" printArea="1" view="pageBreakPreview" topLeftCell="A13">
      <selection activeCell="B20" sqref="B20:C20"/>
      <pageMargins left="0.75" right="0.63" top="0.57999999999999996" bottom="0.6" header="0.34" footer="0.35"/>
      <pageSetup scale="95" orientation="portrait" r:id="rId22"/>
      <headerFooter alignWithMargins="0">
        <oddFooter>&amp;R&amp;"Book Antiqua,Bold"&amp;8 Page &amp;P of &amp;N</oddFooter>
      </headerFooter>
    </customSheetView>
    <customSheetView guid="{38BECF6E-1A53-4F98-87B9-44F2C5F77E08}" showPageBreaks="1" showGridLines="0" printArea="1" view="pageBreakPreview" topLeftCell="A12">
      <selection activeCell="B23" sqref="B23:C23"/>
      <pageMargins left="0.75" right="0.63" top="0.57999999999999996" bottom="0.6" header="0.34" footer="0.35"/>
      <pageSetup scale="95" orientation="portrait" r:id="rId23"/>
      <headerFooter alignWithMargins="0">
        <oddFooter>&amp;R&amp;"Book Antiqua,Bold"&amp;8 Page &amp;P of &amp;N</oddFooter>
      </headerFooter>
    </customSheetView>
    <customSheetView guid="{340562B9-6CEE-4962-8D7D-CA1C6778F52C}" showPageBreaks="1" showGridLines="0" printArea="1" view="pageBreakPreview" topLeftCell="B1">
      <selection activeCell="B23" sqref="B23:C23"/>
      <pageMargins left="0.75" right="0.63" top="0.57999999999999996" bottom="0.6" header="0.34" footer="0.35"/>
      <pageSetup scale="95" orientation="portrait" r:id="rId24"/>
      <headerFooter alignWithMargins="0">
        <oddFooter>&amp;R&amp;"Book Antiqua,Bold"&amp;8 Page &amp;P of &amp;N</oddFooter>
      </headerFooter>
    </customSheetView>
    <customSheetView guid="{82E8A0F5-0020-4355-95CF-28601763A783}" showPageBreaks="1" showGridLines="0" fitToPage="1" printArea="1" view="pageBreakPreview">
      <selection activeCell="B18" sqref="B18:C18"/>
      <pageMargins left="0.75" right="0.63" top="0.57999999999999996" bottom="0.6" header="0.34" footer="0.35"/>
      <pageSetup scale="32" orientation="portrait" r:id="rId25"/>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B18" sqref="B18:C18"/>
      <pageMargins left="0.75" right="0.63" top="0.57999999999999996" bottom="0.6" header="0.34" footer="0.35"/>
      <pageSetup scale="78" fitToHeight="0" orientation="portrait" r:id="rId26"/>
      <headerFooter alignWithMargins="0">
        <oddFooter>&amp;R&amp;"Book Antiqua,Bold"&amp;8 Page &amp;P of &amp;N</oddFooter>
      </headerFooter>
    </customSheetView>
    <customSheetView guid="{347D9A5E-5167-4CD7-A121-BEAF211F64E4}" showPageBreaks="1" showGridLines="0" fitToPage="1" printArea="1" view="pageBreakPreview" topLeftCell="A4">
      <selection activeCell="B18" sqref="B18:C18"/>
      <pageMargins left="0.75" right="0.63" top="0.57999999999999996" bottom="0.6" header="0.34" footer="0.35"/>
      <pageSetup scale="78" fitToHeight="0" orientation="portrait" r:id="rId27"/>
      <headerFooter alignWithMargins="0">
        <oddFooter>&amp;R&amp;"Book Antiqua,Bold"&amp;8 Page &amp;P of &amp;N</oddFooter>
      </headerFooter>
    </customSheetView>
    <customSheetView guid="{72B383D4-8341-48BE-BBCC-63C6785ABF81}" showPageBreaks="1" showGridLines="0" fitToPage="1" printArea="1" view="pageBreakPreview">
      <selection activeCell="B18" sqref="B18:C18"/>
      <pageMargins left="0.75" right="0.63" top="0.57999999999999996" bottom="0.6" header="0.34" footer="0.35"/>
      <pageSetup scale="78" fitToHeight="0" orientation="portrait" r:id="rId28"/>
      <headerFooter alignWithMargins="0">
        <oddFooter>&amp;R&amp;"Book Antiqua,Bold"&amp;8 Page &amp;P of &amp;N</oddFooter>
      </headerFooter>
    </customSheetView>
    <customSheetView guid="{7706378E-40E2-4583-90AF-E6E1DCB3696C}" scale="80" showPageBreaks="1" showGridLines="0" fitToPage="1" printArea="1" view="pageBreakPreview" topLeftCell="A5">
      <selection activeCell="B18" sqref="B18:C18"/>
      <pageMargins left="0.75" right="0.63" top="0.57999999999999996" bottom="0.6" header="0.34" footer="0.35"/>
      <pageSetup scale="78" fitToHeight="0" orientation="portrait" r:id="rId29"/>
      <headerFooter alignWithMargins="0">
        <oddFooter>&amp;R&amp;"Book Antiqua,Bold"&amp;8 Page &amp;P of &amp;N</oddFooter>
      </headerFooter>
    </customSheetView>
  </customSheetViews>
  <mergeCells count="20">
    <mergeCell ref="A25:E25"/>
    <mergeCell ref="A26:E26"/>
    <mergeCell ref="A29:E29"/>
    <mergeCell ref="B21:C21"/>
    <mergeCell ref="B22:C22"/>
    <mergeCell ref="B23:C23"/>
    <mergeCell ref="B20:C20"/>
    <mergeCell ref="D1:E1"/>
    <mergeCell ref="A1:C1"/>
    <mergeCell ref="B10:C10"/>
    <mergeCell ref="B11:C11"/>
    <mergeCell ref="B19:C19"/>
    <mergeCell ref="A3:E3"/>
    <mergeCell ref="A5:E5"/>
    <mergeCell ref="A15:E15"/>
    <mergeCell ref="B17:C17"/>
    <mergeCell ref="B9:C9"/>
    <mergeCell ref="A8:C8"/>
    <mergeCell ref="B12:C12"/>
    <mergeCell ref="B18:C18"/>
  </mergeCells>
  <phoneticPr fontId="7" type="noConversion"/>
  <pageMargins left="0.75" right="0.63" top="0.57999999999999996" bottom="0.6" header="0.34" footer="0.35"/>
  <pageSetup scale="78" fitToHeight="0" orientation="portrait" r:id="rId30"/>
  <headerFooter alignWithMargins="0">
    <oddFooter>&amp;R&amp;"Book Antiqua,Bold"&amp;8 Page &amp;P of &amp;N</oddFooter>
  </headerFooter>
  <drawing r:id="rId3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K117"/>
  <sheetViews>
    <sheetView showGridLines="0" showZeros="0" view="pageBreakPreview" zoomScaleNormal="80" zoomScaleSheetLayoutView="100" workbookViewId="0">
      <selection activeCell="E16" sqref="E16"/>
    </sheetView>
  </sheetViews>
  <sheetFormatPr defaultColWidth="9.140625" defaultRowHeight="15.75"/>
  <cols>
    <col min="1" max="1" width="8.85546875" style="336" customWidth="1"/>
    <col min="2" max="2" width="26.5703125" style="333" customWidth="1"/>
    <col min="3" max="3" width="11.5703125" style="333" customWidth="1"/>
    <col min="4" max="4" width="35.140625" style="333" customWidth="1"/>
    <col min="5" max="5" width="42.42578125" style="333" customWidth="1"/>
    <col min="6" max="6" width="20" style="333" customWidth="1"/>
    <col min="7" max="7" width="14.7109375" style="333" hidden="1" customWidth="1"/>
    <col min="8" max="9" width="0" style="333" hidden="1" customWidth="1"/>
    <col min="10" max="16384" width="9.140625" style="333"/>
  </cols>
  <sheetData>
    <row r="1" spans="1:8" ht="52.5" customHeight="1">
      <c r="A1" s="643" t="str">
        <f>'Attach 3(QR)'!A1</f>
        <v>Specification No. :NR1/NT/W-CB/DOM/I00/25/08207– SRM RFX – 5002004558</v>
      </c>
      <c r="B1" s="643"/>
      <c r="C1" s="643"/>
      <c r="D1" s="643"/>
      <c r="E1" s="332"/>
      <c r="F1" s="377" t="s">
        <v>714</v>
      </c>
    </row>
    <row r="3" spans="1:8" ht="74.25" customHeight="1">
      <c r="A3" s="612" t="str">
        <f>'Attach 11'!A3:E3</f>
        <v>Substation Package SS-01 for Construction of additional 400KV dia towards Mundka  section at Jhatikra substation</v>
      </c>
      <c r="B3" s="613"/>
      <c r="C3" s="613"/>
      <c r="D3" s="613"/>
      <c r="E3" s="613"/>
      <c r="F3" s="613"/>
      <c r="G3" s="334"/>
    </row>
    <row r="4" spans="1:8" ht="1.5" customHeight="1">
      <c r="A4" s="335"/>
      <c r="G4" s="125"/>
      <c r="H4" s="126"/>
    </row>
    <row r="5" spans="1:8" ht="20.100000000000001" customHeight="1">
      <c r="A5" s="620" t="s">
        <v>382</v>
      </c>
      <c r="B5" s="620"/>
      <c r="C5" s="620"/>
      <c r="D5" s="620"/>
      <c r="E5" s="620"/>
      <c r="F5" s="620"/>
      <c r="G5" s="125"/>
      <c r="H5" s="126"/>
    </row>
    <row r="6" spans="1:8" ht="20.100000000000001" customHeight="1">
      <c r="G6" s="125"/>
      <c r="H6" s="126"/>
    </row>
    <row r="7" spans="1:8" ht="20.100000000000001" customHeight="1">
      <c r="A7" s="335" t="str">
        <f>'Attach 11'!A7</f>
        <v>Bidder’s Name and Address (Lead Partner) :</v>
      </c>
      <c r="E7" s="378" t="str">
        <f>'[13]Attach 3 (JV)'!F5</f>
        <v>To:</v>
      </c>
      <c r="G7" s="125"/>
      <c r="H7" s="126"/>
    </row>
    <row r="8" spans="1:8" ht="36" customHeight="1">
      <c r="A8" s="621">
        <f>'[14]Attach 3(JV)'!A8:D8</f>
        <v>0</v>
      </c>
      <c r="B8" s="621"/>
      <c r="C8" s="621"/>
      <c r="D8" s="621"/>
      <c r="E8" s="379" t="str">
        <f>'[13]Attach 3 (JV)'!F6</f>
        <v>Contract Services</v>
      </c>
      <c r="G8" s="125"/>
      <c r="H8" s="126"/>
    </row>
    <row r="9" spans="1:8" ht="16.5">
      <c r="A9" s="337" t="s">
        <v>341</v>
      </c>
      <c r="B9" s="584" t="str">
        <f>'Attach 11'!B9:C9</f>
        <v/>
      </c>
      <c r="C9" s="584"/>
      <c r="D9" s="584"/>
      <c r="E9" s="379" t="str">
        <f>'[13]Attach 3 (JV)'!F7</f>
        <v>Power Grid Corporation of India Ltd.,</v>
      </c>
      <c r="G9" s="125"/>
      <c r="H9" s="126"/>
    </row>
    <row r="10" spans="1:8" ht="16.5">
      <c r="A10" s="337" t="s">
        <v>343</v>
      </c>
      <c r="B10" s="539" t="str">
        <f>'Attach 11'!B10:C10</f>
        <v/>
      </c>
      <c r="C10" s="539"/>
      <c r="D10" s="539"/>
      <c r="E10" s="379" t="s">
        <v>813</v>
      </c>
      <c r="G10" s="125"/>
      <c r="H10" s="126"/>
    </row>
    <row r="11" spans="1:8">
      <c r="B11" s="539" t="str">
        <f>'Attach 11'!B11:C11</f>
        <v/>
      </c>
      <c r="C11" s="539"/>
      <c r="D11" s="539"/>
      <c r="E11" s="379" t="s">
        <v>814</v>
      </c>
    </row>
    <row r="12" spans="1:8">
      <c r="B12" s="539" t="str">
        <f>'Attach 11'!B12:C12</f>
        <v/>
      </c>
      <c r="C12" s="539"/>
      <c r="D12" s="539"/>
      <c r="E12" s="338"/>
    </row>
    <row r="13" spans="1:8" ht="9.9499999999999993" customHeight="1">
      <c r="B13" s="131"/>
      <c r="C13" s="131"/>
      <c r="D13" s="131"/>
    </row>
    <row r="14" spans="1:8" ht="20.100000000000001" customHeight="1">
      <c r="A14" s="336" t="s">
        <v>336</v>
      </c>
    </row>
    <row r="15" spans="1:8" ht="45.75" customHeight="1">
      <c r="A15" s="622" t="s">
        <v>810</v>
      </c>
      <c r="B15" s="622"/>
      <c r="C15" s="622"/>
      <c r="D15" s="622"/>
      <c r="E15" s="622"/>
      <c r="F15" s="622"/>
    </row>
    <row r="16" spans="1:8" ht="75" customHeight="1">
      <c r="A16" s="340" t="s">
        <v>339</v>
      </c>
      <c r="B16" s="638" t="s">
        <v>613</v>
      </c>
      <c r="C16" s="639"/>
      <c r="D16" s="341" t="s">
        <v>614</v>
      </c>
      <c r="E16" s="340" t="s">
        <v>615</v>
      </c>
      <c r="F16" s="340" t="s">
        <v>715</v>
      </c>
    </row>
    <row r="17" spans="1:6" ht="13.5" customHeight="1">
      <c r="A17" s="342">
        <v>1</v>
      </c>
      <c r="B17" s="647">
        <v>2</v>
      </c>
      <c r="C17" s="647"/>
      <c r="D17" s="343">
        <v>3</v>
      </c>
      <c r="E17" s="342">
        <v>4</v>
      </c>
      <c r="F17" s="342">
        <v>5</v>
      </c>
    </row>
    <row r="18" spans="1:6" ht="32.25" customHeight="1">
      <c r="A18" s="344" t="s">
        <v>616</v>
      </c>
      <c r="B18" s="344"/>
      <c r="C18" s="344"/>
      <c r="D18" s="344"/>
      <c r="E18" s="344"/>
      <c r="F18" s="344"/>
    </row>
    <row r="19" spans="1:6" s="345" customFormat="1" ht="32.25" customHeight="1">
      <c r="A19" s="623" t="s">
        <v>704</v>
      </c>
      <c r="B19" s="624"/>
      <c r="C19" s="624"/>
      <c r="D19" s="624"/>
      <c r="E19" s="624"/>
      <c r="F19" s="625"/>
    </row>
    <row r="20" spans="1:6" s="347" customFormat="1" ht="37.5" hidden="1" customHeight="1">
      <c r="A20" s="346" t="s">
        <v>383</v>
      </c>
      <c r="B20" s="628" t="s">
        <v>720</v>
      </c>
      <c r="C20" s="629"/>
      <c r="D20" s="629"/>
      <c r="E20" s="629"/>
      <c r="F20" s="630"/>
    </row>
    <row r="21" spans="1:6" s="110" customFormat="1" ht="59.25" hidden="1" customHeight="1">
      <c r="A21" s="348" t="s">
        <v>617</v>
      </c>
      <c r="B21" s="626" t="s">
        <v>721</v>
      </c>
      <c r="C21" s="627"/>
      <c r="D21" s="349"/>
      <c r="E21" s="350" t="s">
        <v>778</v>
      </c>
      <c r="F21" s="351"/>
    </row>
    <row r="22" spans="1:6" s="110" customFormat="1" ht="67.150000000000006" hidden="1" customHeight="1">
      <c r="A22" s="348" t="s">
        <v>624</v>
      </c>
      <c r="B22" s="626" t="s">
        <v>722</v>
      </c>
      <c r="C22" s="627"/>
      <c r="D22" s="349"/>
      <c r="E22" s="350" t="s">
        <v>723</v>
      </c>
      <c r="F22" s="351"/>
    </row>
    <row r="23" spans="1:6" s="110" customFormat="1" ht="52.5" hidden="1" customHeight="1">
      <c r="A23" s="348" t="s">
        <v>625</v>
      </c>
      <c r="B23" s="626" t="s">
        <v>724</v>
      </c>
      <c r="C23" s="627"/>
      <c r="D23" s="349"/>
      <c r="E23" s="350" t="s">
        <v>725</v>
      </c>
      <c r="F23" s="351"/>
    </row>
    <row r="24" spans="1:6" s="110" customFormat="1" ht="45.75" hidden="1" customHeight="1">
      <c r="A24" s="348" t="s">
        <v>626</v>
      </c>
      <c r="B24" s="626" t="s">
        <v>726</v>
      </c>
      <c r="C24" s="627"/>
      <c r="D24" s="349"/>
      <c r="E24" s="350" t="s">
        <v>727</v>
      </c>
      <c r="F24" s="351"/>
    </row>
    <row r="25" spans="1:6" s="110" customFormat="1" ht="145.5" hidden="1" customHeight="1">
      <c r="A25" s="352" t="s">
        <v>633</v>
      </c>
      <c r="B25" s="626" t="s">
        <v>728</v>
      </c>
      <c r="C25" s="627"/>
      <c r="D25" s="349"/>
      <c r="E25" s="350" t="s">
        <v>729</v>
      </c>
      <c r="F25" s="351"/>
    </row>
    <row r="26" spans="1:6" s="110" customFormat="1" ht="35.25" hidden="1" customHeight="1">
      <c r="A26" s="633" t="str">
        <f>IF(OR((SUM(D21:D25)&gt;0.85),SUM(D21:D25)&lt;0.85),"ERROR -Sum of all the coefficients including labour is not equal to 0.85","")</f>
        <v>ERROR -Sum of all the coefficients including labour is not equal to 0.85</v>
      </c>
      <c r="B26" s="633"/>
      <c r="C26" s="633"/>
      <c r="D26" s="633"/>
      <c r="E26" s="633"/>
      <c r="F26" s="634"/>
    </row>
    <row r="27" spans="1:6" s="110" customFormat="1" ht="24.75" hidden="1" customHeight="1">
      <c r="A27" s="631" t="s">
        <v>730</v>
      </c>
      <c r="B27" s="631"/>
      <c r="C27" s="631"/>
      <c r="D27" s="631"/>
      <c r="E27" s="631"/>
      <c r="F27" s="632"/>
    </row>
    <row r="28" spans="1:6" s="110" customFormat="1" ht="20.100000000000001" hidden="1" customHeight="1">
      <c r="A28" s="346" t="s">
        <v>387</v>
      </c>
      <c r="B28" s="628" t="s">
        <v>731</v>
      </c>
      <c r="C28" s="629"/>
      <c r="D28" s="629"/>
      <c r="E28" s="629"/>
      <c r="F28" s="630"/>
    </row>
    <row r="29" spans="1:6" s="110" customFormat="1" ht="63" hidden="1">
      <c r="A29" s="348" t="s">
        <v>406</v>
      </c>
      <c r="B29" s="626" t="s">
        <v>732</v>
      </c>
      <c r="C29" s="627"/>
      <c r="D29" s="348">
        <v>0.85</v>
      </c>
      <c r="E29" s="353" t="s">
        <v>733</v>
      </c>
      <c r="F29" s="351"/>
    </row>
    <row r="30" spans="1:6" s="355" customFormat="1" ht="20.100000000000001" hidden="1" customHeight="1">
      <c r="A30" s="354" t="s">
        <v>383</v>
      </c>
      <c r="B30" s="635" t="s">
        <v>735</v>
      </c>
      <c r="C30" s="636"/>
      <c r="D30" s="636"/>
      <c r="E30" s="636"/>
      <c r="F30" s="637"/>
    </row>
    <row r="31" spans="1:6" ht="20.100000000000001" hidden="1" customHeight="1">
      <c r="A31" s="340" t="s">
        <v>406</v>
      </c>
      <c r="B31" s="356" t="s">
        <v>623</v>
      </c>
      <c r="C31" s="638"/>
      <c r="D31" s="639"/>
      <c r="E31" s="357"/>
      <c r="F31" s="357"/>
    </row>
    <row r="32" spans="1:6" ht="20.100000000000001" hidden="1" customHeight="1">
      <c r="A32" s="358" t="s">
        <v>617</v>
      </c>
      <c r="B32" s="359"/>
      <c r="C32" s="360" t="s">
        <v>736</v>
      </c>
      <c r="D32" s="359"/>
      <c r="E32" s="357" t="s">
        <v>707</v>
      </c>
      <c r="F32" s="361"/>
    </row>
    <row r="33" spans="1:6" ht="20.100000000000001" hidden="1" customHeight="1">
      <c r="A33" s="358" t="s">
        <v>624</v>
      </c>
      <c r="B33" s="359"/>
      <c r="C33" s="360" t="s">
        <v>737</v>
      </c>
      <c r="D33" s="359"/>
      <c r="E33" s="357" t="s">
        <v>707</v>
      </c>
      <c r="F33" s="361"/>
    </row>
    <row r="34" spans="1:6" ht="20.100000000000001" hidden="1" customHeight="1">
      <c r="A34" s="358" t="s">
        <v>625</v>
      </c>
      <c r="B34" s="359"/>
      <c r="C34" s="360" t="s">
        <v>738</v>
      </c>
      <c r="D34" s="359"/>
      <c r="E34" s="357" t="s">
        <v>707</v>
      </c>
      <c r="F34" s="361"/>
    </row>
    <row r="35" spans="1:6" ht="20.100000000000001" hidden="1" customHeight="1">
      <c r="A35" s="358" t="s">
        <v>626</v>
      </c>
      <c r="B35" s="359"/>
      <c r="C35" s="360" t="s">
        <v>739</v>
      </c>
      <c r="D35" s="359"/>
      <c r="E35" s="357" t="s">
        <v>707</v>
      </c>
      <c r="F35" s="361"/>
    </row>
    <row r="36" spans="1:6" ht="126" hidden="1">
      <c r="A36" s="358" t="s">
        <v>408</v>
      </c>
      <c r="B36" s="360" t="s">
        <v>740</v>
      </c>
      <c r="C36" s="360" t="s">
        <v>741</v>
      </c>
      <c r="D36" s="359"/>
      <c r="E36" s="360" t="s">
        <v>770</v>
      </c>
      <c r="F36" s="361"/>
    </row>
    <row r="37" spans="1:6" ht="46.5" hidden="1" customHeight="1">
      <c r="A37" s="640" t="s">
        <v>743</v>
      </c>
      <c r="B37" s="641"/>
      <c r="C37" s="641"/>
      <c r="D37" s="641"/>
      <c r="E37" s="641"/>
      <c r="F37" s="642"/>
    </row>
    <row r="38" spans="1:6" s="355" customFormat="1" ht="20.100000000000001" hidden="1" customHeight="1">
      <c r="A38" s="354" t="s">
        <v>387</v>
      </c>
      <c r="B38" s="635" t="s">
        <v>744</v>
      </c>
      <c r="C38" s="636"/>
      <c r="D38" s="636"/>
      <c r="E38" s="636"/>
      <c r="F38" s="637"/>
    </row>
    <row r="39" spans="1:6" ht="20.100000000000001" hidden="1" customHeight="1">
      <c r="A39" s="340" t="s">
        <v>406</v>
      </c>
      <c r="B39" s="356" t="s">
        <v>623</v>
      </c>
      <c r="C39" s="356"/>
      <c r="D39" s="360"/>
      <c r="E39" s="357"/>
      <c r="F39" s="357"/>
    </row>
    <row r="40" spans="1:6" ht="20.100000000000001" hidden="1" customHeight="1">
      <c r="A40" s="358" t="s">
        <v>617</v>
      </c>
      <c r="B40" s="359"/>
      <c r="C40" s="360" t="s">
        <v>736</v>
      </c>
      <c r="D40" s="359"/>
      <c r="E40" s="357" t="s">
        <v>707</v>
      </c>
      <c r="F40" s="361"/>
    </row>
    <row r="41" spans="1:6" ht="20.100000000000001" hidden="1" customHeight="1">
      <c r="A41" s="358" t="s">
        <v>624</v>
      </c>
      <c r="B41" s="359"/>
      <c r="C41" s="360" t="s">
        <v>737</v>
      </c>
      <c r="D41" s="359"/>
      <c r="E41" s="357" t="s">
        <v>707</v>
      </c>
      <c r="F41" s="361"/>
    </row>
    <row r="42" spans="1:6" ht="20.100000000000001" hidden="1" customHeight="1">
      <c r="A42" s="358" t="s">
        <v>625</v>
      </c>
      <c r="B42" s="359"/>
      <c r="C42" s="360" t="s">
        <v>738</v>
      </c>
      <c r="D42" s="359"/>
      <c r="E42" s="357" t="s">
        <v>707</v>
      </c>
      <c r="F42" s="361"/>
    </row>
    <row r="43" spans="1:6" ht="20.100000000000001" hidden="1" customHeight="1">
      <c r="A43" s="358" t="s">
        <v>626</v>
      </c>
      <c r="B43" s="359"/>
      <c r="C43" s="360" t="s">
        <v>739</v>
      </c>
      <c r="D43" s="359"/>
      <c r="E43" s="357" t="s">
        <v>707</v>
      </c>
      <c r="F43" s="361"/>
    </row>
    <row r="44" spans="1:6" ht="126" hidden="1">
      <c r="A44" s="358" t="s">
        <v>408</v>
      </c>
      <c r="B44" s="360" t="s">
        <v>618</v>
      </c>
      <c r="C44" s="360" t="s">
        <v>741</v>
      </c>
      <c r="D44" s="359"/>
      <c r="E44" s="360" t="s">
        <v>742</v>
      </c>
      <c r="F44" s="361"/>
    </row>
    <row r="45" spans="1:6" ht="2.25" hidden="1" customHeight="1">
      <c r="A45" s="640" t="s">
        <v>743</v>
      </c>
      <c r="B45" s="641"/>
      <c r="C45" s="641"/>
      <c r="D45" s="641"/>
      <c r="E45" s="641"/>
      <c r="F45" s="642"/>
    </row>
    <row r="46" spans="1:6" s="355" customFormat="1" ht="20.100000000000001" hidden="1" customHeight="1">
      <c r="A46" s="354" t="s">
        <v>387</v>
      </c>
      <c r="B46" s="635" t="s">
        <v>746</v>
      </c>
      <c r="C46" s="636"/>
      <c r="D46" s="636"/>
      <c r="E46" s="636"/>
      <c r="F46" s="637"/>
    </row>
    <row r="47" spans="1:6" ht="20.100000000000001" hidden="1" customHeight="1">
      <c r="A47" s="340" t="s">
        <v>406</v>
      </c>
      <c r="B47" s="356" t="s">
        <v>623</v>
      </c>
      <c r="C47" s="638"/>
      <c r="D47" s="639"/>
      <c r="E47" s="357"/>
      <c r="F47" s="357"/>
    </row>
    <row r="48" spans="1:6" ht="20.100000000000001" hidden="1" customHeight="1">
      <c r="A48" s="358" t="s">
        <v>617</v>
      </c>
      <c r="B48" s="359"/>
      <c r="C48" s="360" t="s">
        <v>736</v>
      </c>
      <c r="D48" s="359"/>
      <c r="E48" s="357" t="s">
        <v>707</v>
      </c>
      <c r="F48" s="361"/>
    </row>
    <row r="49" spans="1:6" ht="20.100000000000001" hidden="1" customHeight="1">
      <c r="A49" s="358" t="s">
        <v>624</v>
      </c>
      <c r="B49" s="359"/>
      <c r="C49" s="360" t="s">
        <v>737</v>
      </c>
      <c r="D49" s="359"/>
      <c r="E49" s="357" t="s">
        <v>707</v>
      </c>
      <c r="F49" s="361"/>
    </row>
    <row r="50" spans="1:6" ht="20.100000000000001" hidden="1" customHeight="1">
      <c r="A50" s="358" t="s">
        <v>625</v>
      </c>
      <c r="B50" s="359"/>
      <c r="C50" s="360" t="s">
        <v>738</v>
      </c>
      <c r="D50" s="359"/>
      <c r="E50" s="357" t="s">
        <v>707</v>
      </c>
      <c r="F50" s="361"/>
    </row>
    <row r="51" spans="1:6" ht="20.100000000000001" hidden="1" customHeight="1">
      <c r="A51" s="358" t="s">
        <v>626</v>
      </c>
      <c r="B51" s="359"/>
      <c r="C51" s="360" t="s">
        <v>739</v>
      </c>
      <c r="D51" s="359"/>
      <c r="E51" s="357" t="s">
        <v>707</v>
      </c>
      <c r="F51" s="361"/>
    </row>
    <row r="52" spans="1:6" ht="126" hidden="1">
      <c r="A52" s="358" t="s">
        <v>408</v>
      </c>
      <c r="B52" s="360" t="s">
        <v>740</v>
      </c>
      <c r="C52" s="360" t="s">
        <v>741</v>
      </c>
      <c r="D52" s="359"/>
      <c r="E52" s="360" t="s">
        <v>770</v>
      </c>
      <c r="F52" s="361"/>
    </row>
    <row r="53" spans="1:6" ht="36" hidden="1" customHeight="1">
      <c r="A53" s="640" t="s">
        <v>743</v>
      </c>
      <c r="B53" s="641"/>
      <c r="C53" s="641"/>
      <c r="D53" s="641"/>
      <c r="E53" s="641"/>
      <c r="F53" s="642"/>
    </row>
    <row r="54" spans="1:6" s="355" customFormat="1" ht="20.100000000000001" hidden="1" customHeight="1">
      <c r="A54" s="354" t="s">
        <v>734</v>
      </c>
      <c r="B54" s="635" t="s">
        <v>748</v>
      </c>
      <c r="C54" s="636"/>
      <c r="D54" s="636"/>
      <c r="E54" s="636"/>
      <c r="F54" s="637"/>
    </row>
    <row r="55" spans="1:6" ht="20.100000000000001" hidden="1" customHeight="1">
      <c r="A55" s="340" t="s">
        <v>406</v>
      </c>
      <c r="B55" s="356" t="s">
        <v>623</v>
      </c>
      <c r="C55" s="638"/>
      <c r="D55" s="639"/>
      <c r="E55" s="357"/>
      <c r="F55" s="357"/>
    </row>
    <row r="56" spans="1:6" ht="20.100000000000001" hidden="1" customHeight="1">
      <c r="A56" s="358" t="s">
        <v>617</v>
      </c>
      <c r="B56" s="359"/>
      <c r="C56" s="360" t="s">
        <v>736</v>
      </c>
      <c r="D56" s="359"/>
      <c r="E56" s="357" t="s">
        <v>707</v>
      </c>
      <c r="F56" s="361"/>
    </row>
    <row r="57" spans="1:6" ht="20.100000000000001" hidden="1" customHeight="1">
      <c r="A57" s="358" t="s">
        <v>624</v>
      </c>
      <c r="B57" s="359"/>
      <c r="C57" s="360" t="s">
        <v>737</v>
      </c>
      <c r="D57" s="359"/>
      <c r="E57" s="357" t="s">
        <v>707</v>
      </c>
      <c r="F57" s="361"/>
    </row>
    <row r="58" spans="1:6" ht="20.100000000000001" hidden="1" customHeight="1">
      <c r="A58" s="358" t="s">
        <v>625</v>
      </c>
      <c r="B58" s="359"/>
      <c r="C58" s="360" t="s">
        <v>738</v>
      </c>
      <c r="D58" s="359"/>
      <c r="E58" s="357" t="s">
        <v>707</v>
      </c>
      <c r="F58" s="361"/>
    </row>
    <row r="59" spans="1:6" ht="20.100000000000001" hidden="1" customHeight="1">
      <c r="A59" s="358" t="s">
        <v>626</v>
      </c>
      <c r="B59" s="359"/>
      <c r="C59" s="360" t="s">
        <v>739</v>
      </c>
      <c r="D59" s="359"/>
      <c r="E59" s="357" t="s">
        <v>707</v>
      </c>
      <c r="F59" s="361"/>
    </row>
    <row r="60" spans="1:6" ht="126" hidden="1">
      <c r="A60" s="358" t="s">
        <v>408</v>
      </c>
      <c r="B60" s="360" t="s">
        <v>740</v>
      </c>
      <c r="C60" s="360" t="s">
        <v>741</v>
      </c>
      <c r="D60" s="359"/>
      <c r="E60" s="360" t="s">
        <v>770</v>
      </c>
      <c r="F60" s="361"/>
    </row>
    <row r="61" spans="1:6" ht="36" hidden="1" customHeight="1">
      <c r="A61" s="640" t="s">
        <v>743</v>
      </c>
      <c r="B61" s="641"/>
      <c r="C61" s="641"/>
      <c r="D61" s="641"/>
      <c r="E61" s="641"/>
      <c r="F61" s="642"/>
    </row>
    <row r="62" spans="1:6" s="355" customFormat="1" ht="20.100000000000001" hidden="1" customHeight="1">
      <c r="A62" s="354" t="s">
        <v>745</v>
      </c>
      <c r="B62" s="635" t="s">
        <v>744</v>
      </c>
      <c r="C62" s="636"/>
      <c r="D62" s="636"/>
      <c r="E62" s="636"/>
      <c r="F62" s="637"/>
    </row>
    <row r="63" spans="1:6" ht="20.100000000000001" hidden="1" customHeight="1">
      <c r="A63" s="340" t="s">
        <v>406</v>
      </c>
      <c r="B63" s="356" t="s">
        <v>623</v>
      </c>
      <c r="C63" s="638"/>
      <c r="D63" s="639"/>
      <c r="E63" s="357"/>
      <c r="F63" s="357"/>
    </row>
    <row r="64" spans="1:6" ht="20.100000000000001" hidden="1" customHeight="1">
      <c r="A64" s="358" t="s">
        <v>617</v>
      </c>
      <c r="B64" s="359"/>
      <c r="C64" s="360" t="s">
        <v>736</v>
      </c>
      <c r="D64" s="359"/>
      <c r="E64" s="357" t="s">
        <v>707</v>
      </c>
      <c r="F64" s="361"/>
    </row>
    <row r="65" spans="1:6" ht="20.100000000000001" hidden="1" customHeight="1">
      <c r="A65" s="358" t="s">
        <v>624</v>
      </c>
      <c r="B65" s="359"/>
      <c r="C65" s="360" t="s">
        <v>737</v>
      </c>
      <c r="D65" s="359"/>
      <c r="E65" s="357" t="s">
        <v>707</v>
      </c>
      <c r="F65" s="361"/>
    </row>
    <row r="66" spans="1:6" ht="20.100000000000001" hidden="1" customHeight="1">
      <c r="A66" s="358" t="s">
        <v>625</v>
      </c>
      <c r="B66" s="359"/>
      <c r="C66" s="360" t="s">
        <v>738</v>
      </c>
      <c r="D66" s="359"/>
      <c r="E66" s="357" t="s">
        <v>707</v>
      </c>
      <c r="F66" s="361"/>
    </row>
    <row r="67" spans="1:6" ht="20.100000000000001" hidden="1" customHeight="1">
      <c r="A67" s="358" t="s">
        <v>626</v>
      </c>
      <c r="B67" s="359"/>
      <c r="C67" s="360" t="s">
        <v>739</v>
      </c>
      <c r="D67" s="359"/>
      <c r="E67" s="357" t="s">
        <v>707</v>
      </c>
      <c r="F67" s="361"/>
    </row>
    <row r="68" spans="1:6" ht="126" hidden="1">
      <c r="A68" s="358" t="s">
        <v>408</v>
      </c>
      <c r="B68" s="360" t="s">
        <v>740</v>
      </c>
      <c r="C68" s="360" t="s">
        <v>741</v>
      </c>
      <c r="D68" s="359"/>
      <c r="E68" s="360" t="s">
        <v>770</v>
      </c>
      <c r="F68" s="361"/>
    </row>
    <row r="69" spans="1:6" ht="36" hidden="1" customHeight="1">
      <c r="A69" s="640" t="s">
        <v>743</v>
      </c>
      <c r="B69" s="641"/>
      <c r="C69" s="641"/>
      <c r="D69" s="641"/>
      <c r="E69" s="641"/>
      <c r="F69" s="642"/>
    </row>
    <row r="70" spans="1:6" s="355" customFormat="1" ht="20.100000000000001" hidden="1" customHeight="1">
      <c r="A70" s="354" t="s">
        <v>747</v>
      </c>
      <c r="B70" s="635" t="s">
        <v>750</v>
      </c>
      <c r="C70" s="636"/>
      <c r="D70" s="636"/>
      <c r="E70" s="636"/>
      <c r="F70" s="637"/>
    </row>
    <row r="71" spans="1:6" ht="20.100000000000001" hidden="1" customHeight="1">
      <c r="A71" s="340" t="s">
        <v>406</v>
      </c>
      <c r="B71" s="356" t="s">
        <v>623</v>
      </c>
      <c r="C71" s="356"/>
      <c r="D71" s="360"/>
      <c r="E71" s="357"/>
      <c r="F71" s="357"/>
    </row>
    <row r="72" spans="1:6" ht="20.100000000000001" hidden="1" customHeight="1">
      <c r="A72" s="358" t="s">
        <v>617</v>
      </c>
      <c r="B72" s="359"/>
      <c r="C72" s="360" t="s">
        <v>736</v>
      </c>
      <c r="D72" s="359"/>
      <c r="E72" s="357" t="s">
        <v>707</v>
      </c>
      <c r="F72" s="361"/>
    </row>
    <row r="73" spans="1:6" ht="20.100000000000001" hidden="1" customHeight="1">
      <c r="A73" s="358" t="s">
        <v>624</v>
      </c>
      <c r="B73" s="359"/>
      <c r="C73" s="360" t="s">
        <v>737</v>
      </c>
      <c r="D73" s="359"/>
      <c r="E73" s="357" t="s">
        <v>707</v>
      </c>
      <c r="F73" s="361"/>
    </row>
    <row r="74" spans="1:6" ht="20.100000000000001" hidden="1" customHeight="1">
      <c r="A74" s="358" t="s">
        <v>625</v>
      </c>
      <c r="B74" s="359"/>
      <c r="C74" s="360" t="s">
        <v>738</v>
      </c>
      <c r="D74" s="359"/>
      <c r="E74" s="357" t="s">
        <v>707</v>
      </c>
      <c r="F74" s="361"/>
    </row>
    <row r="75" spans="1:6" ht="20.100000000000001" hidden="1" customHeight="1">
      <c r="A75" s="358" t="s">
        <v>626</v>
      </c>
      <c r="B75" s="359"/>
      <c r="C75" s="360" t="s">
        <v>739</v>
      </c>
      <c r="D75" s="359"/>
      <c r="E75" s="357" t="s">
        <v>707</v>
      </c>
      <c r="F75" s="361"/>
    </row>
    <row r="76" spans="1:6" ht="141.75" hidden="1">
      <c r="A76" s="358" t="s">
        <v>408</v>
      </c>
      <c r="B76" s="360" t="s">
        <v>751</v>
      </c>
      <c r="C76" s="360" t="s">
        <v>752</v>
      </c>
      <c r="D76" s="359"/>
      <c r="E76" s="380" t="s">
        <v>771</v>
      </c>
      <c r="F76" s="361"/>
    </row>
    <row r="77" spans="1:6" ht="35.25" hidden="1" customHeight="1">
      <c r="A77" s="640" t="s">
        <v>743</v>
      </c>
      <c r="B77" s="641"/>
      <c r="C77" s="641"/>
      <c r="D77" s="641"/>
      <c r="E77" s="641"/>
      <c r="F77" s="642"/>
    </row>
    <row r="78" spans="1:6" s="355" customFormat="1" ht="20.100000000000001" customHeight="1">
      <c r="A78" s="354" t="s">
        <v>383</v>
      </c>
      <c r="B78" s="635" t="s">
        <v>627</v>
      </c>
      <c r="C78" s="636"/>
      <c r="D78" s="636"/>
      <c r="E78" s="636"/>
      <c r="F78" s="637"/>
    </row>
    <row r="79" spans="1:6" ht="20.100000000000001" customHeight="1">
      <c r="A79" s="340" t="s">
        <v>406</v>
      </c>
      <c r="B79" s="356" t="s">
        <v>628</v>
      </c>
      <c r="C79" s="356"/>
      <c r="D79" s="358">
        <v>0.15</v>
      </c>
      <c r="E79" s="357"/>
      <c r="F79" s="357"/>
    </row>
    <row r="80" spans="1:6" ht="20.100000000000001" customHeight="1">
      <c r="A80" s="358" t="s">
        <v>408</v>
      </c>
      <c r="B80" s="360" t="s">
        <v>629</v>
      </c>
      <c r="C80" s="360"/>
      <c r="D80" s="359"/>
      <c r="E80" s="357" t="s">
        <v>707</v>
      </c>
      <c r="F80" s="361"/>
    </row>
    <row r="81" spans="1:6" ht="20.100000000000001" customHeight="1">
      <c r="A81" s="358"/>
      <c r="B81" s="360" t="s">
        <v>630</v>
      </c>
      <c r="C81" s="360"/>
      <c r="D81" s="359"/>
      <c r="E81" s="357" t="s">
        <v>707</v>
      </c>
      <c r="F81" s="361"/>
    </row>
    <row r="82" spans="1:6" ht="20.100000000000001" customHeight="1">
      <c r="A82" s="358"/>
      <c r="B82" s="360" t="s">
        <v>631</v>
      </c>
      <c r="C82" s="360"/>
      <c r="D82" s="359"/>
      <c r="E82" s="357" t="s">
        <v>707</v>
      </c>
      <c r="F82" s="361"/>
    </row>
    <row r="83" spans="1:6">
      <c r="A83" s="358" t="s">
        <v>409</v>
      </c>
      <c r="B83" s="652" t="s">
        <v>632</v>
      </c>
      <c r="C83" s="653"/>
      <c r="D83" s="653"/>
      <c r="E83" s="653"/>
      <c r="F83" s="654"/>
    </row>
    <row r="84" spans="1:6" ht="20.100000000000001" customHeight="1">
      <c r="A84" s="358"/>
      <c r="B84" s="359" t="s">
        <v>617</v>
      </c>
      <c r="C84" s="360"/>
      <c r="D84" s="359"/>
      <c r="E84" s="359"/>
      <c r="F84" s="359"/>
    </row>
    <row r="85" spans="1:6" ht="20.100000000000001" customHeight="1">
      <c r="A85" s="358"/>
      <c r="B85" s="359" t="s">
        <v>624</v>
      </c>
      <c r="C85" s="360"/>
      <c r="D85" s="359"/>
      <c r="E85" s="359"/>
      <c r="F85" s="359"/>
    </row>
    <row r="86" spans="1:6" ht="20.100000000000001" customHeight="1">
      <c r="A86" s="358"/>
      <c r="B86" s="359" t="s">
        <v>625</v>
      </c>
      <c r="C86" s="360"/>
      <c r="D86" s="359"/>
      <c r="E86" s="359"/>
      <c r="F86" s="359"/>
    </row>
    <row r="87" spans="1:6" ht="20.100000000000001" customHeight="1">
      <c r="A87" s="358"/>
      <c r="B87" s="359" t="s">
        <v>626</v>
      </c>
      <c r="C87" s="360"/>
      <c r="D87" s="359"/>
      <c r="E87" s="362"/>
      <c r="F87" s="359"/>
    </row>
    <row r="88" spans="1:6" ht="20.100000000000001" customHeight="1">
      <c r="A88" s="358"/>
      <c r="B88" s="359" t="s">
        <v>633</v>
      </c>
      <c r="C88" s="360"/>
      <c r="D88" s="359"/>
      <c r="E88" s="359"/>
      <c r="F88" s="359"/>
    </row>
    <row r="89" spans="1:6" s="355" customFormat="1" ht="20.100000000000001" hidden="1" customHeight="1">
      <c r="A89" s="354" t="s">
        <v>749</v>
      </c>
      <c r="B89" s="635" t="s">
        <v>753</v>
      </c>
      <c r="C89" s="636"/>
      <c r="D89" s="636"/>
      <c r="E89" s="636"/>
      <c r="F89" s="637"/>
    </row>
    <row r="90" spans="1:6" ht="36.75" hidden="1" customHeight="1">
      <c r="A90" s="340" t="s">
        <v>617</v>
      </c>
      <c r="B90" s="648" t="s">
        <v>754</v>
      </c>
      <c r="C90" s="649"/>
      <c r="D90" s="649"/>
      <c r="E90" s="649"/>
      <c r="F90" s="650"/>
    </row>
    <row r="91" spans="1:6" ht="20.100000000000001" hidden="1" customHeight="1">
      <c r="A91" s="358" t="s">
        <v>406</v>
      </c>
      <c r="B91" s="360" t="s">
        <v>755</v>
      </c>
      <c r="C91" s="360"/>
      <c r="D91" s="360"/>
      <c r="E91" s="360"/>
      <c r="F91" s="357"/>
    </row>
    <row r="92" spans="1:6" ht="99.75" hidden="1" customHeight="1">
      <c r="A92" s="358" t="s">
        <v>617</v>
      </c>
      <c r="B92" s="360" t="s">
        <v>756</v>
      </c>
      <c r="C92" s="360"/>
      <c r="D92" s="363">
        <v>0.57999999999999996</v>
      </c>
      <c r="E92" s="360" t="s">
        <v>757</v>
      </c>
      <c r="F92" s="359"/>
    </row>
    <row r="93" spans="1:6" ht="57.75" hidden="1" customHeight="1">
      <c r="A93" s="358" t="s">
        <v>624</v>
      </c>
      <c r="B93" s="360" t="s">
        <v>758</v>
      </c>
      <c r="C93" s="360"/>
      <c r="D93" s="363">
        <v>0.16</v>
      </c>
      <c r="E93" s="357" t="s">
        <v>707</v>
      </c>
      <c r="F93" s="359"/>
    </row>
    <row r="94" spans="1:6" ht="141.75" hidden="1">
      <c r="A94" s="358" t="s">
        <v>408</v>
      </c>
      <c r="B94" s="360" t="s">
        <v>740</v>
      </c>
      <c r="C94" s="360"/>
      <c r="D94" s="363">
        <v>0.11</v>
      </c>
      <c r="E94" s="360" t="s">
        <v>771</v>
      </c>
      <c r="F94" s="359"/>
    </row>
    <row r="95" spans="1:6" ht="20.100000000000001" customHeight="1">
      <c r="A95" s="358"/>
      <c r="B95" s="360"/>
      <c r="C95" s="360"/>
      <c r="D95" s="360"/>
      <c r="E95" s="364"/>
      <c r="F95" s="357"/>
    </row>
    <row r="96" spans="1:6" s="355" customFormat="1" ht="33" hidden="1" customHeight="1">
      <c r="A96" s="354" t="s">
        <v>708</v>
      </c>
      <c r="B96" s="651" t="s">
        <v>709</v>
      </c>
      <c r="C96" s="651"/>
      <c r="D96" s="651"/>
      <c r="E96" s="651"/>
      <c r="F96" s="651"/>
    </row>
    <row r="97" spans="1:11" s="355" customFormat="1" ht="21.75" hidden="1" customHeight="1">
      <c r="A97" s="340" t="s">
        <v>406</v>
      </c>
      <c r="B97" s="356" t="s">
        <v>623</v>
      </c>
      <c r="C97" s="356"/>
      <c r="D97" s="365"/>
      <c r="E97" s="365"/>
      <c r="F97" s="365"/>
      <c r="K97" s="333" t="s">
        <v>710</v>
      </c>
    </row>
    <row r="98" spans="1:11" ht="47.25" hidden="1" customHeight="1">
      <c r="A98" s="358" t="s">
        <v>617</v>
      </c>
      <c r="B98" s="359" t="s">
        <v>711</v>
      </c>
      <c r="C98" s="359"/>
      <c r="D98" s="359"/>
      <c r="E98" s="359"/>
      <c r="F98" s="359"/>
      <c r="K98" s="333" t="s">
        <v>711</v>
      </c>
    </row>
    <row r="99" spans="1:11" ht="110.25" hidden="1">
      <c r="A99" s="340" t="s">
        <v>408</v>
      </c>
      <c r="B99" s="356" t="s">
        <v>618</v>
      </c>
      <c r="C99" s="356"/>
      <c r="D99" s="366">
        <f>0.85-D98</f>
        <v>0.85</v>
      </c>
      <c r="E99" s="367" t="s">
        <v>634</v>
      </c>
      <c r="F99" s="359"/>
    </row>
    <row r="100" spans="1:11" ht="37.5" hidden="1" customHeight="1">
      <c r="A100" s="631" t="s">
        <v>712</v>
      </c>
      <c r="B100" s="631"/>
      <c r="C100" s="631"/>
      <c r="D100" s="631"/>
      <c r="E100" s="631"/>
      <c r="F100" s="632"/>
    </row>
    <row r="101" spans="1:11" s="345" customFormat="1" ht="20.100000000000001" customHeight="1">
      <c r="A101" s="368" t="s">
        <v>688</v>
      </c>
      <c r="B101" s="623" t="s">
        <v>705</v>
      </c>
      <c r="C101" s="624"/>
      <c r="D101" s="624"/>
      <c r="E101" s="624"/>
      <c r="F101" s="625"/>
    </row>
    <row r="102" spans="1:11" s="370" customFormat="1" ht="30" customHeight="1">
      <c r="A102" s="369" t="s">
        <v>383</v>
      </c>
      <c r="B102" s="644" t="s">
        <v>759</v>
      </c>
      <c r="C102" s="645"/>
      <c r="D102" s="645"/>
      <c r="E102" s="645"/>
      <c r="F102" s="646"/>
    </row>
    <row r="103" spans="1:11" ht="110.25">
      <c r="A103" s="358" t="s">
        <v>617</v>
      </c>
      <c r="B103" s="360" t="s">
        <v>618</v>
      </c>
      <c r="C103" s="360"/>
      <c r="D103" s="371">
        <v>0.8</v>
      </c>
      <c r="E103" s="360" t="s">
        <v>772</v>
      </c>
      <c r="F103" s="359"/>
    </row>
    <row r="104" spans="1:11" s="370" customFormat="1" ht="20.100000000000001" customHeight="1">
      <c r="A104" s="369" t="s">
        <v>387</v>
      </c>
      <c r="B104" s="644" t="s">
        <v>760</v>
      </c>
      <c r="C104" s="645"/>
      <c r="D104" s="645"/>
      <c r="E104" s="645"/>
      <c r="F104" s="646"/>
    </row>
    <row r="105" spans="1:11" ht="144" customHeight="1">
      <c r="A105" s="358" t="s">
        <v>617</v>
      </c>
      <c r="B105" s="360" t="s">
        <v>761</v>
      </c>
      <c r="C105" s="360"/>
      <c r="D105" s="371">
        <v>0.1</v>
      </c>
      <c r="E105" s="367" t="s">
        <v>762</v>
      </c>
      <c r="F105" s="359"/>
    </row>
    <row r="106" spans="1:11" ht="152.25" customHeight="1">
      <c r="A106" s="358" t="s">
        <v>624</v>
      </c>
      <c r="B106" s="360" t="s">
        <v>618</v>
      </c>
      <c r="C106" s="360"/>
      <c r="D106" s="371">
        <v>0.05</v>
      </c>
      <c r="E106" s="360" t="s">
        <v>772</v>
      </c>
      <c r="F106" s="359"/>
    </row>
    <row r="107" spans="1:11" ht="94.5">
      <c r="A107" s="358" t="s">
        <v>625</v>
      </c>
      <c r="B107" s="360" t="s">
        <v>763</v>
      </c>
      <c r="C107" s="360"/>
      <c r="D107" s="371">
        <v>0.65</v>
      </c>
      <c r="E107" s="367" t="s">
        <v>764</v>
      </c>
      <c r="F107" s="359"/>
    </row>
    <row r="108" spans="1:11" s="370" customFormat="1" ht="20.100000000000001" customHeight="1">
      <c r="A108" s="369" t="s">
        <v>734</v>
      </c>
      <c r="B108" s="644" t="s">
        <v>765</v>
      </c>
      <c r="C108" s="645"/>
      <c r="D108" s="645"/>
      <c r="E108" s="645"/>
      <c r="F108" s="646"/>
    </row>
    <row r="109" spans="1:11" ht="176.25" customHeight="1">
      <c r="A109" s="358" t="s">
        <v>617</v>
      </c>
      <c r="B109" s="360" t="s">
        <v>761</v>
      </c>
      <c r="C109" s="360"/>
      <c r="D109" s="371">
        <v>0.2</v>
      </c>
      <c r="E109" s="367" t="s">
        <v>762</v>
      </c>
      <c r="F109" s="359"/>
    </row>
    <row r="110" spans="1:11" ht="153" customHeight="1">
      <c r="A110" s="358" t="s">
        <v>624</v>
      </c>
      <c r="B110" s="360" t="s">
        <v>618</v>
      </c>
      <c r="C110" s="360"/>
      <c r="D110" s="371">
        <v>0.1</v>
      </c>
      <c r="E110" s="367" t="s">
        <v>772</v>
      </c>
      <c r="F110" s="359"/>
    </row>
    <row r="111" spans="1:11" ht="147.75" customHeight="1">
      <c r="A111" s="358" t="s">
        <v>625</v>
      </c>
      <c r="B111" s="360" t="s">
        <v>766</v>
      </c>
      <c r="C111" s="360"/>
      <c r="D111" s="371">
        <v>0.3</v>
      </c>
      <c r="E111" s="367" t="s">
        <v>767</v>
      </c>
      <c r="F111" s="359"/>
    </row>
    <row r="112" spans="1:11" ht="155.25" customHeight="1">
      <c r="A112" s="358" t="s">
        <v>626</v>
      </c>
      <c r="B112" s="360" t="s">
        <v>768</v>
      </c>
      <c r="C112" s="360"/>
      <c r="D112" s="371">
        <v>0.2</v>
      </c>
      <c r="E112" s="367" t="s">
        <v>769</v>
      </c>
      <c r="F112" s="359"/>
    </row>
    <row r="113" spans="1:6" s="121" customFormat="1" ht="225" customHeight="1">
      <c r="A113" s="617" t="s">
        <v>713</v>
      </c>
      <c r="B113" s="618"/>
      <c r="C113" s="618"/>
      <c r="D113" s="618"/>
      <c r="E113" s="618"/>
      <c r="F113" s="619"/>
    </row>
    <row r="114" spans="1:6" ht="20.100000000000001" customHeight="1">
      <c r="A114" s="372"/>
      <c r="B114" s="373"/>
      <c r="C114" s="373"/>
      <c r="D114" s="373"/>
    </row>
    <row r="115" spans="1:6" ht="16.5">
      <c r="A115" s="335" t="s">
        <v>5</v>
      </c>
      <c r="B115" s="374" t="str">
        <f>'Attach 11'!B27</f>
        <v>--</v>
      </c>
      <c r="C115" s="374"/>
      <c r="E115" s="375" t="s">
        <v>3</v>
      </c>
      <c r="F115" s="375" t="str">
        <f>'Attach 11'!E27</f>
        <v/>
      </c>
    </row>
    <row r="116" spans="1:6" ht="16.5">
      <c r="A116" s="335" t="s">
        <v>6</v>
      </c>
      <c r="B116" s="375" t="str">
        <f>'Attach 11'!B28</f>
        <v/>
      </c>
      <c r="C116" s="375"/>
      <c r="E116" s="375" t="s">
        <v>150</v>
      </c>
      <c r="F116" s="376" t="str">
        <f>'Attach 11'!E28</f>
        <v/>
      </c>
    </row>
    <row r="117" spans="1:6" ht="16.5">
      <c r="A117" s="335"/>
      <c r="B117" s="376"/>
      <c r="C117" s="376"/>
      <c r="D117" s="375"/>
      <c r="E117" s="381"/>
      <c r="F117" s="376"/>
    </row>
  </sheetData>
  <sheetProtection formatColumns="0" formatRows="0" selectLockedCells="1"/>
  <customSheetViews>
    <customSheetView guid="{FEBF4298-F424-4062-8777-832DAFDB7A61}" scale="80" showPageBreaks="1" showGridLines="0" zeroValues="0" printArea="1" hiddenRows="1" hiddenColumns="1" view="pageBreakPreview" topLeftCell="A110">
      <selection activeCell="B51" sqref="B51"/>
      <pageMargins left="0.59" right="0.31" top="0.47" bottom="0.48" header="0.28000000000000003" footer="0.23"/>
      <pageSetup paperSize="9" scale="70" orientation="portrait" r:id="rId1"/>
      <headerFooter alignWithMargins="0">
        <oddFooter>&amp;R&amp;"Book Antiqua,Bold"&amp;8 Page &amp;P of &amp;N</oddFooter>
      </headerFooter>
    </customSheetView>
    <customSheetView guid="{FB41F969-87BE-4AD1-A99C-A5F9EA1C8FCB}" scale="80" showPageBreaks="1" showGridLines="0" zeroValues="0" printArea="1" hiddenRows="1" hiddenColumns="1" view="pageBreakPreview" topLeftCell="A95">
      <selection activeCell="F105" sqref="F105"/>
      <pageMargins left="0.59" right="0.31" top="0.47" bottom="0.48" header="0.28000000000000003" footer="0.23"/>
      <pageSetup paperSize="9" scale="70" orientation="portrait" r:id="rId2"/>
      <headerFooter alignWithMargins="0">
        <oddFooter>&amp;R&amp;"Book Antiqua,Bold"&amp;8 Page &amp;P of &amp;N</oddFooter>
      </headerFooter>
    </customSheetView>
    <customSheetView guid="{7706378E-40E2-4583-90AF-E6E1DCB3696C}" scale="80" showPageBreaks="1" showGridLines="0" zeroValues="0" printArea="1" hiddenRows="1" hiddenColumns="1" view="pageBreakPreview">
      <selection activeCell="D21" sqref="D21"/>
      <pageMargins left="0.59" right="0.31" top="0.47" bottom="0.48" header="0.28000000000000003" footer="0.23"/>
      <pageSetup paperSize="9" scale="70" orientation="portrait" r:id="rId3"/>
      <headerFooter alignWithMargins="0">
        <oddFooter>&amp;R&amp;"Book Antiqua,Bold"&amp;8 Page &amp;P of &amp;N</oddFooter>
      </headerFooter>
    </customSheetView>
  </customSheetViews>
  <mergeCells count="49">
    <mergeCell ref="A1:D1"/>
    <mergeCell ref="B104:F104"/>
    <mergeCell ref="B108:F108"/>
    <mergeCell ref="B16:C16"/>
    <mergeCell ref="B17:C17"/>
    <mergeCell ref="B90:F90"/>
    <mergeCell ref="B96:F96"/>
    <mergeCell ref="A100:F100"/>
    <mergeCell ref="B101:F101"/>
    <mergeCell ref="B102:F102"/>
    <mergeCell ref="B70:F70"/>
    <mergeCell ref="A77:F77"/>
    <mergeCell ref="B78:F78"/>
    <mergeCell ref="B83:F83"/>
    <mergeCell ref="B89:F89"/>
    <mergeCell ref="C55:D55"/>
    <mergeCell ref="A69:F69"/>
    <mergeCell ref="A45:F45"/>
    <mergeCell ref="B46:F46"/>
    <mergeCell ref="C47:D47"/>
    <mergeCell ref="A53:F53"/>
    <mergeCell ref="B54:F54"/>
    <mergeCell ref="C31:D31"/>
    <mergeCell ref="A37:F37"/>
    <mergeCell ref="B38:F38"/>
    <mergeCell ref="B62:F62"/>
    <mergeCell ref="C63:D63"/>
    <mergeCell ref="A61:F61"/>
    <mergeCell ref="B23:C23"/>
    <mergeCell ref="B24:C24"/>
    <mergeCell ref="A26:F26"/>
    <mergeCell ref="B29:C29"/>
    <mergeCell ref="B30:F30"/>
    <mergeCell ref="A113:F113"/>
    <mergeCell ref="A3:F3"/>
    <mergeCell ref="A5:F5"/>
    <mergeCell ref="A8:D8"/>
    <mergeCell ref="B9:D9"/>
    <mergeCell ref="B10:D10"/>
    <mergeCell ref="B11:D11"/>
    <mergeCell ref="B12:D12"/>
    <mergeCell ref="A15:F15"/>
    <mergeCell ref="A19:F19"/>
    <mergeCell ref="B21:C21"/>
    <mergeCell ref="B22:C22"/>
    <mergeCell ref="B20:F20"/>
    <mergeCell ref="B25:C25"/>
    <mergeCell ref="A27:F27"/>
    <mergeCell ref="B28:F28"/>
  </mergeCells>
  <dataValidations count="7">
    <dataValidation type="list" allowBlank="1" showInputMessage="1" showErrorMessage="1" sqref="D25" xr:uid="{CFADBEAA-9E1C-4FF2-BA87-22ECA23AA05E}">
      <formula1>"0.14,0.15,0.16,0.17"</formula1>
    </dataValidation>
    <dataValidation type="list" allowBlank="1" showInputMessage="1" showErrorMessage="1" sqref="D24" xr:uid="{A9ACA3EF-D404-4152-826D-3428986306B1}">
      <formula1>"0.05,0.06"</formula1>
    </dataValidation>
    <dataValidation type="list" allowBlank="1" showInputMessage="1" showErrorMessage="1" sqref="D23" xr:uid="{D81DB4CA-0C59-4A33-B618-214BD32D8E42}">
      <formula1>"0.06,0.07,0.08"</formula1>
    </dataValidation>
    <dataValidation type="list" allowBlank="1" showInputMessage="1" showErrorMessage="1" sqref="D22" xr:uid="{D9609E5D-6CC0-439C-8745-A2E5639C7186}">
      <formula1>"0.25,0.26,0.27,0.28,0.29,0.30,0.31"</formula1>
    </dataValidation>
    <dataValidation type="list" allowBlank="1" showInputMessage="1" showErrorMessage="1" sqref="D21" xr:uid="{6494324F-C178-430E-8BFA-D52F68889A93}">
      <formula1>"0.27,0.28,0.29,0.30,0.31,0.32,0.33"</formula1>
    </dataValidation>
    <dataValidation type="list" allowBlank="1" showInputMessage="1" showErrorMessage="1" sqref="D98" xr:uid="{6669A996-F0BF-4C57-8119-6CDA0C9E2587}">
      <formula1>"0.65,0.66,0.67,0.68,0.69,0.70,0.71,0.72,0.73"</formula1>
    </dataValidation>
    <dataValidation type="list" allowBlank="1" showInputMessage="1" showErrorMessage="1" prompt="Copper(a) /Aluminium(a)" sqref="B98:C98" xr:uid="{09076E34-666C-4E47-9544-A2349B7F3536}">
      <formula1>$K$97:$K$98</formula1>
    </dataValidation>
  </dataValidations>
  <pageMargins left="0.59" right="0.31" top="0.47" bottom="0.48" header="0.28000000000000003" footer="0.23"/>
  <pageSetup paperSize="9" scale="70" orientation="portrait" r:id="rId4"/>
  <headerFooter alignWithMargins="0">
    <oddFooter>&amp;R&amp;"Book Antiqua,Bold"&amp;8 Page &amp;P of &amp;N</oddFooter>
  </headerFooter>
  <drawing r:id="rId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7">
    <tabColor indexed="39"/>
    <pageSetUpPr fitToPage="1"/>
  </sheetPr>
  <dimension ref="A1:I39"/>
  <sheetViews>
    <sheetView showGridLines="0" view="pageBreakPreview" zoomScaleNormal="100" zoomScaleSheetLayoutView="100" workbookViewId="0">
      <selection sqref="A1:XFD1048576"/>
    </sheetView>
  </sheetViews>
  <sheetFormatPr defaultRowHeight="15.75"/>
  <cols>
    <col min="1" max="1" width="12.140625" style="17" customWidth="1"/>
    <col min="2" max="2" width="20.5703125" style="17" customWidth="1"/>
    <col min="3" max="3" width="11.42578125" style="17" customWidth="1"/>
    <col min="4" max="4" width="34.5703125" style="17" customWidth="1"/>
    <col min="5" max="5" width="54.28515625" style="17" customWidth="1"/>
    <col min="6" max="8" width="9.140625" style="17"/>
    <col min="9" max="16384" width="9.140625" style="64"/>
  </cols>
  <sheetData>
    <row r="1" spans="1:9" ht="16.5">
      <c r="A1" s="302" t="str">
        <f>'Attach 3(JV)'!A1</f>
        <v>Specification No. :NR1/NT/W-CB/DOM/I00/25/08207– SRM RFX – 5002004558</v>
      </c>
      <c r="B1" s="276"/>
      <c r="C1" s="276"/>
      <c r="D1" s="276"/>
      <c r="E1" s="382" t="str">
        <f>"Attachment-13 " &amp; 'Attach 3(JV)'!AT1</f>
        <v xml:space="preserve">Attachment-13 </v>
      </c>
    </row>
    <row r="3" spans="1:9" ht="81" customHeight="1">
      <c r="A3" s="612" t="str">
        <f>'Attach 3(JV)'!A3</f>
        <v>Substation Package SS-01 for Construction of additional 400KV dia towards Mundka  section at Jhatikra substation</v>
      </c>
      <c r="B3" s="613"/>
      <c r="C3" s="613"/>
      <c r="D3" s="613"/>
      <c r="E3" s="613"/>
      <c r="F3" s="10"/>
      <c r="G3" s="10"/>
      <c r="H3" s="10"/>
    </row>
    <row r="4" spans="1:9" ht="20.100000000000001" customHeight="1">
      <c r="A4" s="266"/>
      <c r="H4" s="125"/>
      <c r="I4" s="126"/>
    </row>
    <row r="5" spans="1:9" ht="20.100000000000001" customHeight="1">
      <c r="A5" s="537" t="s">
        <v>0</v>
      </c>
      <c r="B5" s="537"/>
      <c r="C5" s="537"/>
      <c r="D5" s="537"/>
      <c r="E5" s="537"/>
      <c r="F5" s="47"/>
      <c r="H5" s="125"/>
      <c r="I5" s="126"/>
    </row>
    <row r="6" spans="1:9" ht="20.100000000000001" customHeight="1">
      <c r="A6" s="69"/>
      <c r="H6" s="125"/>
      <c r="I6" s="126"/>
    </row>
    <row r="7" spans="1:9" ht="20.100000000000001" customHeight="1">
      <c r="A7" s="47" t="str">
        <f>'Attach 3(JV)'!A7</f>
        <v>Bidder’s Name and Address (Lead Partner) :</v>
      </c>
      <c r="E7" s="129" t="str">
        <f>'Attach 3(JV)'!E7</f>
        <v>To:</v>
      </c>
      <c r="H7" s="125"/>
      <c r="I7" s="126"/>
    </row>
    <row r="8" spans="1:9" ht="36" customHeight="1">
      <c r="A8" s="541" t="str">
        <f>'Attach 3(JV)'!A8</f>
        <v/>
      </c>
      <c r="B8" s="541"/>
      <c r="C8" s="541"/>
      <c r="D8" s="541"/>
      <c r="E8" s="130" t="str">
        <f>'Attach 3(JV)'!E8</f>
        <v>Contract Services</v>
      </c>
      <c r="H8" s="125"/>
      <c r="I8" s="126"/>
    </row>
    <row r="9" spans="1:9" ht="20.100000000000001" customHeight="1">
      <c r="A9" s="131" t="s">
        <v>341</v>
      </c>
      <c r="B9" s="539" t="str">
        <f>'Attach 3(JV)'!B9</f>
        <v/>
      </c>
      <c r="C9" s="539"/>
      <c r="D9" s="539"/>
      <c r="E9" s="130" t="str">
        <f>'Attach 3(JV)'!E9</f>
        <v>Power Grid Corporation of India Ltd.,</v>
      </c>
      <c r="H9" s="125"/>
      <c r="I9" s="126"/>
    </row>
    <row r="10" spans="1:9" ht="20.100000000000001" customHeight="1">
      <c r="A10" s="131" t="s">
        <v>343</v>
      </c>
      <c r="B10" s="539" t="str">
        <f>'Attach 3(JV)'!B10</f>
        <v/>
      </c>
      <c r="C10" s="539"/>
      <c r="D10" s="539"/>
      <c r="E10" s="130" t="str">
        <f>'Attach 3(JV)'!E10</f>
        <v>SCO Bay 5-10, near Haryana Pollution Control board Office,</v>
      </c>
      <c r="H10" s="125"/>
      <c r="I10" s="126"/>
    </row>
    <row r="11" spans="1:9" ht="20.100000000000001" customHeight="1">
      <c r="B11" s="539" t="str">
        <f>'Attach 3(JV)'!B11</f>
        <v/>
      </c>
      <c r="C11" s="539"/>
      <c r="D11" s="539"/>
      <c r="E11" s="130" t="str">
        <f>'Attach 3(JV)'!E11</f>
        <v>Sector 16A, Faridabad, Haryana 121002</v>
      </c>
      <c r="G11" s="17" t="s">
        <v>458</v>
      </c>
    </row>
    <row r="12" spans="1:9" ht="20.100000000000001" customHeight="1">
      <c r="A12" s="69"/>
      <c r="B12" s="539" t="str">
        <f>'Attach 3(JV)'!B12</f>
        <v/>
      </c>
      <c r="C12" s="539"/>
      <c r="D12" s="539"/>
      <c r="E12" s="130"/>
    </row>
    <row r="13" spans="1:9" ht="20.100000000000001" customHeight="1">
      <c r="A13" s="69"/>
      <c r="B13" s="339"/>
      <c r="C13" s="339"/>
      <c r="D13" s="339"/>
      <c r="E13" s="64"/>
    </row>
    <row r="14" spans="1:9" ht="20.100000000000001" customHeight="1">
      <c r="A14" s="17" t="s">
        <v>336</v>
      </c>
    </row>
    <row r="15" spans="1:9" ht="20.100000000000001" customHeight="1">
      <c r="A15" s="69"/>
    </row>
    <row r="16" spans="1:9" ht="45" customHeight="1">
      <c r="A16" s="485" t="s">
        <v>800</v>
      </c>
      <c r="B16" s="485"/>
      <c r="C16" s="485"/>
      <c r="D16" s="485"/>
      <c r="E16" s="485"/>
    </row>
    <row r="17" spans="1:5" ht="20.100000000000001" customHeight="1">
      <c r="A17" s="69"/>
    </row>
    <row r="18" spans="1:5" ht="20.100000000000001" customHeight="1">
      <c r="A18" s="269"/>
    </row>
    <row r="19" spans="1:5" ht="20.100000000000001" customHeight="1"/>
    <row r="20" spans="1:5" ht="20.100000000000001" customHeight="1">
      <c r="A20" s="269"/>
    </row>
    <row r="21" spans="1:5" ht="20.100000000000001" customHeight="1">
      <c r="A21" s="269"/>
    </row>
    <row r="22" spans="1:5" ht="20.100000000000001" customHeight="1"/>
    <row r="23" spans="1:5" ht="33" customHeight="1">
      <c r="D23" s="270"/>
    </row>
    <row r="24" spans="1:5" ht="33" customHeight="1">
      <c r="A24" s="271" t="s">
        <v>5</v>
      </c>
      <c r="B24" s="272" t="str">
        <f>'Attach 3(JV)'!B18</f>
        <v>--</v>
      </c>
      <c r="C24" s="312"/>
      <c r="D24" s="270" t="s">
        <v>3</v>
      </c>
      <c r="E24" s="273" t="str">
        <f>'Attach 3(JV)'!E18</f>
        <v/>
      </c>
    </row>
    <row r="25" spans="1:5" ht="33" customHeight="1">
      <c r="A25" s="271" t="s">
        <v>6</v>
      </c>
      <c r="B25" s="273" t="str">
        <f>'Attach 3(JV)'!B19</f>
        <v/>
      </c>
      <c r="C25" s="312"/>
      <c r="D25" s="270" t="s">
        <v>4</v>
      </c>
      <c r="E25" s="273" t="str">
        <f>'Attach 3(JV)'!E19</f>
        <v/>
      </c>
    </row>
    <row r="26" spans="1:5" ht="33" customHeight="1">
      <c r="D26" s="270"/>
    </row>
    <row r="27" spans="1:5" ht="20.100000000000001" customHeight="1"/>
    <row r="28" spans="1:5" ht="20.100000000000001" customHeight="1">
      <c r="A28" s="256"/>
    </row>
    <row r="29" spans="1:5" ht="20.100000000000001" customHeight="1"/>
    <row r="30" spans="1:5" ht="20.100000000000001" customHeight="1"/>
    <row r="31" spans="1:5" ht="20.100000000000001" customHeight="1">
      <c r="A31" s="256"/>
    </row>
    <row r="32" spans="1:5" ht="20.100000000000001" customHeight="1"/>
    <row r="33" spans="1:1" ht="20.100000000000001" customHeight="1">
      <c r="A33" s="256"/>
    </row>
    <row r="34" spans="1:1" ht="20.100000000000001" customHeight="1"/>
    <row r="35" spans="1:1" ht="20.100000000000001" customHeight="1">
      <c r="A35" s="256"/>
    </row>
    <row r="36" spans="1:1" ht="20.100000000000001" customHeight="1"/>
    <row r="37" spans="1:1" ht="20.100000000000001" customHeight="1"/>
    <row r="38" spans="1:1" ht="20.100000000000001" customHeight="1"/>
    <row r="39" spans="1:1" ht="20.100000000000001" customHeight="1"/>
  </sheetData>
  <sheetProtection algorithmName="SHA-512" hashValue="9HsWhNKY/JqQd99zgv3POHNgCGLVKbxc8yp/n/v8Lwz8U1nr7LUHtnunMknWdDIfWqDTgYamP681RtVy2hWQ6Q==" saltValue="LMRgS3EdFmaXwXt3Rpxwxw==" spinCount="100000" sheet="1" formatColumns="0" formatRows="0" selectLockedCells="1"/>
  <customSheetViews>
    <customSheetView guid="{FEBF4298-F424-4062-8777-832DAFDB7A61}" showPageBreaks="1" showGridLines="0" fitToPage="1" printArea="1" view="pageBreakPreview">
      <selection activeCell="E26" sqref="E26"/>
      <pageMargins left="0.75" right="0.63" top="0.57999999999999996" bottom="0.6" header="0.34" footer="0.35"/>
      <pageSetup scale="86" orientation="portrait" r:id="rId1"/>
      <headerFooter alignWithMargins="0">
        <oddFooter>&amp;R&amp;"Book Antiqua,Bold"&amp;8 Page &amp;P of &amp;N</oddFooter>
      </headerFooter>
    </customSheetView>
    <customSheetView guid="{FB41F969-87BE-4AD1-A99C-A5F9EA1C8FCB}" showPageBreaks="1" showGridLines="0" fitToPage="1" printArea="1" view="pageBreakPreview">
      <selection activeCell="E26" sqref="E26"/>
      <pageMargins left="0.75" right="0.63" top="0.57999999999999996" bottom="0.6" header="0.34" footer="0.35"/>
      <pageSetup scale="86"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selection activeCell="A3" sqref="A3:E3"/>
      <pageMargins left="0.75" right="0.63" top="0.57999999999999996" bottom="0.6" header="0.34" footer="0.35"/>
      <pageSetup scale="86" orientation="portrait" r:id="rId3"/>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A3" sqref="A3:E3"/>
      <pageMargins left="0.75" right="0.63" top="0.57999999999999996" bottom="0.6" header="0.34" footer="0.35"/>
      <pageSetup scale="86"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orientation="portrait" r:id="rId5"/>
      <headerFooter alignWithMargins="0">
        <oddFooter>&amp;R&amp;"Book Antiqua,Bold"&amp;8 Page &amp;P of &amp;N</oddFooter>
      </headerFooter>
    </customSheetView>
    <customSheetView guid="{CB7992C9-ABA5-4C7D-8C49-1E1D8E8875C7}" showPageBreaks="1" showGridLines="0" printArea="1" view="pageBreakPreview">
      <selection activeCell="B17" sqref="B17"/>
      <pageMargins left="0.75" right="0.63" top="0.57999999999999996" bottom="0.6" header="0.34" footer="0.35"/>
      <pageSetup orientation="portrait" r:id="rId6"/>
      <headerFooter alignWithMargins="0">
        <oddFooter>&amp;R&amp;"Book Antiqua,Bold"&amp;8 Page &amp;P of &amp;N</oddFooter>
      </headerFooter>
    </customSheetView>
    <customSheetView guid="{97C0FC0E-800C-45C9-895E-E91A3F1ADBA4}" showPageBreaks="1" showGridLines="0" printArea="1" view="pageBreakPreview">
      <selection activeCell="B17" sqref="B17"/>
      <pageMargins left="0.75" right="0.63" top="0.57999999999999996" bottom="0.6" header="0.34" footer="0.35"/>
      <pageSetup orientation="portrait" r:id="rId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75" right="0.63" top="0.57999999999999996" bottom="0.6" header="0.34" footer="0.35"/>
      <pageSetup orientation="portrait" r:id="rId10"/>
      <headerFooter alignWithMargins="0">
        <oddFooter>&amp;R&amp;"Book Antiqua,Bold"&amp;8 Page &amp;P of &amp;N</oddFooter>
      </headerFooter>
    </customSheetView>
    <customSheetView guid="{F9FE2C60-2849-4C32-B532-2B1A89FFA9CD}" showGridLines="0" topLeftCell="A10">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topLeftCell="A19">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62" bottom="0.93" header="0.41" footer="0.5"/>
      <pageSetup orientation="portrait" r:id="rId15"/>
      <headerFooter alignWithMargins="0">
        <oddFooter>&amp;L&amp;8Tower Package-P238-TW04, TL associated with Phase-I Generation Project in Orissa (Part-C)&amp;R&amp;"Book Antiqua,Bold"&amp;8Attachment-13 TW04  / Page &amp;P of &amp;N</oddFooter>
      </headerFooter>
    </customSheetView>
    <customSheetView guid="{ECEBABD0-566A-41C4-AA9A-38EA30EFEDA8}" showGridLines="0" zeroValues="0" showRuler="0">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20"/>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21"/>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22"/>
      <headerFooter alignWithMargins="0">
        <oddFooter>&amp;R&amp;"Book Antiqua,Bold"&amp;8 Page &amp;P of &amp;N</oddFooter>
      </headerFooter>
    </customSheetView>
    <customSheetView guid="{38BECF6E-1A53-4F98-87B9-44F2C5F77E08}" showPageBreaks="1" showGridLines="0" printArea="1" view="pageBreakPreview" topLeftCell="A5">
      <selection activeCell="B17" sqref="B17"/>
      <pageMargins left="0.75" right="0.63" top="0.57999999999999996" bottom="0.6" header="0.34" footer="0.35"/>
      <pageSetup orientation="portrait" r:id="rId23"/>
      <headerFooter alignWithMargins="0">
        <oddFooter>&amp;R&amp;"Book Antiqua,Bold"&amp;8 Page &amp;P of &amp;N</oddFooter>
      </headerFooter>
    </customSheetView>
    <customSheetView guid="{340562B9-6CEE-4962-8D7D-CA1C6778F52C}" showPageBreaks="1" showGridLines="0" printArea="1" view="pageBreakPreview">
      <selection activeCell="B17" sqref="B17"/>
      <pageMargins left="0.75" right="0.63" top="0.57999999999999996" bottom="0.6" header="0.34" footer="0.35"/>
      <pageSetup orientation="portrait" r:id="rId24"/>
      <headerFooter alignWithMargins="0">
        <oddFooter>&amp;R&amp;"Book Antiqua,Bold"&amp;8 Page &amp;P of &amp;N</oddFooter>
      </headerFooter>
    </customSheetView>
    <customSheetView guid="{82E8A0F5-0020-4355-95CF-28601763A783}" showPageBreaks="1" showGridLines="0" fitToPage="1" printArea="1" view="pageBreakPreview" topLeftCell="A13">
      <selection activeCell="G17" sqref="G17"/>
      <pageMargins left="0.75" right="0.63" top="0.57999999999999996" bottom="0.6" header="0.34" footer="0.35"/>
      <pageSetup orientation="portrait" r:id="rId25"/>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86" orientation="portrait" r:id="rId26"/>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75" right="0.63" top="0.57999999999999996" bottom="0.6" header="0.34" footer="0.35"/>
      <pageSetup scale="86" orientation="portrait" r:id="rId27"/>
      <headerFooter alignWithMargins="0">
        <oddFooter>&amp;R&amp;"Book Antiqua,Bold"&amp;8 Page &amp;P of &amp;N</oddFooter>
      </headerFooter>
    </customSheetView>
    <customSheetView guid="{72B383D4-8341-48BE-BBCC-63C6785ABF81}" showGridLines="0" fitToPage="1">
      <selection activeCell="E26" sqref="E26"/>
      <pageMargins left="0.75" right="0.63" top="0.57999999999999996" bottom="0.6" header="0.34" footer="0.35"/>
      <pageSetup scale="86" orientation="portrait" r:id="rId28"/>
      <headerFooter alignWithMargins="0">
        <oddFooter>&amp;R&amp;"Book Antiqua,Bold"&amp;8 Page &amp;P of &amp;N</oddFooter>
      </headerFooter>
    </customSheetView>
    <customSheetView guid="{7706378E-40E2-4583-90AF-E6E1DCB3696C}" showPageBreaks="1" showGridLines="0" fitToPage="1" printArea="1" view="pageBreakPreview">
      <selection activeCell="E26" sqref="E26"/>
      <pageMargins left="0.75" right="0.63" top="0.57999999999999996" bottom="0.6" header="0.34" footer="0.35"/>
      <pageSetup scale="86" orientation="portrait" r:id="rId29"/>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7" type="noConversion"/>
  <pageMargins left="0.75" right="0.63" top="0.57999999999999996" bottom="0.6" header="0.34" footer="0.35"/>
  <pageSetup scale="76" orientation="portrait" r:id="rId30"/>
  <headerFooter alignWithMargins="0">
    <oddFooter>&amp;R&amp;"Book Antiqua,Bold"&amp;8 Page &amp;P of &amp;N</oddFooter>
  </headerFooter>
  <drawing r:id="rId3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8">
    <tabColor rgb="FFFF0000"/>
    <pageSetUpPr fitToPage="1"/>
  </sheetPr>
  <dimension ref="A1:I39"/>
  <sheetViews>
    <sheetView showGridLines="0" view="pageBreakPreview" zoomScaleSheetLayoutView="100" workbookViewId="0">
      <selection sqref="A1:D1"/>
    </sheetView>
  </sheetViews>
  <sheetFormatPr defaultRowHeight="15.75"/>
  <cols>
    <col min="1" max="1" width="12.140625" style="17" customWidth="1"/>
    <col min="2" max="2" width="20.5703125" style="17" customWidth="1"/>
    <col min="3" max="3" width="11.42578125" style="17" customWidth="1"/>
    <col min="4" max="4" width="42.85546875" style="17" customWidth="1"/>
    <col min="5" max="5" width="53.28515625" style="17" customWidth="1"/>
    <col min="6" max="8" width="9.140625" style="17"/>
    <col min="9" max="16384" width="9.140625" style="64"/>
  </cols>
  <sheetData>
    <row r="1" spans="1:9" ht="16.5">
      <c r="A1" s="545" t="str">
        <f>'Attach 3(JV)'!A1</f>
        <v>Specification No. :NR1/NT/W-CB/DOM/I00/25/08207– SRM RFX – 5002004558</v>
      </c>
      <c r="B1" s="545"/>
      <c r="C1" s="545"/>
      <c r="D1" s="545"/>
      <c r="E1" s="265" t="str">
        <f>"Attachment-14 " &amp; 'Attach 3(JV)'!AT1</f>
        <v xml:space="preserve">Attachment-14 </v>
      </c>
    </row>
    <row r="3" spans="1:9" ht="79.5" customHeight="1">
      <c r="A3" s="612" t="str">
        <f>'Attach 3(JV)'!A3</f>
        <v>Substation Package SS-01 for Construction of additional 400KV dia towards Mundka  section at Jhatikra substation</v>
      </c>
      <c r="B3" s="613"/>
      <c r="C3" s="613"/>
      <c r="D3" s="613"/>
      <c r="E3" s="613"/>
      <c r="F3" s="10"/>
      <c r="G3" s="10"/>
      <c r="H3" s="10"/>
    </row>
    <row r="4" spans="1:9" ht="20.100000000000001" customHeight="1">
      <c r="A4" s="266"/>
      <c r="H4" s="125"/>
      <c r="I4" s="126"/>
    </row>
    <row r="5" spans="1:9" ht="20.100000000000001" customHeight="1">
      <c r="A5" s="537" t="s">
        <v>399</v>
      </c>
      <c r="B5" s="537"/>
      <c r="C5" s="537"/>
      <c r="D5" s="537"/>
      <c r="E5" s="537"/>
      <c r="F5" s="47"/>
      <c r="H5" s="125"/>
      <c r="I5" s="126"/>
    </row>
    <row r="6" spans="1:9" ht="20.100000000000001" customHeight="1">
      <c r="A6" s="69"/>
      <c r="H6" s="125"/>
      <c r="I6" s="126"/>
    </row>
    <row r="7" spans="1:9" ht="20.100000000000001" customHeight="1">
      <c r="A7" s="47" t="str">
        <f>'Attach 3(JV)'!A7</f>
        <v>Bidder’s Name and Address (Lead Partner) :</v>
      </c>
      <c r="E7" s="129" t="str">
        <f>'Attach 3(JV)'!E7</f>
        <v>To:</v>
      </c>
      <c r="H7" s="125"/>
      <c r="I7" s="126"/>
    </row>
    <row r="8" spans="1:9" ht="36" customHeight="1">
      <c r="A8" s="541" t="str">
        <f>'Attach 3(JV)'!A8</f>
        <v/>
      </c>
      <c r="B8" s="541"/>
      <c r="C8" s="541"/>
      <c r="D8" s="541"/>
      <c r="E8" s="130" t="str">
        <f>'Attach 3(JV)'!E8</f>
        <v>Contract Services</v>
      </c>
      <c r="H8" s="125"/>
      <c r="I8" s="126"/>
    </row>
    <row r="9" spans="1:9" ht="20.100000000000001" customHeight="1">
      <c r="A9" s="131" t="s">
        <v>341</v>
      </c>
      <c r="B9" s="539" t="str">
        <f>'Attach 3(JV)'!B9</f>
        <v/>
      </c>
      <c r="C9" s="539"/>
      <c r="D9" s="539"/>
      <c r="E9" s="130" t="str">
        <f>'Attach 3(JV)'!E9</f>
        <v>Power Grid Corporation of India Ltd.,</v>
      </c>
      <c r="H9" s="125"/>
      <c r="I9" s="126"/>
    </row>
    <row r="10" spans="1:9" ht="20.100000000000001" customHeight="1">
      <c r="A10" s="131" t="s">
        <v>343</v>
      </c>
      <c r="B10" s="539" t="str">
        <f>'Attach 3(JV)'!B10</f>
        <v/>
      </c>
      <c r="C10" s="539"/>
      <c r="D10" s="539"/>
      <c r="E10" s="130" t="str">
        <f>'Attach 3(JV)'!E10</f>
        <v>SCO Bay 5-10, near Haryana Pollution Control board Office,</v>
      </c>
      <c r="H10" s="125"/>
      <c r="I10" s="126"/>
    </row>
    <row r="11" spans="1:9" ht="20.100000000000001" customHeight="1">
      <c r="B11" s="539" t="str">
        <f>'Attach 3(JV)'!B11</f>
        <v/>
      </c>
      <c r="C11" s="539"/>
      <c r="D11" s="539"/>
      <c r="E11" s="130" t="str">
        <f>'Attach 3(JV)'!E11</f>
        <v>Sector 16A, Faridabad, Haryana 121002</v>
      </c>
    </row>
    <row r="12" spans="1:9" ht="20.100000000000001" customHeight="1">
      <c r="A12" s="69"/>
      <c r="B12" s="539" t="str">
        <f>'Attach 3(JV)'!B12</f>
        <v/>
      </c>
      <c r="C12" s="539"/>
      <c r="D12" s="539"/>
      <c r="E12" s="130"/>
    </row>
    <row r="13" spans="1:9" ht="20.100000000000001" customHeight="1">
      <c r="A13" s="69"/>
      <c r="B13" s="339"/>
      <c r="C13" s="339"/>
      <c r="D13" s="339"/>
      <c r="E13" s="64"/>
    </row>
    <row r="14" spans="1:9" ht="20.100000000000001" customHeight="1">
      <c r="A14" s="17" t="s">
        <v>336</v>
      </c>
    </row>
    <row r="15" spans="1:9" ht="20.100000000000001" customHeight="1">
      <c r="A15" s="69"/>
    </row>
    <row r="16" spans="1:9" ht="45" customHeight="1">
      <c r="A16" s="655" t="s">
        <v>456</v>
      </c>
      <c r="B16" s="655"/>
      <c r="C16" s="655"/>
      <c r="D16" s="655"/>
      <c r="E16" s="655"/>
    </row>
    <row r="17" spans="1:5" ht="20.100000000000001" customHeight="1">
      <c r="A17" s="69"/>
    </row>
    <row r="18" spans="1:5" ht="20.100000000000001" customHeight="1">
      <c r="A18" s="269"/>
    </row>
    <row r="19" spans="1:5" ht="20.100000000000001" customHeight="1"/>
    <row r="20" spans="1:5" ht="20.100000000000001" customHeight="1">
      <c r="A20" s="269"/>
    </row>
    <row r="21" spans="1:5" ht="20.100000000000001" customHeight="1">
      <c r="A21" s="269"/>
    </row>
    <row r="22" spans="1:5" ht="20.100000000000001" customHeight="1"/>
    <row r="23" spans="1:5" ht="33" customHeight="1">
      <c r="D23" s="270"/>
    </row>
    <row r="24" spans="1:5" ht="33" customHeight="1">
      <c r="A24" s="271" t="s">
        <v>5</v>
      </c>
      <c r="B24" s="272" t="str">
        <f>'Attach 3(JV)'!B18</f>
        <v>--</v>
      </c>
      <c r="C24" s="312"/>
      <c r="D24" s="270" t="s">
        <v>3</v>
      </c>
      <c r="E24" s="273" t="str">
        <f>'Attach 3(JV)'!E18</f>
        <v/>
      </c>
    </row>
    <row r="25" spans="1:5" ht="33" customHeight="1">
      <c r="A25" s="271" t="s">
        <v>6</v>
      </c>
      <c r="B25" s="273" t="str">
        <f>'Attach 3(JV)'!B19</f>
        <v/>
      </c>
      <c r="C25" s="312"/>
      <c r="D25" s="270" t="s">
        <v>4</v>
      </c>
      <c r="E25" s="273" t="str">
        <f>'Attach 3(JV)'!E19</f>
        <v/>
      </c>
    </row>
    <row r="26" spans="1:5" ht="33" customHeight="1">
      <c r="D26" s="270"/>
    </row>
    <row r="27" spans="1:5" ht="20.100000000000001" customHeight="1"/>
    <row r="28" spans="1:5" ht="20.100000000000001" customHeight="1">
      <c r="A28" s="256"/>
    </row>
    <row r="29" spans="1:5" ht="20.100000000000001" customHeight="1"/>
    <row r="30" spans="1:5" ht="20.100000000000001" customHeight="1"/>
    <row r="31" spans="1:5" ht="20.100000000000001" customHeight="1">
      <c r="A31" s="256"/>
    </row>
    <row r="32" spans="1:5" ht="20.100000000000001" customHeight="1"/>
    <row r="33" spans="1:1" ht="20.100000000000001" customHeight="1">
      <c r="A33" s="256"/>
    </row>
    <row r="34" spans="1:1" ht="20.100000000000001" customHeight="1"/>
    <row r="35" spans="1:1" ht="20.100000000000001" customHeight="1">
      <c r="A35" s="256"/>
    </row>
    <row r="36" spans="1:1" ht="20.100000000000001" customHeight="1"/>
    <row r="37" spans="1:1" ht="20.100000000000001" customHeight="1"/>
    <row r="38" spans="1:1" ht="20.100000000000001" customHeight="1"/>
    <row r="39" spans="1:1" ht="20.100000000000001" customHeight="1"/>
  </sheetData>
  <sheetProtection formatColumns="0" formatRows="0" selectLockedCells="1"/>
  <customSheetViews>
    <customSheetView guid="{FEBF4298-F424-4062-8777-832DAFDB7A61}" showPageBreaks="1" showGridLines="0" fitToPage="1" printArea="1" view="pageBreakPreview">
      <selection activeCell="E28" sqref="E28"/>
      <pageMargins left="0.75" right="0.63" top="0.57999999999999996" bottom="0.6" header="0.34" footer="0.35"/>
      <pageSetup scale="87" orientation="portrait" r:id="rId1"/>
      <headerFooter alignWithMargins="0">
        <oddFooter>&amp;R&amp;"Book Antiqua,Bold"&amp;8 Page &amp;P of &amp;N</oddFooter>
      </headerFooter>
    </customSheetView>
    <customSheetView guid="{FB41F969-87BE-4AD1-A99C-A5F9EA1C8FCB}" showPageBreaks="1" showGridLines="0" fitToPage="1" printArea="1" view="pageBreakPreview">
      <selection activeCell="E28" sqref="E28"/>
      <pageMargins left="0.75" right="0.63" top="0.57999999999999996" bottom="0.6" header="0.34" footer="0.35"/>
      <pageSetup scale="86"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selection activeCell="A3" sqref="A3:E3"/>
      <pageMargins left="0.75" right="0.63" top="0.57999999999999996" bottom="0.6" header="0.34" footer="0.35"/>
      <pageSetup scale="87" orientation="portrait" r:id="rId3"/>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J19" sqref="J19"/>
      <pageMargins left="0.75" right="0.63" top="0.57999999999999996" bottom="0.6" header="0.34" footer="0.35"/>
      <pageSetup scale="86"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6" orientation="portrait" r:id="rId5"/>
      <headerFooter alignWithMargins="0">
        <oddFooter>&amp;R&amp;"Book Antiqua,Bold"&amp;8 Page &amp;P of &amp;N</oddFooter>
      </headerFooter>
    </customSheetView>
    <customSheetView guid="{CB7992C9-ABA5-4C7D-8C49-1E1D8E8875C7}" showPageBreaks="1" showGridLines="0" printArea="1" view="pageBreakPreview">
      <selection activeCell="G36" sqref="G36"/>
      <pageMargins left="0.75" right="0.63" top="0.57999999999999996" bottom="0.6" header="0.34" footer="0.35"/>
      <pageSetup scale="99" orientation="portrait" r:id="rId6"/>
      <headerFooter alignWithMargins="0">
        <oddFooter>&amp;R&amp;"Book Antiqua,Bold"&amp;8 Page &amp;P of &amp;N</oddFooter>
      </headerFooter>
    </customSheetView>
    <customSheetView guid="{97C0FC0E-800C-45C9-895E-E91A3F1ADBA4}" showPageBreaks="1" showGridLines="0" printArea="1" view="pageBreakPreview">
      <selection activeCell="G36" sqref="G36"/>
      <pageMargins left="0.75" right="0.63" top="0.57999999999999996" bottom="0.6" header="0.34" footer="0.35"/>
      <pageSetup scale="99" orientation="portrait" r:id="rId7"/>
      <headerFooter alignWithMargins="0">
        <oddFooter>&amp;R&amp;"Book Antiqua,Bold"&amp;8 Page &amp;P of &amp;N</oddFooter>
      </headerFooter>
    </customSheetView>
    <customSheetView guid="{15A19D23-A9FD-4FC1-B7B0-F2D16BDFC729}" showPageBreaks="1" showGridLines="0" printArea="1" view="pageBreakPreview" topLeftCell="A25">
      <selection activeCell="B17" sqref="B17"/>
      <pageMargins left="0.75" right="0.63" top="0.57999999999999996" bottom="0.6" header="0.34" footer="0.35"/>
      <pageSetup scale="99" orientation="portrait" r:id="rId8"/>
      <headerFooter alignWithMargins="0">
        <oddFooter>&amp;R&amp;"Book Antiqua,Bold"&amp;8 Page &amp;P of &amp;N</oddFooter>
      </headerFooter>
    </customSheetView>
    <customSheetView guid="{C5EDD9E3-0801-4479-8600-A80B0FCFDF0B}" showPageBreaks="1" showGridLines="0" printArea="1" view="pageBreakPreview" topLeftCell="A25">
      <selection activeCell="B17" sqref="B17"/>
      <pageMargins left="0.75" right="0.63" top="0.57999999999999996" bottom="0.6" header="0.34" footer="0.35"/>
      <pageSetup scale="99" orientation="portrait" r:id="rId9"/>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scale="99" orientation="portrait" r:id="rId10"/>
      <headerFooter alignWithMargins="0">
        <oddFooter>&amp;R&amp;"Book Antiqua,Bold"&amp;8 Page &amp;P of &amp;N</oddFooter>
      </headerFooter>
    </customSheetView>
    <customSheetView guid="{F9FE2C60-2849-4C32-B532-2B1A89FFA9CD}" showGridLines="0" topLeftCell="A13">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topLeftCell="A7">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7A9EA6D6-4DDF-43D9-92E6-C6AFAD14E266}" showGridLines="0" topLeftCell="A16">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4"/>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scale="99" orientation="portrait" r:id="rId15"/>
      <headerFooter alignWithMargins="0">
        <oddFooter>&amp;R&amp;"Book Antiqua,Bold"&amp;8 Page &amp;P of &amp;N</oddFooter>
      </headerFooter>
    </customSheetView>
    <customSheetView guid="{477F7E43-D393-45BA-B99B-D838E4629B5D}" showPageBreaks="1" showGridLines="0" printArea="1" view="pageBreakPreview" topLeftCell="A25">
      <selection activeCell="B17" sqref="B17"/>
      <pageMargins left="0.75" right="0.63" top="0.57999999999999996" bottom="0.6" header="0.34" footer="0.35"/>
      <pageSetup scale="99" orientation="portrait" r:id="rId16"/>
      <headerFooter alignWithMargins="0">
        <oddFooter>&amp;R&amp;"Book Antiqua,Bold"&amp;8 Page &amp;P of &amp;N</oddFooter>
      </headerFooter>
    </customSheetView>
    <customSheetView guid="{8E3ED18F-7B8F-4A1C-969D-A70DC3B696C3}" showPageBreaks="1" showGridLines="0" printArea="1" view="pageBreakPreview" topLeftCell="A25">
      <selection activeCell="B17" sqref="B17"/>
      <pageMargins left="0.75" right="0.63" top="0.57999999999999996" bottom="0.6" header="0.34" footer="0.35"/>
      <pageSetup scale="99" orientation="portrait" r:id="rId17"/>
      <headerFooter alignWithMargins="0">
        <oddFooter>&amp;R&amp;"Book Antiqua,Bold"&amp;8 Page &amp;P of &amp;N</oddFooter>
      </headerFooter>
    </customSheetView>
    <customSheetView guid="{38BECF6E-1A53-4F98-87B9-44F2C5F77E08}" showPageBreaks="1" showGridLines="0" printArea="1" view="pageBreakPreview" topLeftCell="A9">
      <selection activeCell="G36" sqref="G36"/>
      <pageMargins left="0.75" right="0.63" top="0.57999999999999996" bottom="0.6" header="0.34" footer="0.35"/>
      <pageSetup scale="99" orientation="portrait" r:id="rId18"/>
      <headerFooter alignWithMargins="0">
        <oddFooter>&amp;R&amp;"Book Antiqua,Bold"&amp;8 Page &amp;P of &amp;N</oddFooter>
      </headerFooter>
    </customSheetView>
    <customSheetView guid="{340562B9-6CEE-4962-8D7D-CA1C6778F52C}" showPageBreaks="1" showGridLines="0" printArea="1" view="pageBreakPreview">
      <selection activeCell="G36" sqref="G36"/>
      <pageMargins left="0.75" right="0.63" top="0.57999999999999996" bottom="0.6" header="0.34" footer="0.35"/>
      <pageSetup scale="99" orientation="portrait" r:id="rId19"/>
      <headerFooter alignWithMargins="0">
        <oddFooter>&amp;R&amp;"Book Antiqua,Bold"&amp;8 Page &amp;P of &amp;N</oddFooter>
      </headerFooter>
    </customSheetView>
    <customSheetView guid="{82E8A0F5-0020-4355-95CF-28601763A783}" showPageBreaks="1" showGridLines="0" fitToPage="1" printArea="1" view="pageBreakPreview">
      <selection activeCell="G17" sqref="G17"/>
      <pageMargins left="0.75" right="0.63" top="0.57999999999999996" bottom="0.6" header="0.34" footer="0.35"/>
      <pageSetup scale="96" orientation="portrait" r:id="rId20"/>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E24" sqref="E24"/>
      <pageMargins left="0.75" right="0.63" top="0.57999999999999996" bottom="0.6" header="0.34" footer="0.35"/>
      <pageSetup scale="87" orientation="portrait" r:id="rId21"/>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75" right="0.63" top="0.57999999999999996" bottom="0.6" header="0.34" footer="0.35"/>
      <pageSetup scale="87" orientation="portrait" r:id="rId22"/>
      <headerFooter alignWithMargins="0">
        <oddFooter>&amp;R&amp;"Book Antiqua,Bold"&amp;8 Page &amp;P of &amp;N</oddFooter>
      </headerFooter>
    </customSheetView>
    <customSheetView guid="{72B383D4-8341-48BE-BBCC-63C6785ABF81}" showPageBreaks="1" showGridLines="0" fitToPage="1" printArea="1" view="pageBreakPreview" topLeftCell="A14">
      <selection activeCell="E28" sqref="E28"/>
      <pageMargins left="0.75" right="0.63" top="0.57999999999999996" bottom="0.6" header="0.34" footer="0.35"/>
      <pageSetup scale="87" orientation="portrait" r:id="rId23"/>
      <headerFooter alignWithMargins="0">
        <oddFooter>&amp;R&amp;"Book Antiqua,Bold"&amp;8 Page &amp;P of &amp;N</oddFooter>
      </headerFooter>
    </customSheetView>
    <customSheetView guid="{7706378E-40E2-4583-90AF-E6E1DCB3696C}" showPageBreaks="1" showGridLines="0" fitToPage="1" printArea="1" view="pageBreakPreview" topLeftCell="A4">
      <selection activeCell="E28" sqref="E28"/>
      <pageMargins left="0.75" right="0.63" top="0.57999999999999996" bottom="0.6" header="0.34" footer="0.35"/>
      <pageSetup scale="87" orientation="portrait" r:id="rId24"/>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ageMargins left="0.75" right="0.63" top="0.57999999999999996" bottom="0.6" header="0.34" footer="0.35"/>
  <pageSetup scale="72" orientation="portrait" r:id="rId25"/>
  <headerFooter alignWithMargins="0">
    <oddFooter>&amp;R&amp;"Book Antiqua,Bold"&amp;8 Page &amp;P of &amp;N</oddFooter>
  </headerFooter>
  <drawing r:id="rId26"/>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21">
    <tabColor indexed="14"/>
    <pageSetUpPr fitToPage="1"/>
  </sheetPr>
  <dimension ref="A1:J233"/>
  <sheetViews>
    <sheetView view="pageBreakPreview" zoomScaleNormal="100" zoomScaleSheetLayoutView="100" workbookViewId="0">
      <selection sqref="A1:XFD1048576"/>
    </sheetView>
  </sheetViews>
  <sheetFormatPr defaultRowHeight="13.5"/>
  <cols>
    <col min="1" max="1" width="10" style="8" customWidth="1"/>
    <col min="2" max="2" width="10.7109375" style="8" customWidth="1"/>
    <col min="3" max="3" width="10.85546875" style="8" customWidth="1"/>
    <col min="4" max="4" width="16.85546875" style="8" customWidth="1"/>
    <col min="5" max="5" width="20" style="8" customWidth="1"/>
    <col min="6" max="8" width="10.7109375" style="8" customWidth="1"/>
    <col min="9" max="9" width="8.140625" style="8" customWidth="1"/>
    <col min="10" max="16384" width="9.140625" style="8"/>
  </cols>
  <sheetData>
    <row r="1" spans="1:9" s="108" customFormat="1" ht="32.1" customHeight="1">
      <c r="A1" s="656" t="s">
        <v>470</v>
      </c>
      <c r="B1" s="657"/>
      <c r="C1" s="657"/>
      <c r="D1" s="657"/>
      <c r="E1" s="657"/>
      <c r="F1" s="657"/>
      <c r="G1" s="657"/>
      <c r="H1" s="657"/>
      <c r="I1" s="658"/>
    </row>
    <row r="2" spans="1:9" s="108" customFormat="1" ht="32.1" customHeight="1">
      <c r="A2" s="105" t="s">
        <v>471</v>
      </c>
      <c r="B2" s="659" t="s">
        <v>472</v>
      </c>
      <c r="C2" s="659"/>
      <c r="D2" s="659"/>
      <c r="E2" s="659"/>
      <c r="F2" s="659"/>
      <c r="G2" s="659"/>
      <c r="H2" s="659"/>
      <c r="I2" s="660"/>
    </row>
    <row r="3" spans="1:9" s="108" customFormat="1" ht="32.1" customHeight="1">
      <c r="A3" s="105" t="s">
        <v>473</v>
      </c>
      <c r="B3" s="659" t="s">
        <v>474</v>
      </c>
      <c r="C3" s="659"/>
      <c r="D3" s="659"/>
      <c r="E3" s="659"/>
      <c r="F3" s="659"/>
      <c r="G3" s="659"/>
      <c r="H3" s="659"/>
      <c r="I3" s="660"/>
    </row>
    <row r="4" spans="1:9" s="108" customFormat="1" ht="32.1" customHeight="1">
      <c r="A4" s="105" t="s">
        <v>475</v>
      </c>
      <c r="B4" s="659" t="s">
        <v>476</v>
      </c>
      <c r="C4" s="659"/>
      <c r="D4" s="659"/>
      <c r="E4" s="659"/>
      <c r="F4" s="659"/>
      <c r="G4" s="659"/>
      <c r="H4" s="659"/>
      <c r="I4" s="660"/>
    </row>
    <row r="5" spans="1:9" s="108" customFormat="1" ht="32.1" customHeight="1">
      <c r="A5" s="105" t="s">
        <v>477</v>
      </c>
      <c r="B5" s="659" t="s">
        <v>478</v>
      </c>
      <c r="C5" s="659"/>
      <c r="D5" s="659"/>
      <c r="E5" s="659"/>
      <c r="F5" s="659"/>
      <c r="G5" s="659"/>
      <c r="H5" s="659"/>
      <c r="I5" s="660"/>
    </row>
    <row r="6" spans="1:9" s="108" customFormat="1" ht="32.1" customHeight="1">
      <c r="A6" s="106" t="s">
        <v>479</v>
      </c>
      <c r="B6" s="661" t="s">
        <v>595</v>
      </c>
      <c r="C6" s="661"/>
      <c r="D6" s="661"/>
      <c r="E6" s="661"/>
      <c r="F6" s="661"/>
      <c r="G6" s="661"/>
      <c r="H6" s="661"/>
      <c r="I6" s="662"/>
    </row>
    <row r="7" spans="1:9" s="108" customFormat="1" ht="32.1" customHeight="1">
      <c r="A7" s="107"/>
      <c r="C7" s="107"/>
      <c r="D7" s="107"/>
      <c r="E7" s="107"/>
      <c r="F7" s="107"/>
      <c r="G7" s="107"/>
      <c r="H7" s="107"/>
      <c r="I7" s="107"/>
    </row>
    <row r="24" spans="1:10" ht="6.75" customHeight="1"/>
    <row r="28" spans="1:10">
      <c r="A28" s="27"/>
      <c r="B28" s="27"/>
      <c r="C28" s="27"/>
      <c r="D28" s="27"/>
      <c r="E28" s="27"/>
      <c r="F28" s="27"/>
      <c r="G28" s="27"/>
      <c r="H28" s="27"/>
      <c r="I28" s="27"/>
      <c r="J28" s="27"/>
    </row>
    <row r="29" spans="1:10">
      <c r="A29" s="27"/>
      <c r="B29" s="27"/>
      <c r="C29" s="27"/>
      <c r="D29" s="27"/>
      <c r="E29" s="27"/>
      <c r="F29" s="27"/>
      <c r="G29" s="27"/>
      <c r="H29" s="27"/>
      <c r="I29" s="27"/>
      <c r="J29" s="27"/>
    </row>
    <row r="30" spans="1:10">
      <c r="A30" s="27"/>
      <c r="B30" s="27"/>
      <c r="C30" s="27"/>
      <c r="D30" s="27"/>
      <c r="E30" s="27"/>
      <c r="F30" s="27"/>
      <c r="G30" s="27"/>
      <c r="H30" s="27"/>
      <c r="I30" s="27"/>
      <c r="J30" s="27"/>
    </row>
    <row r="31" spans="1:10" ht="18.75">
      <c r="A31" s="671" t="s">
        <v>390</v>
      </c>
      <c r="B31" s="671"/>
      <c r="C31" s="671"/>
      <c r="D31" s="671"/>
      <c r="E31" s="671"/>
      <c r="F31" s="671"/>
      <c r="G31" s="671"/>
      <c r="H31" s="671"/>
      <c r="I31" s="671"/>
      <c r="J31" s="27"/>
    </row>
    <row r="32" spans="1:10" ht="15.75">
      <c r="A32" s="666" t="s">
        <v>391</v>
      </c>
      <c r="B32" s="666"/>
      <c r="C32" s="666"/>
      <c r="D32" s="666"/>
      <c r="E32" s="666"/>
      <c r="F32" s="666"/>
      <c r="G32" s="666"/>
      <c r="H32" s="666"/>
      <c r="I32" s="666"/>
      <c r="J32" s="27"/>
    </row>
    <row r="33" spans="1:10" ht="18.75">
      <c r="A33" s="672" t="s">
        <v>392</v>
      </c>
      <c r="B33" s="672"/>
      <c r="C33" s="672"/>
      <c r="D33" s="672"/>
      <c r="E33" s="672"/>
      <c r="F33" s="672"/>
      <c r="G33" s="672"/>
      <c r="H33" s="672"/>
      <c r="I33" s="672"/>
      <c r="J33" s="27"/>
    </row>
    <row r="34" spans="1:10" ht="36" customHeight="1">
      <c r="A34" s="673" t="s">
        <v>606</v>
      </c>
      <c r="B34" s="673"/>
      <c r="C34" s="673"/>
      <c r="D34" s="673"/>
      <c r="E34" s="673"/>
      <c r="F34" s="673"/>
      <c r="G34" s="673"/>
      <c r="H34" s="673"/>
      <c r="I34" s="673"/>
      <c r="J34" s="27"/>
    </row>
    <row r="35" spans="1:10" ht="16.5">
      <c r="A35" s="667" t="s">
        <v>523</v>
      </c>
      <c r="B35" s="667"/>
      <c r="C35" s="667"/>
      <c r="D35" s="667"/>
      <c r="E35" s="667"/>
      <c r="F35" s="667"/>
      <c r="G35" s="667"/>
      <c r="H35" s="667"/>
      <c r="I35" s="667"/>
      <c r="J35" s="27"/>
    </row>
    <row r="36" spans="1:10" ht="15.75">
      <c r="A36" s="666" t="s">
        <v>393</v>
      </c>
      <c r="B36" s="666"/>
      <c r="C36" s="666"/>
      <c r="D36" s="666"/>
      <c r="E36" s="666"/>
      <c r="F36" s="666"/>
      <c r="G36" s="666"/>
      <c r="H36" s="666"/>
      <c r="I36" s="666"/>
      <c r="J36" s="27"/>
    </row>
    <row r="37" spans="1:10" ht="15.75">
      <c r="A37" s="666">
        <f>'Names of Bidder'!D10</f>
        <v>0</v>
      </c>
      <c r="B37" s="666"/>
      <c r="C37" s="666"/>
      <c r="D37" s="666"/>
      <c r="E37" s="666"/>
      <c r="F37" s="666"/>
      <c r="G37" s="666"/>
      <c r="H37" s="666"/>
      <c r="I37" s="666"/>
      <c r="J37" s="27"/>
    </row>
    <row r="38" spans="1:10" ht="36.75" customHeight="1">
      <c r="A38" s="663" t="str">
        <f>" having its Registered Office at " &amp; 'Names of Bidder'!D11 &amp; " " &amp; 'Names of Bidder'!D12 &amp; " " &amp; 'Names of Bidder'!D13</f>
        <v xml:space="preserve"> having its Registered Office at   </v>
      </c>
      <c r="B38" s="663"/>
      <c r="C38" s="663"/>
      <c r="D38" s="663"/>
      <c r="E38" s="663"/>
      <c r="F38" s="663"/>
      <c r="G38" s="663"/>
      <c r="H38" s="663"/>
      <c r="I38" s="663"/>
      <c r="J38" s="27"/>
    </row>
    <row r="39" spans="1:10" ht="15.75">
      <c r="A39" s="666" t="str">
        <f>IF('Names of Bidder'!D6 = "Sole Bidder", " ", " and ")</f>
        <v xml:space="preserve"> and </v>
      </c>
      <c r="B39" s="666"/>
      <c r="C39" s="666"/>
      <c r="D39" s="666"/>
      <c r="E39" s="666"/>
      <c r="F39" s="666"/>
      <c r="G39" s="666"/>
      <c r="H39" s="666"/>
      <c r="I39" s="666"/>
      <c r="J39" s="27"/>
    </row>
    <row r="40" spans="1:10" ht="17.25" customHeight="1">
      <c r="A40" s="663" t="str">
        <f>IF('Names of Bidder'!D6= "Sole Bidder", "", IF('Names of Bidder'!D7=1,'Names of Bidder'!D15,IF('Names of Bidder'!D7=2,'Names of Bidder'!D15&amp;" &amp; "&amp;'Names of Bidder'!D20,"")))</f>
        <v/>
      </c>
      <c r="B40" s="663"/>
      <c r="C40" s="663"/>
      <c r="D40" s="663"/>
      <c r="E40" s="663"/>
      <c r="F40" s="663"/>
      <c r="G40" s="663"/>
      <c r="H40" s="663"/>
      <c r="I40" s="663"/>
      <c r="J40" s="27"/>
    </row>
    <row r="41" spans="1:10" ht="39" customHeight="1">
      <c r="A41" s="663" t="str">
        <f>IF('Names of Bidder'!D6= "Sole Bidder", "", "having its Registered Office at "&amp;IF('Names of Bidder'!D7=1,'Names of Bidder'!D16&amp;" "&amp;'Names of Bidder'!D17&amp;" "&amp;'Names of Bidder'!D18,IF('Names of Bidder'!D7=2,'Names of Bidder'!D16&amp;" &amp; "&amp;'Names of Bidder'!D17&amp;" "&amp;'Names of Bidder'!D18&amp;" and " &amp; 'Names of Bidder'!D21&amp;" &amp; "&amp;'Names of Bidder'!D22&amp;" "&amp;'Names of Bidder'!D23 &amp;IF('Names of Bidder'!D7="2 or More"," respectively",""))))</f>
        <v>having its Registered Office at FALSE</v>
      </c>
      <c r="B41" s="663"/>
      <c r="C41" s="663"/>
      <c r="D41" s="663"/>
      <c r="E41" s="663"/>
      <c r="F41" s="663"/>
      <c r="G41" s="663"/>
      <c r="H41" s="663"/>
      <c r="I41" s="663"/>
      <c r="J41" s="27"/>
    </row>
    <row r="42" spans="1:10" ht="15.75">
      <c r="A42" s="666" t="s">
        <v>394</v>
      </c>
      <c r="B42" s="666"/>
      <c r="C42" s="666"/>
      <c r="D42" s="666"/>
      <c r="E42" s="666"/>
      <c r="F42" s="666"/>
      <c r="G42" s="666"/>
      <c r="H42" s="666"/>
      <c r="I42" s="666"/>
      <c r="J42" s="27"/>
    </row>
    <row r="43" spans="1:10" ht="16.5">
      <c r="A43" s="667" t="s">
        <v>395</v>
      </c>
      <c r="B43" s="667"/>
      <c r="C43" s="667"/>
      <c r="D43" s="667"/>
      <c r="E43" s="667"/>
      <c r="F43" s="667"/>
      <c r="G43" s="667"/>
      <c r="H43" s="667"/>
      <c r="I43" s="667"/>
      <c r="J43" s="27"/>
    </row>
    <row r="44" spans="1:10" ht="16.5">
      <c r="A44" s="667" t="s">
        <v>396</v>
      </c>
      <c r="B44" s="667"/>
      <c r="C44" s="667"/>
      <c r="D44" s="667"/>
      <c r="E44" s="667"/>
      <c r="F44" s="667"/>
      <c r="G44" s="667"/>
      <c r="H44" s="667"/>
      <c r="I44" s="667"/>
      <c r="J44" s="27"/>
    </row>
    <row r="45" spans="1:10" ht="77.25" customHeight="1">
      <c r="A45" s="669" t="str">
        <f>"POWERGRID intends to award, under laid-down organisational procedures, contract(s) for " &amp; Basic!B1</f>
        <v>POWERGRID intends to award, under laid-down organisational procedures, contract(s) for Substation Package SS-01 for Construction of additional 400KV dia towards Mundka  section at Jhatikra substation</v>
      </c>
      <c r="B45" s="669"/>
      <c r="C45" s="669"/>
      <c r="D45" s="669"/>
      <c r="E45" s="669"/>
      <c r="F45" s="669"/>
      <c r="G45" s="669"/>
      <c r="H45" s="669"/>
      <c r="I45" s="669"/>
      <c r="J45" s="27"/>
    </row>
    <row r="46" spans="1:10" ht="16.5" customHeight="1">
      <c r="A46" s="79"/>
      <c r="B46" s="81"/>
      <c r="C46" s="81"/>
      <c r="D46" s="81"/>
      <c r="E46" s="81"/>
      <c r="F46" s="79"/>
      <c r="G46" s="81"/>
      <c r="H46" s="81"/>
      <c r="I46" s="81"/>
      <c r="J46" s="27"/>
    </row>
    <row r="47" spans="1:10" ht="21" customHeight="1">
      <c r="A47" s="543" t="s">
        <v>397</v>
      </c>
      <c r="B47" s="543"/>
      <c r="C47" s="543"/>
      <c r="D47" s="543"/>
      <c r="E47" s="668" t="s">
        <v>397</v>
      </c>
      <c r="F47" s="668"/>
      <c r="G47" s="668"/>
      <c r="H47" s="668"/>
      <c r="I47" s="668"/>
      <c r="J47" s="27"/>
    </row>
    <row r="48" spans="1:10" ht="32.25" customHeight="1">
      <c r="A48" s="664" t="s">
        <v>480</v>
      </c>
      <c r="B48" s="664"/>
      <c r="C48" s="664"/>
      <c r="D48" s="664"/>
      <c r="E48" s="665" t="s">
        <v>696</v>
      </c>
      <c r="F48" s="665"/>
      <c r="G48" s="665"/>
      <c r="H48" s="665"/>
      <c r="I48" s="665"/>
      <c r="J48" s="27"/>
    </row>
    <row r="49" spans="1:10" ht="18.75" customHeight="1">
      <c r="A49" s="82" t="s">
        <v>399</v>
      </c>
      <c r="B49" s="82"/>
      <c r="C49" s="82"/>
      <c r="D49" s="82"/>
      <c r="E49" s="82"/>
      <c r="F49" s="82"/>
      <c r="G49" s="82"/>
      <c r="H49" s="82"/>
      <c r="I49" s="83" t="s">
        <v>400</v>
      </c>
      <c r="J49" s="27"/>
    </row>
    <row r="50" spans="1:10" ht="107.25" customHeight="1">
      <c r="A50" s="669" t="str">
        <f>Basic!B1 &amp; " Package and Specification Number " &amp;  Basic!B3 &amp; " POWERGRID values full compliance with all relevant laws of the land, rules,  regulations, economic use of resources, and of fairness /  transparency in its relations with its Bidders/ Contractors."</f>
        <v>Substation Package SS-01 for Construction of additional 400KV dia towards Mundka  section at Jhatikra substation Package and Specification Number NR1/NT/W-CB/DOM/I00/25/08207– SRM RFX – 5002004558 POWERGRID values full compliance with all relevant laws of the land, rules,  regulations, economic use of resources, and of fairness /  transparency in its relations with its Bidders/ Contractors.</v>
      </c>
      <c r="B50" s="669"/>
      <c r="C50" s="669"/>
      <c r="D50" s="669"/>
      <c r="E50" s="669"/>
      <c r="F50" s="669"/>
      <c r="G50" s="669"/>
      <c r="H50" s="669"/>
      <c r="I50" s="669"/>
    </row>
    <row r="51" spans="1:10" ht="8.1" customHeight="1">
      <c r="A51" s="84"/>
      <c r="B51" s="64"/>
      <c r="C51" s="64"/>
      <c r="D51" s="64"/>
      <c r="E51" s="64"/>
      <c r="F51" s="64"/>
      <c r="G51" s="64"/>
      <c r="H51" s="64"/>
      <c r="I51" s="64"/>
    </row>
    <row r="52" spans="1:10" ht="35.25" customHeight="1">
      <c r="A52" s="669" t="s">
        <v>401</v>
      </c>
      <c r="B52" s="669"/>
      <c r="C52" s="669"/>
      <c r="D52" s="669"/>
      <c r="E52" s="669"/>
      <c r="F52" s="669"/>
      <c r="G52" s="669"/>
      <c r="H52" s="669"/>
      <c r="I52" s="669"/>
    </row>
    <row r="53" spans="1:10" ht="8.1" customHeight="1">
      <c r="A53" s="85"/>
      <c r="B53" s="64"/>
      <c r="C53" s="64"/>
      <c r="D53" s="64"/>
      <c r="E53" s="64"/>
      <c r="F53" s="64"/>
      <c r="G53" s="64"/>
      <c r="H53" s="64"/>
      <c r="I53" s="64"/>
    </row>
    <row r="54" spans="1:10" ht="15.75">
      <c r="A54" s="674" t="s">
        <v>402</v>
      </c>
      <c r="B54" s="674"/>
      <c r="C54" s="674"/>
      <c r="D54" s="674"/>
      <c r="E54" s="674"/>
      <c r="F54" s="674"/>
      <c r="G54" s="674"/>
      <c r="H54" s="674"/>
      <c r="I54" s="674"/>
    </row>
    <row r="55" spans="1:10" ht="8.1" customHeight="1">
      <c r="A55" s="85"/>
      <c r="B55" s="64"/>
      <c r="C55" s="64"/>
      <c r="D55" s="64"/>
      <c r="E55" s="64"/>
      <c r="F55" s="64"/>
      <c r="G55" s="64"/>
      <c r="H55" s="64"/>
      <c r="I55" s="64"/>
    </row>
    <row r="56" spans="1:10" ht="16.5">
      <c r="A56" s="670" t="s">
        <v>403</v>
      </c>
      <c r="B56" s="670"/>
      <c r="C56" s="670"/>
      <c r="D56" s="670"/>
      <c r="E56" s="670"/>
      <c r="F56" s="670"/>
      <c r="G56" s="670"/>
      <c r="H56" s="670"/>
      <c r="I56" s="670"/>
    </row>
    <row r="57" spans="1:10" ht="8.1" customHeight="1">
      <c r="A57" s="86"/>
      <c r="B57" s="64"/>
      <c r="C57" s="64"/>
      <c r="D57" s="64"/>
      <c r="E57" s="64"/>
      <c r="F57" s="64"/>
      <c r="G57" s="64"/>
      <c r="H57" s="64"/>
      <c r="I57" s="64"/>
    </row>
    <row r="58" spans="1:10" ht="37.5" customHeight="1">
      <c r="A58" s="87" t="s">
        <v>404</v>
      </c>
      <c r="B58" s="543" t="s">
        <v>405</v>
      </c>
      <c r="C58" s="543"/>
      <c r="D58" s="543"/>
      <c r="E58" s="543"/>
      <c r="F58" s="543"/>
      <c r="G58" s="543"/>
      <c r="H58" s="543"/>
      <c r="I58" s="543"/>
    </row>
    <row r="59" spans="1:10" ht="8.1" customHeight="1">
      <c r="A59" s="85"/>
      <c r="B59" s="64"/>
      <c r="C59" s="64"/>
      <c r="D59" s="64"/>
      <c r="E59" s="64"/>
      <c r="F59" s="64"/>
      <c r="G59" s="64"/>
      <c r="H59" s="64"/>
      <c r="I59" s="64"/>
    </row>
    <row r="60" spans="1:10" ht="67.5" customHeight="1">
      <c r="A60" s="64"/>
      <c r="B60" s="87" t="s">
        <v>406</v>
      </c>
      <c r="C60" s="543" t="s">
        <v>407</v>
      </c>
      <c r="D60" s="543"/>
      <c r="E60" s="543"/>
      <c r="F60" s="543"/>
      <c r="G60" s="543"/>
      <c r="H60" s="543"/>
      <c r="I60" s="543"/>
    </row>
    <row r="61" spans="1:10" ht="8.1" customHeight="1">
      <c r="A61" s="64"/>
      <c r="B61" s="87"/>
      <c r="C61" s="79"/>
      <c r="D61" s="79"/>
      <c r="E61" s="79"/>
      <c r="F61" s="79"/>
      <c r="G61" s="79"/>
      <c r="H61" s="79"/>
      <c r="I61" s="79"/>
    </row>
    <row r="62" spans="1:10" ht="83.25" customHeight="1">
      <c r="A62" s="64"/>
      <c r="B62" s="87" t="s">
        <v>408</v>
      </c>
      <c r="C62" s="543" t="s">
        <v>647</v>
      </c>
      <c r="D62" s="543"/>
      <c r="E62" s="543"/>
      <c r="F62" s="543"/>
      <c r="G62" s="543"/>
      <c r="H62" s="543"/>
      <c r="I62" s="543"/>
    </row>
    <row r="63" spans="1:10" ht="8.1" customHeight="1">
      <c r="A63" s="64"/>
      <c r="B63" s="87"/>
      <c r="C63" s="79"/>
      <c r="D63" s="79"/>
      <c r="E63" s="79"/>
      <c r="F63" s="79"/>
      <c r="G63" s="79"/>
      <c r="H63" s="79"/>
      <c r="I63" s="79"/>
    </row>
    <row r="64" spans="1:10" ht="50.25" customHeight="1">
      <c r="A64" s="64"/>
      <c r="B64" s="87" t="s">
        <v>409</v>
      </c>
      <c r="C64" s="543" t="s">
        <v>648</v>
      </c>
      <c r="D64" s="543"/>
      <c r="E64" s="543"/>
      <c r="F64" s="543"/>
      <c r="G64" s="543"/>
      <c r="H64" s="543"/>
      <c r="I64" s="543"/>
    </row>
    <row r="65" spans="1:10" ht="8.1" customHeight="1">
      <c r="A65" s="64"/>
      <c r="B65" s="87"/>
      <c r="C65" s="79"/>
      <c r="D65" s="79"/>
      <c r="E65" s="79"/>
      <c r="F65" s="79"/>
      <c r="G65" s="79"/>
      <c r="H65" s="79"/>
      <c r="I65" s="79"/>
    </row>
    <row r="66" spans="1:10" ht="69" customHeight="1">
      <c r="A66" s="87" t="s">
        <v>410</v>
      </c>
      <c r="B66" s="543" t="s">
        <v>649</v>
      </c>
      <c r="C66" s="543"/>
      <c r="D66" s="543"/>
      <c r="E66" s="543"/>
      <c r="F66" s="543"/>
      <c r="G66" s="543"/>
      <c r="H66" s="543"/>
      <c r="I66" s="543"/>
    </row>
    <row r="67" spans="1:10" ht="8.1" customHeight="1">
      <c r="A67" s="64"/>
      <c r="B67" s="87"/>
      <c r="C67" s="79"/>
      <c r="D67" s="79"/>
      <c r="E67" s="79"/>
      <c r="F67" s="79"/>
      <c r="G67" s="79"/>
      <c r="H67" s="79"/>
      <c r="I67" s="79"/>
    </row>
    <row r="68" spans="1:10" ht="16.5">
      <c r="A68" s="670" t="s">
        <v>411</v>
      </c>
      <c r="B68" s="670"/>
      <c r="C68" s="670"/>
      <c r="D68" s="670"/>
      <c r="E68" s="670"/>
      <c r="F68" s="670"/>
      <c r="G68" s="670"/>
      <c r="H68" s="670"/>
      <c r="I68" s="670"/>
    </row>
    <row r="69" spans="1:10" ht="8.1" customHeight="1">
      <c r="A69" s="64"/>
      <c r="B69" s="87"/>
      <c r="C69" s="79"/>
      <c r="D69" s="79"/>
      <c r="E69" s="79"/>
      <c r="F69" s="79"/>
      <c r="G69" s="79"/>
      <c r="H69" s="79"/>
      <c r="I69" s="79"/>
    </row>
    <row r="70" spans="1:10" ht="49.5" customHeight="1">
      <c r="A70" s="87" t="s">
        <v>404</v>
      </c>
      <c r="B70" s="543" t="s">
        <v>650</v>
      </c>
      <c r="C70" s="543"/>
      <c r="D70" s="543"/>
      <c r="E70" s="543"/>
      <c r="F70" s="543"/>
      <c r="G70" s="543"/>
      <c r="H70" s="543"/>
      <c r="I70" s="543"/>
    </row>
    <row r="71" spans="1:10" ht="24" customHeight="1">
      <c r="A71" s="79"/>
      <c r="B71" s="82"/>
      <c r="C71" s="82"/>
      <c r="D71" s="82"/>
      <c r="E71" s="82"/>
      <c r="F71" s="79"/>
      <c r="G71" s="82"/>
      <c r="H71" s="82"/>
      <c r="I71" s="82"/>
      <c r="J71" s="27"/>
    </row>
    <row r="72" spans="1:10" ht="21" customHeight="1">
      <c r="A72" s="543" t="s">
        <v>397</v>
      </c>
      <c r="B72" s="543"/>
      <c r="C72" s="543"/>
      <c r="D72" s="543"/>
      <c r="E72" s="668" t="s">
        <v>397</v>
      </c>
      <c r="F72" s="668"/>
      <c r="G72" s="668"/>
      <c r="H72" s="668"/>
      <c r="I72" s="668"/>
      <c r="J72" s="27"/>
    </row>
    <row r="73" spans="1:10" ht="33" customHeight="1">
      <c r="A73" s="664" t="s">
        <v>398</v>
      </c>
      <c r="B73" s="664"/>
      <c r="C73" s="664"/>
      <c r="D73" s="664"/>
      <c r="E73" s="665" t="s">
        <v>696</v>
      </c>
      <c r="F73" s="665"/>
      <c r="G73" s="665"/>
      <c r="H73" s="665"/>
      <c r="I73" s="665"/>
      <c r="J73" s="27"/>
    </row>
    <row r="74" spans="1:10" ht="15.75">
      <c r="A74" s="82" t="s">
        <v>399</v>
      </c>
      <c r="B74" s="82"/>
      <c r="C74" s="82"/>
      <c r="D74" s="82"/>
      <c r="E74" s="82"/>
      <c r="F74" s="82"/>
      <c r="G74" s="82"/>
      <c r="H74" s="82"/>
      <c r="I74" s="83" t="s">
        <v>412</v>
      </c>
      <c r="J74" s="27"/>
    </row>
    <row r="75" spans="1:10" ht="99" customHeight="1">
      <c r="A75" s="64"/>
      <c r="B75" s="87" t="s">
        <v>413</v>
      </c>
      <c r="C75" s="543" t="s">
        <v>651</v>
      </c>
      <c r="D75" s="543"/>
      <c r="E75" s="543"/>
      <c r="F75" s="543"/>
      <c r="G75" s="543"/>
      <c r="H75" s="543"/>
      <c r="I75" s="543"/>
    </row>
    <row r="76" spans="1:10" ht="9.9499999999999993" customHeight="1">
      <c r="A76" s="64"/>
      <c r="B76" s="45"/>
      <c r="C76" s="85"/>
      <c r="D76" s="85"/>
      <c r="E76" s="85"/>
      <c r="F76" s="85"/>
      <c r="G76" s="85"/>
      <c r="H76" s="85"/>
      <c r="I76" s="85"/>
    </row>
    <row r="77" spans="1:10" ht="84.75" customHeight="1">
      <c r="A77" s="64"/>
      <c r="B77" s="87" t="s">
        <v>408</v>
      </c>
      <c r="C77" s="543" t="s">
        <v>652</v>
      </c>
      <c r="D77" s="543"/>
      <c r="E77" s="543"/>
      <c r="F77" s="543"/>
      <c r="G77" s="543"/>
      <c r="H77" s="543"/>
      <c r="I77" s="543"/>
    </row>
    <row r="78" spans="1:10" ht="9.9499999999999993" customHeight="1">
      <c r="A78" s="64"/>
      <c r="B78" s="87"/>
      <c r="C78" s="88"/>
      <c r="D78" s="88"/>
      <c r="E78" s="88"/>
      <c r="F78" s="88"/>
      <c r="G78" s="88"/>
      <c r="H78" s="88"/>
      <c r="I78" s="88"/>
    </row>
    <row r="79" spans="1:10" ht="63" customHeight="1">
      <c r="A79" s="64"/>
      <c r="B79" s="87" t="s">
        <v>409</v>
      </c>
      <c r="C79" s="543" t="s">
        <v>653</v>
      </c>
      <c r="D79" s="543"/>
      <c r="E79" s="543"/>
      <c r="F79" s="543"/>
      <c r="G79" s="543"/>
      <c r="H79" s="543"/>
      <c r="I79" s="543"/>
    </row>
    <row r="80" spans="1:10" ht="9.9499999999999993" customHeight="1">
      <c r="A80" s="64"/>
      <c r="B80" s="87"/>
      <c r="C80" s="88"/>
      <c r="D80" s="88"/>
      <c r="E80" s="88"/>
      <c r="F80" s="88"/>
      <c r="G80" s="88"/>
      <c r="H80" s="88"/>
      <c r="I80" s="88"/>
    </row>
    <row r="81" spans="1:10" ht="80.25" customHeight="1">
      <c r="A81" s="64"/>
      <c r="B81" s="87" t="s">
        <v>414</v>
      </c>
      <c r="C81" s="543" t="s">
        <v>415</v>
      </c>
      <c r="D81" s="543"/>
      <c r="E81" s="543"/>
      <c r="F81" s="543"/>
      <c r="G81" s="543"/>
      <c r="H81" s="543"/>
      <c r="I81" s="543"/>
    </row>
    <row r="82" spans="1:10" ht="9.9499999999999993" customHeight="1">
      <c r="A82" s="64"/>
      <c r="B82" s="87"/>
      <c r="C82" s="88"/>
      <c r="D82" s="88"/>
      <c r="E82" s="88"/>
      <c r="F82" s="88"/>
      <c r="G82" s="88"/>
      <c r="H82" s="88"/>
      <c r="I82" s="88"/>
    </row>
    <row r="83" spans="1:10" ht="66" customHeight="1">
      <c r="A83" s="64"/>
      <c r="B83" s="87" t="s">
        <v>416</v>
      </c>
      <c r="C83" s="543" t="s">
        <v>654</v>
      </c>
      <c r="D83" s="543"/>
      <c r="E83" s="543"/>
      <c r="F83" s="543"/>
      <c r="G83" s="543"/>
      <c r="H83" s="543"/>
      <c r="I83" s="543"/>
    </row>
    <row r="84" spans="1:10" ht="9.9499999999999993" customHeight="1">
      <c r="A84" s="64"/>
      <c r="B84" s="87"/>
      <c r="C84" s="88"/>
      <c r="D84" s="88"/>
      <c r="E84" s="88"/>
      <c r="F84" s="88"/>
      <c r="G84" s="88"/>
      <c r="H84" s="88"/>
      <c r="I84" s="88"/>
    </row>
    <row r="85" spans="1:10" ht="50.25" customHeight="1">
      <c r="A85" s="64"/>
      <c r="B85" s="87" t="s">
        <v>417</v>
      </c>
      <c r="C85" s="543" t="s">
        <v>655</v>
      </c>
      <c r="D85" s="543"/>
      <c r="E85" s="543"/>
      <c r="F85" s="543"/>
      <c r="G85" s="543"/>
      <c r="H85" s="543"/>
      <c r="I85" s="543"/>
    </row>
    <row r="86" spans="1:10" ht="36" customHeight="1">
      <c r="A86" s="64"/>
      <c r="B86" s="87" t="s">
        <v>656</v>
      </c>
      <c r="C86" s="543" t="s">
        <v>657</v>
      </c>
      <c r="D86" s="543"/>
      <c r="E86" s="543"/>
      <c r="F86" s="543"/>
      <c r="G86" s="543"/>
      <c r="H86" s="543"/>
      <c r="I86" s="543"/>
    </row>
    <row r="87" spans="1:10" ht="8.1" customHeight="1">
      <c r="A87" s="64"/>
      <c r="B87" s="88"/>
      <c r="C87" s="88"/>
      <c r="D87" s="88"/>
      <c r="E87" s="88"/>
      <c r="F87" s="88"/>
      <c r="G87" s="88"/>
      <c r="H87" s="88"/>
      <c r="I87" s="88"/>
    </row>
    <row r="88" spans="1:10" ht="37.5" customHeight="1">
      <c r="A88" s="87" t="s">
        <v>410</v>
      </c>
      <c r="B88" s="543" t="s">
        <v>418</v>
      </c>
      <c r="C88" s="543"/>
      <c r="D88" s="543"/>
      <c r="E88" s="543"/>
      <c r="F88" s="543"/>
      <c r="G88" s="543"/>
      <c r="H88" s="543"/>
      <c r="I88" s="543"/>
    </row>
    <row r="89" spans="1:10" ht="36" customHeight="1">
      <c r="A89" s="79"/>
      <c r="B89" s="82"/>
      <c r="C89" s="82"/>
      <c r="D89" s="82"/>
      <c r="E89" s="82"/>
      <c r="F89" s="79"/>
      <c r="G89" s="82"/>
      <c r="H89" s="82"/>
      <c r="I89" s="82"/>
      <c r="J89" s="27"/>
    </row>
    <row r="90" spans="1:10" ht="21" customHeight="1">
      <c r="A90" s="543" t="s">
        <v>397</v>
      </c>
      <c r="B90" s="543"/>
      <c r="C90" s="543"/>
      <c r="D90" s="543"/>
      <c r="E90" s="668" t="s">
        <v>397</v>
      </c>
      <c r="F90" s="668"/>
      <c r="G90" s="668"/>
      <c r="H90" s="668"/>
      <c r="I90" s="668"/>
      <c r="J90" s="27"/>
    </row>
    <row r="91" spans="1:10" ht="33" customHeight="1">
      <c r="A91" s="664" t="s">
        <v>398</v>
      </c>
      <c r="B91" s="664"/>
      <c r="C91" s="664"/>
      <c r="D91" s="664"/>
      <c r="E91" s="665" t="s">
        <v>696</v>
      </c>
      <c r="F91" s="665"/>
      <c r="G91" s="665"/>
      <c r="H91" s="665"/>
      <c r="I91" s="665"/>
      <c r="J91" s="27"/>
    </row>
    <row r="92" spans="1:10" ht="15.75">
      <c r="A92" s="82" t="s">
        <v>399</v>
      </c>
      <c r="B92" s="82"/>
      <c r="C92" s="82"/>
      <c r="D92" s="82"/>
      <c r="E92" s="82"/>
      <c r="F92" s="82"/>
      <c r="G92" s="82"/>
      <c r="H92" s="82"/>
      <c r="I92" s="83" t="s">
        <v>419</v>
      </c>
      <c r="J92" s="27"/>
    </row>
    <row r="93" spans="1:10" ht="15.75">
      <c r="A93" s="82"/>
      <c r="B93" s="82"/>
      <c r="C93" s="82"/>
      <c r="D93" s="82"/>
      <c r="E93" s="82"/>
      <c r="F93" s="82"/>
      <c r="G93" s="82"/>
      <c r="H93" s="82"/>
      <c r="I93" s="83"/>
      <c r="J93" s="27"/>
    </row>
    <row r="94" spans="1:10" ht="16.5">
      <c r="A94" s="670" t="s">
        <v>420</v>
      </c>
      <c r="B94" s="670"/>
      <c r="C94" s="670"/>
      <c r="D94" s="670"/>
      <c r="E94" s="670"/>
      <c r="F94" s="670"/>
      <c r="G94" s="670"/>
      <c r="H94" s="670"/>
      <c r="I94" s="670"/>
    </row>
    <row r="95" spans="1:10" ht="8.1" customHeight="1">
      <c r="A95" s="64"/>
      <c r="B95" s="88"/>
      <c r="C95" s="88"/>
      <c r="D95" s="88"/>
      <c r="E95" s="88"/>
      <c r="F95" s="88"/>
      <c r="G95" s="88"/>
      <c r="H95" s="88"/>
      <c r="I95" s="88"/>
    </row>
    <row r="96" spans="1:10" ht="80.25" customHeight="1">
      <c r="A96" s="87" t="s">
        <v>404</v>
      </c>
      <c r="B96" s="543" t="s">
        <v>658</v>
      </c>
      <c r="C96" s="543"/>
      <c r="D96" s="543"/>
      <c r="E96" s="543"/>
      <c r="F96" s="543"/>
      <c r="G96" s="543"/>
      <c r="H96" s="543"/>
      <c r="I96" s="543"/>
    </row>
    <row r="97" spans="1:10" ht="8.1" customHeight="1">
      <c r="A97" s="64"/>
      <c r="B97" s="88"/>
      <c r="C97" s="88"/>
      <c r="D97" s="88"/>
      <c r="E97" s="88"/>
      <c r="F97" s="88"/>
      <c r="G97" s="88"/>
      <c r="H97" s="88"/>
      <c r="I97" s="88"/>
    </row>
    <row r="98" spans="1:10" ht="160.5" customHeight="1">
      <c r="A98" s="87" t="s">
        <v>410</v>
      </c>
      <c r="B98" s="543" t="s">
        <v>659</v>
      </c>
      <c r="C98" s="543"/>
      <c r="D98" s="543"/>
      <c r="E98" s="543"/>
      <c r="F98" s="543"/>
      <c r="G98" s="543"/>
      <c r="H98" s="543"/>
      <c r="I98" s="543"/>
    </row>
    <row r="99" spans="1:10" ht="8.1" customHeight="1">
      <c r="A99" s="64"/>
      <c r="B99" s="88"/>
      <c r="C99" s="88"/>
      <c r="D99" s="88"/>
      <c r="E99" s="88"/>
      <c r="F99" s="88"/>
      <c r="G99" s="88"/>
      <c r="H99" s="88"/>
      <c r="I99" s="88"/>
    </row>
    <row r="100" spans="1:10" ht="51.75" customHeight="1">
      <c r="A100" s="87" t="s">
        <v>421</v>
      </c>
      <c r="B100" s="543" t="s">
        <v>660</v>
      </c>
      <c r="C100" s="543"/>
      <c r="D100" s="543"/>
      <c r="E100" s="543"/>
      <c r="F100" s="543"/>
      <c r="G100" s="543"/>
      <c r="H100" s="543"/>
      <c r="I100" s="543"/>
    </row>
    <row r="101" spans="1:10" ht="15" customHeight="1">
      <c r="A101" s="85"/>
      <c r="B101" s="64"/>
      <c r="C101" s="64"/>
      <c r="D101" s="64"/>
      <c r="E101" s="64"/>
      <c r="F101" s="64"/>
      <c r="G101" s="64"/>
      <c r="H101" s="64"/>
      <c r="I101" s="64"/>
    </row>
    <row r="102" spans="1:10" ht="16.5">
      <c r="A102" s="670" t="s">
        <v>422</v>
      </c>
      <c r="B102" s="670"/>
      <c r="C102" s="670"/>
      <c r="D102" s="670"/>
      <c r="E102" s="670"/>
      <c r="F102" s="670"/>
      <c r="G102" s="670"/>
      <c r="H102" s="670"/>
      <c r="I102" s="670"/>
    </row>
    <row r="103" spans="1:10" ht="8.1" customHeight="1">
      <c r="A103" s="64"/>
      <c r="B103" s="88"/>
      <c r="C103" s="88"/>
      <c r="D103" s="88"/>
      <c r="E103" s="88"/>
      <c r="F103" s="88"/>
      <c r="G103" s="88"/>
      <c r="H103" s="88"/>
      <c r="I103" s="88"/>
    </row>
    <row r="104" spans="1:10" ht="40.5" customHeight="1">
      <c r="A104" s="87" t="s">
        <v>404</v>
      </c>
      <c r="B104" s="669" t="s">
        <v>661</v>
      </c>
      <c r="C104" s="669"/>
      <c r="D104" s="669"/>
      <c r="E104" s="669"/>
      <c r="F104" s="669"/>
      <c r="G104" s="669"/>
      <c r="H104" s="669"/>
      <c r="I104" s="669"/>
    </row>
    <row r="105" spans="1:10" ht="8.1" customHeight="1">
      <c r="A105" s="64"/>
      <c r="B105" s="88"/>
      <c r="C105" s="88"/>
      <c r="D105" s="88"/>
      <c r="E105" s="88"/>
      <c r="F105" s="88"/>
      <c r="G105" s="88"/>
      <c r="H105" s="88"/>
      <c r="I105" s="88"/>
    </row>
    <row r="106" spans="1:10" ht="66" customHeight="1">
      <c r="A106" s="87" t="s">
        <v>410</v>
      </c>
      <c r="B106" s="669" t="s">
        <v>662</v>
      </c>
      <c r="C106" s="669"/>
      <c r="D106" s="669"/>
      <c r="E106" s="669"/>
      <c r="F106" s="669"/>
      <c r="G106" s="669"/>
      <c r="H106" s="669"/>
      <c r="I106" s="669"/>
    </row>
    <row r="107" spans="1:10" ht="8.1" customHeight="1">
      <c r="A107" s="64"/>
      <c r="B107" s="88"/>
      <c r="C107" s="88"/>
      <c r="D107" s="88"/>
      <c r="E107" s="88"/>
      <c r="F107" s="88"/>
      <c r="G107" s="88"/>
      <c r="H107" s="88"/>
      <c r="I107" s="88"/>
    </row>
    <row r="108" spans="1:10" ht="16.5">
      <c r="A108" s="670" t="s">
        <v>423</v>
      </c>
      <c r="B108" s="670"/>
      <c r="C108" s="670"/>
      <c r="D108" s="670"/>
      <c r="E108" s="670"/>
      <c r="F108" s="670"/>
      <c r="G108" s="670"/>
      <c r="H108" s="670"/>
      <c r="I108" s="670"/>
    </row>
    <row r="109" spans="1:10" ht="15" customHeight="1">
      <c r="A109" s="86"/>
      <c r="B109" s="64"/>
      <c r="C109" s="64"/>
      <c r="D109" s="64"/>
      <c r="E109" s="64"/>
      <c r="F109" s="64"/>
      <c r="G109" s="64"/>
      <c r="H109" s="64"/>
      <c r="I109" s="64"/>
    </row>
    <row r="110" spans="1:10" ht="51.75" customHeight="1">
      <c r="A110" s="87" t="s">
        <v>404</v>
      </c>
      <c r="B110" s="669" t="s">
        <v>663</v>
      </c>
      <c r="C110" s="669"/>
      <c r="D110" s="669"/>
      <c r="E110" s="669"/>
      <c r="F110" s="669"/>
      <c r="G110" s="669"/>
      <c r="H110" s="669"/>
      <c r="I110" s="669"/>
    </row>
    <row r="111" spans="1:10" ht="43.5" customHeight="1">
      <c r="A111" s="87"/>
      <c r="B111" s="80"/>
      <c r="C111" s="80"/>
      <c r="D111" s="80"/>
      <c r="E111" s="80"/>
      <c r="F111" s="80"/>
      <c r="G111" s="80"/>
      <c r="H111" s="80"/>
      <c r="I111" s="80"/>
    </row>
    <row r="112" spans="1:10" ht="26.25" customHeight="1">
      <c r="A112" s="64"/>
      <c r="B112" s="64"/>
      <c r="C112" s="64"/>
      <c r="D112" s="64"/>
      <c r="E112" s="64"/>
      <c r="F112" s="64"/>
      <c r="G112" s="64"/>
      <c r="H112" s="64"/>
      <c r="I112" s="64"/>
      <c r="J112" s="27"/>
    </row>
    <row r="113" spans="1:10" ht="21" customHeight="1">
      <c r="A113" s="543" t="s">
        <v>397</v>
      </c>
      <c r="B113" s="543"/>
      <c r="C113" s="543"/>
      <c r="D113" s="543"/>
      <c r="E113" s="668" t="s">
        <v>397</v>
      </c>
      <c r="F113" s="668"/>
      <c r="G113" s="668"/>
      <c r="H113" s="668"/>
      <c r="I113" s="668"/>
      <c r="J113" s="27"/>
    </row>
    <row r="114" spans="1:10" ht="33" customHeight="1">
      <c r="A114" s="664" t="s">
        <v>398</v>
      </c>
      <c r="B114" s="664"/>
      <c r="C114" s="664"/>
      <c r="D114" s="664"/>
      <c r="E114" s="665" t="s">
        <v>696</v>
      </c>
      <c r="F114" s="665"/>
      <c r="G114" s="665"/>
      <c r="H114" s="665"/>
      <c r="I114" s="665"/>
      <c r="J114" s="27"/>
    </row>
    <row r="115" spans="1:10" ht="15.75">
      <c r="A115" s="82" t="s">
        <v>399</v>
      </c>
      <c r="B115" s="82"/>
      <c r="C115" s="82"/>
      <c r="D115" s="82"/>
      <c r="E115" s="82"/>
      <c r="F115" s="82"/>
      <c r="G115" s="82"/>
      <c r="H115" s="82"/>
      <c r="I115" s="83" t="s">
        <v>424</v>
      </c>
      <c r="J115" s="27"/>
    </row>
    <row r="116" spans="1:10" ht="15.95" customHeight="1">
      <c r="A116" s="85"/>
      <c r="B116" s="64"/>
      <c r="C116" s="64"/>
      <c r="D116" s="64"/>
      <c r="E116" s="64"/>
      <c r="F116" s="64"/>
      <c r="G116" s="64"/>
      <c r="H116" s="64"/>
      <c r="I116" s="64"/>
    </row>
    <row r="117" spans="1:10" ht="50.25" customHeight="1">
      <c r="A117" s="87" t="s">
        <v>410</v>
      </c>
      <c r="B117" s="669" t="s">
        <v>664</v>
      </c>
      <c r="C117" s="669"/>
      <c r="D117" s="669"/>
      <c r="E117" s="669"/>
      <c r="F117" s="669"/>
      <c r="G117" s="669"/>
      <c r="H117" s="669"/>
      <c r="I117" s="669"/>
    </row>
    <row r="118" spans="1:10" ht="12" customHeight="1">
      <c r="A118" s="85"/>
      <c r="B118" s="64"/>
      <c r="C118" s="64"/>
      <c r="D118" s="64"/>
      <c r="E118" s="64"/>
      <c r="F118" s="64"/>
      <c r="G118" s="64"/>
      <c r="H118" s="64"/>
      <c r="I118" s="64"/>
    </row>
    <row r="119" spans="1:10" ht="16.5">
      <c r="A119" s="670" t="s">
        <v>425</v>
      </c>
      <c r="B119" s="670"/>
      <c r="C119" s="670"/>
      <c r="D119" s="670"/>
      <c r="E119" s="670"/>
      <c r="F119" s="670"/>
      <c r="G119" s="670"/>
      <c r="H119" s="670"/>
      <c r="I119" s="670"/>
    </row>
    <row r="120" spans="1:10" ht="15.95" customHeight="1">
      <c r="A120" s="85"/>
      <c r="B120" s="64"/>
      <c r="C120" s="64"/>
      <c r="D120" s="64"/>
      <c r="E120" s="64"/>
      <c r="F120" s="64"/>
      <c r="G120" s="64"/>
      <c r="H120" s="64"/>
      <c r="I120" s="64"/>
    </row>
    <row r="121" spans="1:10" ht="38.25" customHeight="1">
      <c r="A121" s="87" t="s">
        <v>404</v>
      </c>
      <c r="B121" s="669" t="s">
        <v>426</v>
      </c>
      <c r="C121" s="669"/>
      <c r="D121" s="669"/>
      <c r="E121" s="669"/>
      <c r="F121" s="669"/>
      <c r="G121" s="669"/>
      <c r="H121" s="669"/>
      <c r="I121" s="669"/>
    </row>
    <row r="122" spans="1:10" ht="8.1" customHeight="1">
      <c r="A122" s="64"/>
      <c r="B122" s="88"/>
      <c r="C122" s="88"/>
      <c r="D122" s="88"/>
      <c r="E122" s="88"/>
      <c r="F122" s="88"/>
      <c r="G122" s="88"/>
      <c r="H122" s="88"/>
      <c r="I122" s="88"/>
    </row>
    <row r="123" spans="1:10" ht="34.5" customHeight="1">
      <c r="A123" s="87" t="s">
        <v>410</v>
      </c>
      <c r="B123" s="674" t="s">
        <v>427</v>
      </c>
      <c r="C123" s="674"/>
      <c r="D123" s="674"/>
      <c r="E123" s="674"/>
      <c r="F123" s="674"/>
      <c r="G123" s="674"/>
      <c r="H123" s="674"/>
      <c r="I123" s="674"/>
    </row>
    <row r="124" spans="1:10" ht="12" customHeight="1">
      <c r="A124" s="85"/>
      <c r="B124" s="64"/>
      <c r="C124" s="64"/>
      <c r="D124" s="64"/>
      <c r="E124" s="64"/>
      <c r="F124" s="64"/>
      <c r="G124" s="64"/>
      <c r="H124" s="64"/>
      <c r="I124" s="64"/>
    </row>
    <row r="125" spans="1:10" ht="16.5">
      <c r="A125" s="670" t="s">
        <v>428</v>
      </c>
      <c r="B125" s="670"/>
      <c r="C125" s="670"/>
      <c r="D125" s="670"/>
      <c r="E125" s="670"/>
      <c r="F125" s="670"/>
      <c r="G125" s="670"/>
      <c r="H125" s="670"/>
      <c r="I125" s="670"/>
    </row>
    <row r="126" spans="1:10" ht="15.95" customHeight="1">
      <c r="A126" s="85"/>
      <c r="B126" s="64"/>
      <c r="C126" s="64"/>
      <c r="D126" s="64"/>
      <c r="E126" s="64"/>
      <c r="F126" s="64"/>
      <c r="G126" s="64"/>
      <c r="H126" s="64"/>
      <c r="I126" s="64"/>
    </row>
    <row r="127" spans="1:10" ht="82.5" customHeight="1">
      <c r="A127" s="669" t="s">
        <v>665</v>
      </c>
      <c r="B127" s="669"/>
      <c r="C127" s="669"/>
      <c r="D127" s="669"/>
      <c r="E127" s="669"/>
      <c r="F127" s="669"/>
      <c r="G127" s="669"/>
      <c r="H127" s="669"/>
      <c r="I127" s="669"/>
    </row>
    <row r="128" spans="1:10" ht="12" customHeight="1">
      <c r="A128" s="85"/>
      <c r="B128" s="64"/>
      <c r="C128" s="64"/>
      <c r="D128" s="64"/>
      <c r="E128" s="64"/>
      <c r="F128" s="64"/>
      <c r="G128" s="64"/>
      <c r="H128" s="64"/>
      <c r="I128" s="64"/>
    </row>
    <row r="129" spans="1:10" ht="21.75" customHeight="1">
      <c r="A129" s="670" t="s">
        <v>429</v>
      </c>
      <c r="B129" s="670"/>
      <c r="C129" s="670"/>
      <c r="D129" s="670"/>
      <c r="E129" s="670"/>
      <c r="F129" s="670"/>
      <c r="G129" s="670"/>
      <c r="H129" s="670"/>
      <c r="I129" s="670"/>
    </row>
    <row r="130" spans="1:10" ht="15.95" customHeight="1">
      <c r="A130" s="86"/>
      <c r="B130" s="64"/>
      <c r="C130" s="64"/>
      <c r="D130" s="64"/>
      <c r="E130" s="64"/>
      <c r="F130" s="64"/>
      <c r="G130" s="64"/>
      <c r="H130" s="64"/>
      <c r="I130" s="64"/>
    </row>
    <row r="131" spans="1:10" ht="69" customHeight="1">
      <c r="A131" s="87" t="s">
        <v>404</v>
      </c>
      <c r="B131" s="669" t="s">
        <v>666</v>
      </c>
      <c r="C131" s="669"/>
      <c r="D131" s="669"/>
      <c r="E131" s="669"/>
      <c r="F131" s="669"/>
      <c r="G131" s="669"/>
      <c r="H131" s="669"/>
      <c r="I131" s="669"/>
    </row>
    <row r="132" spans="1:10" ht="8.1" customHeight="1">
      <c r="A132" s="64"/>
      <c r="B132" s="88"/>
      <c r="C132" s="88"/>
      <c r="D132" s="88"/>
      <c r="E132" s="88"/>
      <c r="F132" s="88"/>
      <c r="G132" s="88"/>
      <c r="H132" s="88"/>
      <c r="I132" s="88"/>
    </row>
    <row r="133" spans="1:10" ht="121.5" customHeight="1">
      <c r="A133" s="87" t="s">
        <v>410</v>
      </c>
      <c r="B133" s="669" t="s">
        <v>667</v>
      </c>
      <c r="C133" s="669"/>
      <c r="D133" s="669"/>
      <c r="E133" s="669"/>
      <c r="F133" s="669"/>
      <c r="G133" s="669"/>
      <c r="H133" s="669"/>
      <c r="I133" s="669"/>
    </row>
    <row r="134" spans="1:10" ht="28.5" customHeight="1">
      <c r="A134" s="87"/>
      <c r="B134" s="80"/>
      <c r="C134" s="80"/>
      <c r="D134" s="80"/>
      <c r="E134" s="80"/>
      <c r="F134" s="80"/>
      <c r="G134" s="80"/>
      <c r="H134" s="80"/>
      <c r="I134" s="80"/>
    </row>
    <row r="135" spans="1:10" ht="24.95" customHeight="1">
      <c r="A135" s="87"/>
      <c r="B135" s="80"/>
      <c r="C135" s="80"/>
      <c r="D135" s="80"/>
      <c r="E135" s="80"/>
      <c r="F135" s="80"/>
      <c r="G135" s="80"/>
      <c r="H135" s="80"/>
      <c r="I135" s="80"/>
    </row>
    <row r="136" spans="1:10" ht="21" customHeight="1">
      <c r="A136" s="543" t="s">
        <v>397</v>
      </c>
      <c r="B136" s="543"/>
      <c r="C136" s="543"/>
      <c r="D136" s="543"/>
      <c r="E136" s="668" t="s">
        <v>397</v>
      </c>
      <c r="F136" s="668"/>
      <c r="G136" s="668"/>
      <c r="H136" s="668"/>
      <c r="I136" s="668"/>
      <c r="J136" s="27"/>
    </row>
    <row r="137" spans="1:10" ht="33" customHeight="1">
      <c r="A137" s="664" t="s">
        <v>398</v>
      </c>
      <c r="B137" s="664"/>
      <c r="C137" s="664"/>
      <c r="D137" s="664"/>
      <c r="E137" s="665" t="s">
        <v>696</v>
      </c>
      <c r="F137" s="665"/>
      <c r="G137" s="665"/>
      <c r="H137" s="665"/>
      <c r="I137" s="665"/>
      <c r="J137" s="27"/>
    </row>
    <row r="138" spans="1:10" ht="15.75">
      <c r="A138" s="82" t="s">
        <v>399</v>
      </c>
      <c r="B138" s="82"/>
      <c r="C138" s="82"/>
      <c r="D138" s="82"/>
      <c r="E138" s="82"/>
      <c r="F138" s="82"/>
      <c r="G138" s="82"/>
      <c r="H138" s="82"/>
      <c r="I138" s="83" t="s">
        <v>430</v>
      </c>
      <c r="J138" s="27"/>
    </row>
    <row r="139" spans="1:10" ht="15.75">
      <c r="A139" s="82"/>
      <c r="B139" s="82"/>
      <c r="C139" s="82"/>
      <c r="D139" s="82"/>
      <c r="E139" s="82"/>
      <c r="F139" s="82"/>
      <c r="G139" s="82"/>
      <c r="H139" s="82"/>
      <c r="I139" s="83"/>
      <c r="J139" s="27"/>
    </row>
    <row r="140" spans="1:10" ht="8.25" customHeight="1">
      <c r="A140" s="82"/>
      <c r="B140" s="82"/>
      <c r="C140" s="82"/>
      <c r="D140" s="82"/>
      <c r="E140" s="82"/>
      <c r="F140" s="82"/>
      <c r="G140" s="82"/>
      <c r="H140" s="82"/>
      <c r="I140" s="83"/>
      <c r="J140" s="27"/>
    </row>
    <row r="141" spans="1:10" ht="54" customHeight="1">
      <c r="A141" s="87" t="s">
        <v>421</v>
      </c>
      <c r="B141" s="669" t="s">
        <v>668</v>
      </c>
      <c r="C141" s="669"/>
      <c r="D141" s="669"/>
      <c r="E141" s="669"/>
      <c r="F141" s="669"/>
      <c r="G141" s="669"/>
      <c r="H141" s="669"/>
      <c r="I141" s="669"/>
    </row>
    <row r="142" spans="1:10" ht="12" customHeight="1">
      <c r="A142" s="87"/>
      <c r="B142" s="669"/>
      <c r="C142" s="669"/>
      <c r="D142" s="669"/>
      <c r="E142" s="669"/>
      <c r="F142" s="669"/>
      <c r="G142" s="669"/>
      <c r="H142" s="669"/>
      <c r="I142" s="669"/>
    </row>
    <row r="143" spans="1:10" ht="124.5" customHeight="1">
      <c r="A143" s="87" t="s">
        <v>431</v>
      </c>
      <c r="B143" s="669" t="s">
        <v>669</v>
      </c>
      <c r="C143" s="669"/>
      <c r="D143" s="669"/>
      <c r="E143" s="669"/>
      <c r="F143" s="669"/>
      <c r="G143" s="669"/>
      <c r="H143" s="669"/>
      <c r="I143" s="669"/>
    </row>
    <row r="144" spans="1:10" ht="12" customHeight="1">
      <c r="A144" s="87"/>
      <c r="B144" s="669"/>
      <c r="C144" s="669"/>
      <c r="D144" s="669"/>
      <c r="E144" s="669"/>
      <c r="F144" s="669"/>
      <c r="G144" s="669"/>
      <c r="H144" s="669"/>
      <c r="I144" s="669"/>
    </row>
    <row r="145" spans="1:10" ht="99" customHeight="1">
      <c r="A145" s="87" t="s">
        <v>432</v>
      </c>
      <c r="B145" s="669" t="s">
        <v>670</v>
      </c>
      <c r="C145" s="669"/>
      <c r="D145" s="669"/>
      <c r="E145" s="669"/>
      <c r="F145" s="669"/>
      <c r="G145" s="669"/>
      <c r="H145" s="669"/>
      <c r="I145" s="669"/>
    </row>
    <row r="146" spans="1:10" ht="12" customHeight="1">
      <c r="A146" s="87"/>
      <c r="B146" s="669"/>
      <c r="C146" s="669"/>
      <c r="D146" s="669"/>
      <c r="E146" s="669"/>
      <c r="F146" s="669"/>
      <c r="G146" s="669"/>
      <c r="H146" s="669"/>
      <c r="I146" s="669"/>
    </row>
    <row r="147" spans="1:10" ht="145.5" customHeight="1">
      <c r="A147" s="87" t="s">
        <v>433</v>
      </c>
      <c r="B147" s="669" t="s">
        <v>671</v>
      </c>
      <c r="C147" s="669"/>
      <c r="D147" s="669"/>
      <c r="E147" s="669"/>
      <c r="F147" s="669"/>
      <c r="G147" s="669"/>
      <c r="H147" s="669"/>
      <c r="I147" s="669"/>
    </row>
    <row r="148" spans="1:10" ht="12" customHeight="1">
      <c r="A148" s="87"/>
      <c r="B148" s="669"/>
      <c r="C148" s="669"/>
      <c r="D148" s="669"/>
      <c r="E148" s="669"/>
      <c r="F148" s="669"/>
      <c r="G148" s="669"/>
      <c r="H148" s="669"/>
      <c r="I148" s="669"/>
    </row>
    <row r="149" spans="1:10" ht="70.5" customHeight="1">
      <c r="A149" s="87" t="s">
        <v>434</v>
      </c>
      <c r="B149" s="669" t="s">
        <v>435</v>
      </c>
      <c r="C149" s="669"/>
      <c r="D149" s="669"/>
      <c r="E149" s="669"/>
      <c r="F149" s="669"/>
      <c r="G149" s="669"/>
      <c r="H149" s="669"/>
      <c r="I149" s="669"/>
    </row>
    <row r="150" spans="1:10" ht="12" customHeight="1">
      <c r="A150" s="87"/>
      <c r="B150" s="669"/>
      <c r="C150" s="669"/>
      <c r="D150" s="669"/>
      <c r="E150" s="669"/>
      <c r="F150" s="669"/>
      <c r="G150" s="669"/>
      <c r="H150" s="669"/>
      <c r="I150" s="669"/>
    </row>
    <row r="151" spans="1:10" ht="102.75" customHeight="1">
      <c r="A151" s="87" t="s">
        <v>436</v>
      </c>
      <c r="B151" s="669" t="s">
        <v>672</v>
      </c>
      <c r="C151" s="669"/>
      <c r="D151" s="669"/>
      <c r="E151" s="669"/>
      <c r="F151" s="669"/>
      <c r="G151" s="669"/>
      <c r="H151" s="669"/>
      <c r="I151" s="669"/>
    </row>
    <row r="152" spans="1:10" ht="51" customHeight="1">
      <c r="A152" s="87"/>
      <c r="B152" s="80"/>
      <c r="C152" s="80"/>
      <c r="D152" s="80"/>
      <c r="E152" s="80"/>
      <c r="F152" s="80"/>
      <c r="G152" s="80"/>
      <c r="H152" s="80"/>
      <c r="I152" s="80"/>
    </row>
    <row r="153" spans="1:10" ht="24.95" customHeight="1">
      <c r="A153" s="87"/>
      <c r="B153" s="80"/>
      <c r="C153" s="80"/>
      <c r="D153" s="80"/>
      <c r="E153" s="80"/>
      <c r="F153" s="80"/>
      <c r="G153" s="80"/>
      <c r="H153" s="80"/>
      <c r="I153" s="80"/>
    </row>
    <row r="154" spans="1:10" ht="21" customHeight="1">
      <c r="A154" s="543" t="s">
        <v>397</v>
      </c>
      <c r="B154" s="543"/>
      <c r="C154" s="543"/>
      <c r="D154" s="543"/>
      <c r="E154" s="668" t="s">
        <v>397</v>
      </c>
      <c r="F154" s="668"/>
      <c r="G154" s="668"/>
      <c r="H154" s="668"/>
      <c r="I154" s="668"/>
      <c r="J154" s="27"/>
    </row>
    <row r="155" spans="1:10" ht="33" customHeight="1">
      <c r="A155" s="664" t="s">
        <v>398</v>
      </c>
      <c r="B155" s="664"/>
      <c r="C155" s="664"/>
      <c r="D155" s="664"/>
      <c r="E155" s="665" t="s">
        <v>696</v>
      </c>
      <c r="F155" s="665"/>
      <c r="G155" s="665"/>
      <c r="H155" s="665"/>
      <c r="I155" s="665"/>
      <c r="J155" s="27"/>
    </row>
    <row r="156" spans="1:10" ht="15.75">
      <c r="A156" s="82" t="s">
        <v>399</v>
      </c>
      <c r="B156" s="82"/>
      <c r="C156" s="82"/>
      <c r="D156" s="82"/>
      <c r="E156" s="82"/>
      <c r="F156" s="82"/>
      <c r="G156" s="82"/>
      <c r="H156" s="82"/>
      <c r="I156" s="83" t="s">
        <v>437</v>
      </c>
      <c r="J156" s="27"/>
    </row>
    <row r="157" spans="1:10" ht="15.75">
      <c r="A157" s="82"/>
      <c r="B157" s="82"/>
      <c r="C157" s="82"/>
      <c r="D157" s="82"/>
      <c r="E157" s="82"/>
      <c r="F157" s="82"/>
      <c r="G157" s="82"/>
      <c r="H157" s="82"/>
      <c r="I157" s="83"/>
      <c r="J157" s="27"/>
    </row>
    <row r="158" spans="1:10" ht="57.75" customHeight="1">
      <c r="A158" s="87" t="s">
        <v>438</v>
      </c>
      <c r="B158" s="669" t="s">
        <v>674</v>
      </c>
      <c r="C158" s="669"/>
      <c r="D158" s="669"/>
      <c r="E158" s="669"/>
      <c r="F158" s="669"/>
      <c r="G158" s="669"/>
      <c r="H158" s="669"/>
      <c r="I158" s="669"/>
      <c r="J158" s="27"/>
    </row>
    <row r="159" spans="1:10" ht="21" customHeight="1">
      <c r="A159" s="87" t="s">
        <v>673</v>
      </c>
      <c r="B159" s="669" t="s">
        <v>439</v>
      </c>
      <c r="C159" s="669"/>
      <c r="D159" s="669"/>
      <c r="E159" s="669"/>
      <c r="F159" s="669"/>
      <c r="G159" s="669"/>
      <c r="H159" s="669"/>
      <c r="I159" s="669"/>
    </row>
    <row r="160" spans="1:10" ht="8.1" customHeight="1">
      <c r="A160" s="87"/>
      <c r="B160" s="64"/>
      <c r="C160" s="64"/>
      <c r="D160" s="64"/>
      <c r="E160" s="64"/>
      <c r="F160" s="64"/>
      <c r="G160" s="64"/>
      <c r="H160" s="64"/>
      <c r="I160" s="64"/>
    </row>
    <row r="161" spans="1:9" ht="74.25" customHeight="1">
      <c r="A161" s="87" t="s">
        <v>440</v>
      </c>
      <c r="B161" s="669" t="s">
        <v>441</v>
      </c>
      <c r="C161" s="669"/>
      <c r="D161" s="669"/>
      <c r="E161" s="669"/>
      <c r="F161" s="669"/>
      <c r="G161" s="669"/>
      <c r="H161" s="669"/>
      <c r="I161" s="669"/>
    </row>
    <row r="162" spans="1:9" ht="8.1" customHeight="1">
      <c r="A162" s="85"/>
      <c r="B162" s="64"/>
      <c r="C162" s="64"/>
      <c r="D162" s="64"/>
      <c r="E162" s="64"/>
      <c r="F162" s="64"/>
      <c r="G162" s="64"/>
      <c r="H162" s="64"/>
      <c r="I162" s="64"/>
    </row>
    <row r="163" spans="1:9" ht="16.5">
      <c r="A163" s="670" t="s">
        <v>442</v>
      </c>
      <c r="B163" s="670"/>
      <c r="C163" s="670"/>
      <c r="D163" s="670"/>
      <c r="E163" s="670"/>
      <c r="F163" s="670"/>
      <c r="G163" s="670"/>
      <c r="H163" s="670"/>
      <c r="I163" s="670"/>
    </row>
    <row r="164" spans="1:9" ht="8.1" customHeight="1">
      <c r="A164" s="85"/>
      <c r="B164" s="64"/>
      <c r="C164" s="64"/>
      <c r="D164" s="64"/>
      <c r="E164" s="64"/>
      <c r="F164" s="64"/>
      <c r="G164" s="64"/>
      <c r="H164" s="64"/>
      <c r="I164" s="64"/>
    </row>
    <row r="165" spans="1:9" ht="54.75" customHeight="1">
      <c r="A165" s="669" t="s">
        <v>443</v>
      </c>
      <c r="B165" s="669"/>
      <c r="C165" s="669"/>
      <c r="D165" s="669"/>
      <c r="E165" s="669"/>
      <c r="F165" s="669"/>
      <c r="G165" s="669"/>
      <c r="H165" s="669"/>
      <c r="I165" s="669"/>
    </row>
    <row r="166" spans="1:9" ht="8.1" customHeight="1">
      <c r="A166" s="86"/>
      <c r="B166" s="64"/>
      <c r="C166" s="64"/>
      <c r="D166" s="64"/>
      <c r="E166" s="64"/>
      <c r="F166" s="64"/>
      <c r="G166" s="64"/>
      <c r="H166" s="64"/>
      <c r="I166" s="64"/>
    </row>
    <row r="167" spans="1:9" ht="16.5">
      <c r="A167" s="670" t="s">
        <v>444</v>
      </c>
      <c r="B167" s="670"/>
      <c r="C167" s="670"/>
      <c r="D167" s="670"/>
      <c r="E167" s="670"/>
      <c r="F167" s="670"/>
      <c r="G167" s="670"/>
      <c r="H167" s="670"/>
      <c r="I167" s="670"/>
    </row>
    <row r="168" spans="1:9" ht="8.1" customHeight="1">
      <c r="A168" s="85"/>
      <c r="B168" s="64"/>
      <c r="C168" s="64"/>
      <c r="D168" s="64"/>
      <c r="E168" s="64"/>
      <c r="F168" s="64"/>
      <c r="G168" s="64"/>
      <c r="H168" s="64"/>
      <c r="I168" s="64"/>
    </row>
    <row r="169" spans="1:9" ht="70.5" customHeight="1">
      <c r="A169" s="87" t="s">
        <v>404</v>
      </c>
      <c r="B169" s="669" t="s">
        <v>787</v>
      </c>
      <c r="C169" s="669"/>
      <c r="D169" s="669"/>
      <c r="E169" s="669"/>
      <c r="F169" s="669"/>
      <c r="G169" s="669"/>
      <c r="H169" s="669"/>
      <c r="I169" s="669"/>
    </row>
    <row r="170" spans="1:9" ht="8.1" customHeight="1">
      <c r="A170" s="45"/>
      <c r="B170" s="64"/>
      <c r="C170" s="64"/>
      <c r="D170" s="64"/>
      <c r="E170" s="64"/>
      <c r="F170" s="64"/>
      <c r="G170" s="64"/>
      <c r="H170" s="64"/>
      <c r="I170" s="64"/>
    </row>
    <row r="171" spans="1:9" ht="39.75" customHeight="1">
      <c r="A171" s="87" t="s">
        <v>410</v>
      </c>
      <c r="B171" s="669" t="s">
        <v>675</v>
      </c>
      <c r="C171" s="669"/>
      <c r="D171" s="669"/>
      <c r="E171" s="669"/>
      <c r="F171" s="669"/>
      <c r="G171" s="669"/>
      <c r="H171" s="669"/>
      <c r="I171" s="669"/>
    </row>
    <row r="172" spans="1:9" ht="8.1" customHeight="1">
      <c r="A172" s="45"/>
      <c r="B172" s="64"/>
      <c r="C172" s="64"/>
      <c r="D172" s="64"/>
      <c r="E172" s="64"/>
      <c r="F172" s="64"/>
      <c r="G172" s="64"/>
      <c r="H172" s="64"/>
      <c r="I172" s="64"/>
    </row>
    <row r="173" spans="1:9" ht="52.5" customHeight="1">
      <c r="A173" s="87" t="s">
        <v>421</v>
      </c>
      <c r="B173" s="669" t="s">
        <v>445</v>
      </c>
      <c r="C173" s="669"/>
      <c r="D173" s="669"/>
      <c r="E173" s="669"/>
      <c r="F173" s="669"/>
      <c r="G173" s="669"/>
      <c r="H173" s="669"/>
      <c r="I173" s="669"/>
    </row>
    <row r="174" spans="1:9" ht="8.1" customHeight="1">
      <c r="A174" s="87"/>
      <c r="B174" s="64"/>
      <c r="C174" s="64"/>
      <c r="D174" s="64"/>
      <c r="E174" s="64"/>
      <c r="F174" s="64"/>
      <c r="G174" s="64"/>
      <c r="H174" s="64"/>
      <c r="I174" s="64"/>
    </row>
    <row r="175" spans="1:9" ht="49.5" customHeight="1">
      <c r="A175" s="87" t="s">
        <v>431</v>
      </c>
      <c r="B175" s="669" t="s">
        <v>446</v>
      </c>
      <c r="C175" s="669"/>
      <c r="D175" s="669"/>
      <c r="E175" s="669"/>
      <c r="F175" s="669"/>
      <c r="G175" s="669"/>
      <c r="H175" s="669"/>
      <c r="I175" s="669"/>
    </row>
    <row r="176" spans="1:9" ht="8.1" customHeight="1">
      <c r="A176" s="87"/>
      <c r="B176" s="64"/>
      <c r="C176" s="64"/>
      <c r="D176" s="64"/>
      <c r="E176" s="64"/>
      <c r="F176" s="64"/>
      <c r="G176" s="64"/>
      <c r="H176" s="64"/>
      <c r="I176" s="64"/>
    </row>
    <row r="177" spans="1:10" ht="30" customHeight="1">
      <c r="A177" s="87" t="s">
        <v>432</v>
      </c>
      <c r="B177" s="675" t="s">
        <v>676</v>
      </c>
      <c r="C177" s="675"/>
      <c r="D177" s="675"/>
      <c r="E177" s="675"/>
      <c r="F177" s="675"/>
      <c r="G177" s="675"/>
      <c r="H177" s="675"/>
      <c r="I177" s="675"/>
    </row>
    <row r="178" spans="1:10" ht="88.5" customHeight="1">
      <c r="A178" s="87" t="s">
        <v>433</v>
      </c>
      <c r="B178" s="669" t="s">
        <v>788</v>
      </c>
      <c r="C178" s="669"/>
      <c r="D178" s="669"/>
      <c r="E178" s="669"/>
      <c r="F178" s="669"/>
      <c r="G178" s="669"/>
      <c r="H178" s="669"/>
      <c r="I178" s="669"/>
    </row>
    <row r="179" spans="1:10" ht="8.1" customHeight="1">
      <c r="A179" s="87"/>
      <c r="B179" s="64"/>
      <c r="C179" s="64"/>
      <c r="D179" s="64"/>
      <c r="E179" s="64"/>
      <c r="F179" s="64"/>
      <c r="G179" s="64"/>
      <c r="H179" s="64"/>
      <c r="I179" s="64"/>
    </row>
    <row r="180" spans="1:10" ht="72" customHeight="1">
      <c r="A180" s="87" t="s">
        <v>447</v>
      </c>
      <c r="B180" s="669" t="s">
        <v>448</v>
      </c>
      <c r="C180" s="669"/>
      <c r="D180" s="669"/>
      <c r="E180" s="669"/>
      <c r="F180" s="669"/>
      <c r="G180" s="669"/>
      <c r="H180" s="669"/>
      <c r="I180" s="669"/>
    </row>
    <row r="181" spans="1:10" ht="31.5" customHeight="1">
      <c r="A181" s="87"/>
      <c r="B181" s="80"/>
      <c r="C181" s="80"/>
      <c r="D181" s="80"/>
      <c r="E181" s="80"/>
      <c r="F181" s="80"/>
      <c r="G181" s="80"/>
      <c r="H181" s="80"/>
      <c r="I181" s="80"/>
    </row>
    <row r="182" spans="1:10" ht="31.5" customHeight="1">
      <c r="A182" s="87"/>
      <c r="B182" s="80"/>
      <c r="C182" s="80"/>
      <c r="D182" s="80"/>
      <c r="E182" s="80"/>
      <c r="F182" s="80"/>
      <c r="G182" s="80"/>
      <c r="H182" s="80"/>
      <c r="I182" s="80"/>
    </row>
    <row r="183" spans="1:10" ht="21" customHeight="1">
      <c r="A183" s="543" t="s">
        <v>397</v>
      </c>
      <c r="B183" s="543"/>
      <c r="C183" s="543"/>
      <c r="D183" s="543"/>
      <c r="E183" s="668" t="s">
        <v>397</v>
      </c>
      <c r="F183" s="668"/>
      <c r="G183" s="668"/>
      <c r="H183" s="668"/>
      <c r="I183" s="668"/>
      <c r="J183" s="27"/>
    </row>
    <row r="184" spans="1:10" ht="33" customHeight="1">
      <c r="A184" s="664" t="s">
        <v>398</v>
      </c>
      <c r="B184" s="664"/>
      <c r="C184" s="664"/>
      <c r="D184" s="664"/>
      <c r="E184" s="665" t="s">
        <v>696</v>
      </c>
      <c r="F184" s="665"/>
      <c r="G184" s="665"/>
      <c r="H184" s="665"/>
      <c r="I184" s="665"/>
      <c r="J184" s="27"/>
    </row>
    <row r="185" spans="1:10" ht="15.75">
      <c r="A185" s="82" t="s">
        <v>399</v>
      </c>
      <c r="B185" s="82"/>
      <c r="C185" s="82"/>
      <c r="D185" s="82"/>
      <c r="E185" s="82"/>
      <c r="F185" s="82"/>
      <c r="G185" s="82"/>
      <c r="H185" s="82"/>
      <c r="I185" s="83" t="s">
        <v>449</v>
      </c>
      <c r="J185" s="27"/>
    </row>
    <row r="186" spans="1:10" ht="15.75">
      <c r="A186" s="82"/>
      <c r="B186" s="82"/>
      <c r="C186" s="82"/>
      <c r="D186" s="82"/>
      <c r="E186" s="82"/>
      <c r="F186" s="82"/>
      <c r="G186" s="82"/>
      <c r="H186" s="82"/>
      <c r="I186" s="83"/>
      <c r="J186" s="27"/>
    </row>
    <row r="187" spans="1:10" ht="53.25" customHeight="1">
      <c r="A187" s="87" t="s">
        <v>434</v>
      </c>
      <c r="B187" s="669" t="s">
        <v>450</v>
      </c>
      <c r="C187" s="669"/>
      <c r="D187" s="669"/>
      <c r="E187" s="669"/>
      <c r="F187" s="669"/>
      <c r="G187" s="669"/>
      <c r="H187" s="669"/>
      <c r="I187" s="669"/>
    </row>
    <row r="188" spans="1:10" ht="15.75">
      <c r="A188" s="85"/>
      <c r="B188" s="64"/>
      <c r="C188" s="64"/>
      <c r="D188" s="64"/>
      <c r="E188" s="64"/>
      <c r="F188" s="64"/>
      <c r="G188" s="64"/>
      <c r="H188" s="64"/>
      <c r="I188" s="64"/>
    </row>
    <row r="189" spans="1:10" ht="21.95" customHeight="1">
      <c r="A189" s="64"/>
      <c r="B189" s="79"/>
      <c r="C189" s="64"/>
      <c r="D189" s="64"/>
      <c r="E189" s="64"/>
      <c r="F189" s="79"/>
      <c r="G189" s="64"/>
      <c r="H189" s="64"/>
      <c r="I189" s="64"/>
    </row>
    <row r="190" spans="1:10" ht="21.95" customHeight="1">
      <c r="A190" s="64"/>
      <c r="B190" s="89" t="s">
        <v>451</v>
      </c>
      <c r="C190" s="89"/>
      <c r="D190" s="89"/>
      <c r="E190" s="89"/>
      <c r="F190" s="89" t="s">
        <v>451</v>
      </c>
      <c r="G190" s="89"/>
      <c r="H190" s="89"/>
      <c r="I190" s="89"/>
    </row>
    <row r="191" spans="1:10" ht="35.25" customHeight="1">
      <c r="A191" s="64"/>
      <c r="B191" s="548" t="s">
        <v>398</v>
      </c>
      <c r="C191" s="548"/>
      <c r="D191" s="548"/>
      <c r="E191" s="548"/>
      <c r="F191" s="548" t="s">
        <v>696</v>
      </c>
      <c r="G191" s="548"/>
      <c r="H191" s="548"/>
      <c r="I191" s="548"/>
    </row>
    <row r="192" spans="1:10" ht="21.95" customHeight="1">
      <c r="A192" s="64"/>
      <c r="B192" s="90"/>
      <c r="C192" s="85"/>
      <c r="D192" s="85"/>
      <c r="E192" s="85"/>
      <c r="F192" s="91"/>
      <c r="G192" s="91"/>
      <c r="H192" s="91"/>
      <c r="I192" s="91"/>
    </row>
    <row r="193" spans="1:9" ht="21.95" customHeight="1">
      <c r="A193" s="64"/>
      <c r="B193" s="543" t="s">
        <v>452</v>
      </c>
      <c r="C193" s="543"/>
      <c r="D193" s="543"/>
      <c r="E193" s="543"/>
      <c r="F193" s="543" t="s">
        <v>452</v>
      </c>
      <c r="G193" s="543"/>
      <c r="H193" s="543"/>
      <c r="I193" s="543"/>
    </row>
    <row r="194" spans="1:9" ht="21.95" customHeight="1">
      <c r="A194" s="64"/>
      <c r="B194" s="79"/>
      <c r="C194" s="85"/>
      <c r="D194" s="85"/>
      <c r="E194" s="85"/>
      <c r="F194" s="79"/>
      <c r="G194" s="85"/>
      <c r="H194" s="85"/>
      <c r="I194" s="85"/>
    </row>
    <row r="195" spans="1:9" ht="21.95" customHeight="1">
      <c r="A195" s="64"/>
      <c r="B195" s="79"/>
      <c r="C195" s="85"/>
      <c r="D195" s="85"/>
      <c r="E195" s="85"/>
      <c r="F195" s="79"/>
      <c r="G195" s="85"/>
      <c r="H195" s="85"/>
      <c r="I195" s="85"/>
    </row>
    <row r="196" spans="1:9" ht="24.75" customHeight="1">
      <c r="A196" s="64"/>
      <c r="B196" s="82" t="s">
        <v>453</v>
      </c>
      <c r="C196" s="92"/>
      <c r="D196" s="82"/>
      <c r="E196" s="82"/>
      <c r="F196" s="676" t="s">
        <v>453</v>
      </c>
      <c r="G196" s="677"/>
      <c r="H196" s="677"/>
      <c r="I196" s="677"/>
    </row>
    <row r="197" spans="1:9" ht="21.95" customHeight="1">
      <c r="A197" s="64"/>
      <c r="B197" s="82" t="s">
        <v>4</v>
      </c>
      <c r="C197" s="92"/>
      <c r="D197" s="82"/>
      <c r="E197" s="82"/>
      <c r="F197" s="676" t="s">
        <v>4</v>
      </c>
      <c r="G197" s="677"/>
      <c r="H197" s="677"/>
      <c r="I197" s="677"/>
    </row>
    <row r="198" spans="1:9" ht="21.95" customHeight="1">
      <c r="A198" s="64"/>
      <c r="B198" s="89"/>
      <c r="C198" s="85"/>
      <c r="D198" s="85"/>
      <c r="E198" s="85"/>
      <c r="F198" s="89"/>
      <c r="G198" s="85"/>
      <c r="H198" s="85"/>
      <c r="I198" s="85"/>
    </row>
    <row r="199" spans="1:9" ht="21.95" customHeight="1">
      <c r="A199" s="64"/>
      <c r="B199" s="543" t="s">
        <v>454</v>
      </c>
      <c r="C199" s="543"/>
      <c r="D199" s="543"/>
      <c r="E199" s="543"/>
      <c r="F199" s="543" t="s">
        <v>454</v>
      </c>
      <c r="G199" s="543"/>
      <c r="H199" s="543"/>
      <c r="I199" s="543"/>
    </row>
    <row r="200" spans="1:9" ht="21.95" customHeight="1">
      <c r="A200" s="64"/>
      <c r="B200" s="82" t="s">
        <v>453</v>
      </c>
      <c r="C200" s="82"/>
      <c r="D200" s="82"/>
      <c r="E200" s="82"/>
      <c r="F200" s="82" t="s">
        <v>453</v>
      </c>
      <c r="G200" s="89"/>
      <c r="H200" s="89"/>
      <c r="I200" s="89"/>
    </row>
    <row r="201" spans="1:9" ht="21.95" customHeight="1">
      <c r="A201" s="64"/>
      <c r="B201" s="82" t="s">
        <v>4</v>
      </c>
      <c r="C201" s="82"/>
      <c r="D201" s="82"/>
      <c r="E201" s="82"/>
      <c r="F201" s="82" t="s">
        <v>4</v>
      </c>
      <c r="G201" s="64"/>
      <c r="H201" s="64"/>
      <c r="I201" s="64"/>
    </row>
    <row r="202" spans="1:9" ht="21.95" customHeight="1">
      <c r="A202" s="64"/>
      <c r="B202" s="64"/>
      <c r="C202" s="64"/>
      <c r="D202" s="64"/>
      <c r="E202" s="64"/>
      <c r="F202" s="64"/>
      <c r="G202" s="64"/>
      <c r="H202" s="64"/>
      <c r="I202" s="64"/>
    </row>
    <row r="203" spans="1:9" ht="21.95" customHeight="1">
      <c r="A203" s="64"/>
      <c r="B203" s="543" t="s">
        <v>594</v>
      </c>
      <c r="C203" s="543"/>
      <c r="D203" s="543"/>
      <c r="E203" s="543"/>
      <c r="F203" s="543" t="s">
        <v>594</v>
      </c>
      <c r="G203" s="543"/>
      <c r="H203" s="543"/>
      <c r="I203" s="543"/>
    </row>
    <row r="204" spans="1:9" ht="21.95" customHeight="1">
      <c r="A204" s="64"/>
      <c r="B204" s="82" t="s">
        <v>453</v>
      </c>
      <c r="C204" s="82"/>
      <c r="D204" s="82"/>
      <c r="E204" s="82"/>
      <c r="F204" s="82" t="s">
        <v>453</v>
      </c>
      <c r="G204" s="89"/>
      <c r="H204" s="89"/>
      <c r="I204" s="89"/>
    </row>
    <row r="205" spans="1:9" ht="21.95" customHeight="1">
      <c r="A205" s="64"/>
      <c r="B205" s="82" t="s">
        <v>4</v>
      </c>
      <c r="C205" s="82"/>
      <c r="D205" s="82"/>
      <c r="E205" s="82"/>
      <c r="F205" s="82" t="s">
        <v>4</v>
      </c>
      <c r="G205" s="64"/>
      <c r="H205" s="64"/>
      <c r="I205" s="64"/>
    </row>
    <row r="206" spans="1:9" ht="21.95" customHeight="1">
      <c r="A206" s="64"/>
      <c r="B206" s="82"/>
      <c r="C206" s="82"/>
      <c r="D206" s="82"/>
      <c r="E206" s="82"/>
      <c r="F206" s="82"/>
      <c r="G206" s="64"/>
      <c r="H206" s="64"/>
      <c r="I206" s="64"/>
    </row>
    <row r="207" spans="1:9" ht="21.95" customHeight="1">
      <c r="A207" s="64"/>
      <c r="B207" s="82"/>
      <c r="C207" s="82"/>
      <c r="D207" s="82"/>
      <c r="E207" s="82"/>
      <c r="F207" s="82"/>
      <c r="G207" s="64"/>
      <c r="H207" s="64"/>
      <c r="I207" s="64"/>
    </row>
    <row r="208" spans="1:9" ht="21.95" customHeight="1">
      <c r="A208" s="64"/>
      <c r="B208" s="82"/>
      <c r="C208" s="82"/>
      <c r="D208" s="82"/>
      <c r="E208" s="82"/>
      <c r="F208" s="82"/>
      <c r="G208" s="64"/>
      <c r="H208" s="64"/>
      <c r="I208" s="64"/>
    </row>
    <row r="209" spans="1:9" ht="21.95" customHeight="1">
      <c r="A209" s="64"/>
      <c r="B209" s="82"/>
      <c r="C209" s="82"/>
      <c r="D209" s="82"/>
      <c r="E209" s="82"/>
      <c r="F209" s="82"/>
      <c r="G209" s="64"/>
      <c r="H209" s="64"/>
      <c r="I209" s="64"/>
    </row>
    <row r="210" spans="1:9" ht="21.95" customHeight="1">
      <c r="A210" s="64"/>
      <c r="B210" s="82"/>
      <c r="C210" s="82"/>
      <c r="D210" s="82"/>
      <c r="E210" s="82"/>
      <c r="F210" s="82"/>
      <c r="G210" s="64"/>
      <c r="H210" s="64"/>
      <c r="I210" s="64"/>
    </row>
    <row r="211" spans="1:9" ht="21.95" customHeight="1">
      <c r="A211" s="64"/>
      <c r="B211" s="82"/>
      <c r="C211" s="82"/>
      <c r="D211" s="82"/>
      <c r="E211" s="82"/>
      <c r="F211" s="82"/>
      <c r="G211" s="64"/>
      <c r="H211" s="64"/>
      <c r="I211" s="64"/>
    </row>
    <row r="212" spans="1:9" ht="21.95" customHeight="1">
      <c r="A212" s="64"/>
      <c r="B212" s="82"/>
      <c r="C212" s="82"/>
      <c r="D212" s="82"/>
      <c r="E212" s="82"/>
      <c r="F212" s="82"/>
      <c r="G212" s="64"/>
      <c r="H212" s="64"/>
      <c r="I212" s="64"/>
    </row>
    <row r="213" spans="1:9" ht="21.95" customHeight="1">
      <c r="A213" s="64"/>
      <c r="B213" s="82"/>
      <c r="C213" s="82"/>
      <c r="D213" s="82"/>
      <c r="E213" s="82"/>
      <c r="F213" s="82"/>
      <c r="G213" s="64"/>
      <c r="H213" s="64"/>
      <c r="I213" s="64"/>
    </row>
    <row r="214" spans="1:9" ht="21.95" customHeight="1">
      <c r="A214" s="64"/>
      <c r="B214" s="82"/>
      <c r="C214" s="82"/>
      <c r="D214" s="82"/>
      <c r="E214" s="82"/>
      <c r="F214" s="82"/>
      <c r="G214" s="64"/>
      <c r="H214" s="64"/>
      <c r="I214" s="64"/>
    </row>
    <row r="215" spans="1:9" ht="21.95" customHeight="1">
      <c r="A215" s="64"/>
      <c r="B215" s="82"/>
      <c r="C215" s="82"/>
      <c r="D215" s="82"/>
      <c r="E215" s="82"/>
      <c r="F215" s="82"/>
      <c r="G215" s="64"/>
      <c r="H215" s="64"/>
      <c r="I215" s="64"/>
    </row>
    <row r="216" spans="1:9" ht="21.95" customHeight="1">
      <c r="A216" s="64"/>
      <c r="B216" s="82"/>
      <c r="C216" s="82"/>
      <c r="D216" s="82"/>
      <c r="E216" s="82"/>
      <c r="F216" s="82"/>
      <c r="G216" s="64"/>
      <c r="H216" s="64"/>
      <c r="I216" s="64"/>
    </row>
    <row r="217" spans="1:9" ht="21.95" customHeight="1">
      <c r="A217" s="64"/>
      <c r="B217" s="82"/>
      <c r="C217" s="82"/>
      <c r="D217" s="82"/>
      <c r="E217" s="82"/>
      <c r="F217" s="82"/>
      <c r="G217" s="64"/>
      <c r="H217" s="64"/>
      <c r="I217" s="64"/>
    </row>
    <row r="218" spans="1:9" ht="15.75" customHeight="1">
      <c r="A218" s="64"/>
      <c r="B218" s="82"/>
      <c r="C218" s="82"/>
      <c r="D218" s="82"/>
      <c r="E218" s="82"/>
      <c r="F218" s="82"/>
      <c r="G218" s="64"/>
      <c r="H218" s="64"/>
      <c r="I218" s="64"/>
    </row>
    <row r="219" spans="1:9" ht="15.75">
      <c r="A219" s="93"/>
      <c r="B219" s="93"/>
      <c r="C219" s="93"/>
      <c r="D219" s="93"/>
      <c r="E219" s="93"/>
      <c r="F219" s="93"/>
      <c r="G219" s="93"/>
      <c r="H219" s="93"/>
      <c r="I219" s="93"/>
    </row>
    <row r="220" spans="1:9" ht="15.75">
      <c r="A220" s="82" t="s">
        <v>399</v>
      </c>
      <c r="B220" s="82"/>
      <c r="C220" s="82"/>
      <c r="D220" s="82"/>
      <c r="E220" s="82"/>
      <c r="F220" s="82"/>
      <c r="G220" s="82"/>
      <c r="H220" s="82"/>
      <c r="I220" s="83" t="s">
        <v>455</v>
      </c>
    </row>
    <row r="221" spans="1:9" ht="15.75">
      <c r="A221" s="64"/>
      <c r="B221" s="64"/>
      <c r="C221" s="64"/>
      <c r="D221" s="64"/>
      <c r="E221" s="64"/>
      <c r="F221" s="64"/>
      <c r="G221" s="64"/>
      <c r="H221" s="64"/>
      <c r="I221" s="64"/>
    </row>
    <row r="222" spans="1:9" ht="15.75">
      <c r="A222" s="64"/>
      <c r="B222" s="64"/>
      <c r="C222" s="64"/>
      <c r="D222" s="64"/>
      <c r="E222" s="64"/>
      <c r="F222" s="64"/>
      <c r="G222" s="64"/>
      <c r="H222" s="64"/>
      <c r="I222" s="64"/>
    </row>
    <row r="223" spans="1:9" ht="15.75">
      <c r="A223" s="64"/>
      <c r="B223" s="64"/>
      <c r="C223" s="64"/>
      <c r="D223" s="64"/>
      <c r="E223" s="64"/>
      <c r="F223" s="64"/>
      <c r="G223" s="64"/>
      <c r="H223" s="64"/>
      <c r="I223" s="64"/>
    </row>
    <row r="224" spans="1:9" ht="15.75">
      <c r="A224" s="64"/>
      <c r="B224" s="64"/>
      <c r="C224" s="64"/>
      <c r="D224" s="64"/>
      <c r="E224" s="64"/>
      <c r="F224" s="64"/>
      <c r="G224" s="64"/>
      <c r="H224" s="64"/>
      <c r="I224" s="64"/>
    </row>
    <row r="225" spans="1:9" ht="15.75">
      <c r="A225" s="64"/>
      <c r="B225" s="64"/>
      <c r="C225" s="64"/>
      <c r="D225" s="64"/>
      <c r="E225" s="64"/>
      <c r="F225" s="64"/>
      <c r="G225" s="64"/>
      <c r="H225" s="64"/>
      <c r="I225" s="64"/>
    </row>
    <row r="226" spans="1:9" ht="15.75">
      <c r="A226" s="64"/>
      <c r="B226" s="64"/>
      <c r="C226" s="64"/>
      <c r="D226" s="64"/>
      <c r="E226" s="64"/>
      <c r="F226" s="64"/>
      <c r="G226" s="64"/>
      <c r="H226" s="64"/>
      <c r="I226" s="64"/>
    </row>
    <row r="227" spans="1:9" ht="15.75">
      <c r="A227" s="64"/>
      <c r="B227" s="64"/>
      <c r="C227" s="64"/>
      <c r="D227" s="64"/>
      <c r="E227" s="64"/>
      <c r="F227" s="64"/>
      <c r="G227" s="64"/>
      <c r="H227" s="64"/>
      <c r="I227" s="64"/>
    </row>
    <row r="228" spans="1:9" ht="15.75">
      <c r="A228" s="64"/>
      <c r="B228" s="64"/>
      <c r="C228" s="64"/>
      <c r="D228" s="64"/>
      <c r="E228" s="64"/>
      <c r="F228" s="64"/>
      <c r="G228" s="64"/>
      <c r="H228" s="64"/>
      <c r="I228" s="64"/>
    </row>
    <row r="229" spans="1:9" ht="15.75">
      <c r="A229" s="64"/>
      <c r="B229" s="64"/>
      <c r="C229" s="64"/>
      <c r="D229" s="64"/>
      <c r="E229" s="64"/>
      <c r="F229" s="64"/>
      <c r="G229" s="64"/>
      <c r="H229" s="64"/>
      <c r="I229" s="64"/>
    </row>
    <row r="230" spans="1:9" ht="15.75">
      <c r="A230" s="64"/>
      <c r="B230" s="64"/>
      <c r="C230" s="64"/>
      <c r="D230" s="64"/>
      <c r="E230" s="64"/>
      <c r="F230" s="64"/>
      <c r="G230" s="64"/>
      <c r="H230" s="64"/>
      <c r="I230" s="64"/>
    </row>
    <row r="231" spans="1:9" ht="15.75">
      <c r="A231" s="64"/>
      <c r="B231" s="64"/>
      <c r="C231" s="64"/>
      <c r="D231" s="64"/>
      <c r="E231" s="64"/>
      <c r="F231" s="64"/>
      <c r="G231" s="64"/>
      <c r="H231" s="64"/>
      <c r="I231" s="64"/>
    </row>
    <row r="232" spans="1:9" ht="15.75">
      <c r="A232" s="64"/>
      <c r="B232" s="64"/>
      <c r="C232" s="64"/>
      <c r="D232" s="64"/>
      <c r="E232" s="64"/>
      <c r="F232" s="64"/>
      <c r="G232" s="64"/>
      <c r="H232" s="64"/>
      <c r="I232" s="64"/>
    </row>
    <row r="233" spans="1:9" ht="15.75">
      <c r="A233" s="64"/>
      <c r="B233" s="64"/>
      <c r="C233" s="64"/>
      <c r="D233" s="64"/>
      <c r="E233" s="64"/>
      <c r="F233" s="64"/>
      <c r="G233" s="64"/>
      <c r="H233" s="64"/>
      <c r="I233" s="64"/>
    </row>
  </sheetData>
  <sheetProtection algorithmName="SHA-512" hashValue="jwCmhhy0tb2/i681MIKC76zRmvdtK2aw9aGRQVH0v56SKtG7XR4Y1nwqKBHaf+dknUHf6OmbEr61lpYIXplprg==" saltValue="daaPGXjYrlQAtoBtXMyc2w==" spinCount="100000" sheet="1" objects="1" scenarios="1" formatColumns="0" formatRows="0" selectLockedCells="1" selectUnlockedCells="1"/>
  <customSheetViews>
    <customSheetView guid="{FEBF4298-F424-4062-8777-832DAFDB7A61}" showPageBreaks="1" fitToPage="1" printArea="1" view="pageBreakPreview" topLeftCell="A19">
      <selection activeCell="A45" sqref="A45:I4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1"/>
      <headerFooter alignWithMargins="0">
        <oddFooter>&amp;C&amp;A</oddFooter>
      </headerFooter>
    </customSheetView>
    <customSheetView guid="{FB41F969-87BE-4AD1-A99C-A5F9EA1C8FCB}" showPageBreaks="1" fitToPage="1" printArea="1" view="pageBreakPreview" topLeftCell="A31">
      <selection activeCell="A45" sqref="A45:I4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9" fitToHeight="0" orientation="portrait" r:id="rId2"/>
      <headerFooter alignWithMargins="0">
        <oddFooter>&amp;C&amp;A</oddFooter>
      </headerFooter>
    </customSheetView>
    <customSheetView guid="{47D52ECC-373D-4A7A-838F-7112A4A0A94F}" showPageBreaks="1" fitToPage="1" printArea="1" view="pageBreakPreview" topLeftCell="A84">
      <selection activeCell="M75" sqref="M7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3"/>
      <headerFooter alignWithMargins="0">
        <oddFooter>&amp;C&amp;A</oddFooter>
      </headerFooter>
    </customSheetView>
    <customSheetView guid="{BA86FE7A-199D-4ABD-A444-AE6BFDF4BCC9}" scale="115" showPageBreaks="1" fitToPage="1" printArea="1" view="pageBreakPreview" topLeftCell="A28">
      <selection activeCell="A45" sqref="A45:I45"/>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9" fitToHeight="0" orientation="portrait" r:id="rId4"/>
      <headerFooter alignWithMargins="0">
        <oddFooter>&amp;C&amp;A</oddFooter>
      </headerFooter>
    </customSheetView>
    <customSheetView guid="{E51D3662-FFCE-4FD6-A590-7DDC9E38C41F}" showPageBreaks="1" printArea="1" view="pageBreakPreview" topLeftCell="A5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5"/>
      <headerFooter alignWithMargins="0">
        <oddFooter>&amp;C&amp;A</oddFooter>
      </headerFooter>
    </customSheetView>
    <customSheetView guid="{CB7992C9-ABA5-4C7D-8C49-1E1D8E8875C7}"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6"/>
      <headerFooter alignWithMargins="0">
        <oddFooter>&amp;C&amp;A</oddFooter>
      </headerFooter>
    </customSheetView>
    <customSheetView guid="{97C0FC0E-800C-45C9-895E-E91A3F1ADBA4}"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7"/>
      <headerFooter alignWithMargins="0">
        <oddFooter>&amp;C&amp;A</oddFooter>
      </headerFooter>
    </customSheetView>
    <customSheetView guid="{15A19D23-A9FD-4FC1-B7B0-F2D16BDFC729}"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8"/>
      <headerFooter alignWithMargins="0">
        <oddFooter>&amp;C&amp;A</oddFooter>
      </headerFooter>
    </customSheetView>
    <customSheetView guid="{C5EDD9E3-0801-4479-8600-A80B0FCFDF0B}" showPageBreaks="1" printArea="1" view="pageBreakPreview" topLeftCell="A25">
      <selection activeCell="B17" sqref="B17"/>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9"/>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0"/>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75" right="0.75" top="0.68" bottom="0.19" header="0.5" footer="0.15"/>
      <printOptions horizontalCentered="1"/>
      <pageSetup paperSize="9" orientation="portrait" r:id="rId11"/>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75" right="0.75" top="0.68" bottom="0.19" header="0.5" footer="0.15"/>
      <printOptions horizontalCentered="1"/>
      <pageSetup paperSize="9" orientation="portrait" r:id="rId12"/>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75" right="0.75" top="0.68" bottom="0.19" header="0.5" footer="0.15"/>
      <printOptions horizontalCentered="1"/>
      <pageSetup paperSize="9" orientation="portrait" r:id="rId13"/>
      <headerFooter alignWithMargins="0">
        <oddFooter>&amp;C&amp;A</oddFooter>
      </headerFooter>
    </customSheetView>
    <customSheetView guid="{DC28ED1E-3E35-4094-9C2B-5C0A1C1D459C}">
      <selection activeCell="K146" sqref="K146"/>
      <rowBreaks count="2" manualBreakCount="2">
        <brk id="92" max="8" man="1"/>
        <brk id="138" max="8" man="1"/>
      </rowBreaks>
      <pageMargins left="0.75" right="0.75" top="0.68" bottom="0.19" header="0.5" footer="0.15"/>
      <printOptions horizontalCentered="1"/>
      <pageSetup paperSize="9" orientation="portrait" r:id="rId14"/>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5"/>
      <headerFooter alignWithMargins="0">
        <oddFooter>&amp;C&amp;A</oddFooter>
      </headerFooter>
    </customSheetView>
    <customSheetView guid="{477F7E43-D393-45BA-B99B-D838E4629B5D}" showPageBreaks="1" printArea="1" view="pageBreakPreview" topLeftCell="A25">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6"/>
      <headerFooter alignWithMargins="0">
        <oddFooter>&amp;C&amp;A</oddFooter>
      </headerFooter>
    </customSheetView>
    <customSheetView guid="{8E3ED18F-7B8F-4A1C-969D-A70DC3B696C3}"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17"/>
      <headerFooter alignWithMargins="0">
        <oddFooter>&amp;C&amp;A</oddFooter>
      </headerFooter>
    </customSheetView>
    <customSheetView guid="{38BECF6E-1A53-4F98-87B9-44F2C5F77E08}"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18"/>
      <headerFooter alignWithMargins="0">
        <oddFooter>&amp;C&amp;A</oddFooter>
      </headerFooter>
    </customSheetView>
    <customSheetView guid="{340562B9-6CEE-4962-8D7D-CA1C6778F52C}"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9"/>
      <headerFooter alignWithMargins="0">
        <oddFooter>&amp;C&amp;A</oddFooter>
      </headerFooter>
    </customSheetView>
    <customSheetView guid="{82E8A0F5-0020-4355-95CF-28601763A783}" showPageBreaks="1" printArea="1" view="pageBreakPreview" topLeftCell="A20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0"/>
      <headerFooter alignWithMargins="0">
        <oddFooter>&amp;C&amp;A</oddFooter>
      </headerFooter>
    </customSheetView>
    <customSheetView guid="{05855B4F-D61E-4C97-B759-B2F96767F6F8}" scale="115" showPageBreaks="1" fitToPage="1" printArea="1" view="pageBreakPreview">
      <selection activeCell="A45" sqref="A45:I45"/>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21"/>
      <headerFooter alignWithMargins="0">
        <oddFooter>&amp;C&amp;A</oddFooter>
      </headerFooter>
    </customSheetView>
    <customSheetView guid="{347D9A5E-5167-4CD7-A121-BEAF211F64E4}" showPageBreaks="1" fitToPage="1" printArea="1" view="pageBreakPreview" topLeftCell="A84">
      <selection activeCell="M75" sqref="M7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22"/>
      <headerFooter alignWithMargins="0">
        <oddFooter>&amp;C&amp;A</oddFooter>
      </headerFooter>
    </customSheetView>
    <customSheetView guid="{72B383D4-8341-48BE-BBCC-63C6785ABF81}" showPageBreaks="1" fitToPage="1" printArea="1" view="pageBreakPreview" topLeftCell="A25">
      <selection activeCell="A41" sqref="A41:I41"/>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23"/>
      <headerFooter alignWithMargins="0">
        <oddFooter>&amp;C&amp;A</oddFooter>
      </headerFooter>
    </customSheetView>
    <customSheetView guid="{7706378E-40E2-4583-90AF-E6E1DCB3696C}" showPageBreaks="1" fitToPage="1" printArea="1" view="pageBreakPreview" topLeftCell="A19">
      <selection activeCell="A45" sqref="A45:I4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24"/>
      <headerFooter alignWithMargins="0">
        <oddFooter>&amp;C&amp;A</oddFooter>
      </headerFooter>
    </customSheetView>
  </customSheetViews>
  <mergeCells count="121">
    <mergeCell ref="B199:E199"/>
    <mergeCell ref="F199:I199"/>
    <mergeCell ref="B203:E203"/>
    <mergeCell ref="F203:I203"/>
    <mergeCell ref="B187:I187"/>
    <mergeCell ref="B191:E191"/>
    <mergeCell ref="F191:I191"/>
    <mergeCell ref="B193:E193"/>
    <mergeCell ref="F196:I196"/>
    <mergeCell ref="F197:I197"/>
    <mergeCell ref="F193:I193"/>
    <mergeCell ref="B173:I173"/>
    <mergeCell ref="B175:I175"/>
    <mergeCell ref="B178:I178"/>
    <mergeCell ref="B180:I180"/>
    <mergeCell ref="A183:D183"/>
    <mergeCell ref="E183:I183"/>
    <mergeCell ref="A184:D184"/>
    <mergeCell ref="E184:I184"/>
    <mergeCell ref="B161:I161"/>
    <mergeCell ref="A163:I163"/>
    <mergeCell ref="A165:I165"/>
    <mergeCell ref="A167:I167"/>
    <mergeCell ref="B169:I169"/>
    <mergeCell ref="B171:I171"/>
    <mergeCell ref="B177:I177"/>
    <mergeCell ref="A154:D154"/>
    <mergeCell ref="E154:I154"/>
    <mergeCell ref="A155:D155"/>
    <mergeCell ref="E155:I155"/>
    <mergeCell ref="B150:I150"/>
    <mergeCell ref="B159:I159"/>
    <mergeCell ref="B145:I145"/>
    <mergeCell ref="B147:I147"/>
    <mergeCell ref="B146:I146"/>
    <mergeCell ref="B148:I148"/>
    <mergeCell ref="B149:I149"/>
    <mergeCell ref="B151:I151"/>
    <mergeCell ref="B158:I158"/>
    <mergeCell ref="A137:D137"/>
    <mergeCell ref="E137:I137"/>
    <mergeCell ref="B141:I141"/>
    <mergeCell ref="B142:I142"/>
    <mergeCell ref="B143:I143"/>
    <mergeCell ref="B144:I144"/>
    <mergeCell ref="A125:I125"/>
    <mergeCell ref="A127:I127"/>
    <mergeCell ref="A129:I129"/>
    <mergeCell ref="B131:I131"/>
    <mergeCell ref="B133:I133"/>
    <mergeCell ref="A136:D136"/>
    <mergeCell ref="E136:I136"/>
    <mergeCell ref="A114:D114"/>
    <mergeCell ref="E114:I114"/>
    <mergeCell ref="B117:I117"/>
    <mergeCell ref="A119:I119"/>
    <mergeCell ref="B121:I121"/>
    <mergeCell ref="B123:I123"/>
    <mergeCell ref="A102:I102"/>
    <mergeCell ref="B104:I104"/>
    <mergeCell ref="B106:I106"/>
    <mergeCell ref="A108:I108"/>
    <mergeCell ref="B110:I110"/>
    <mergeCell ref="A113:D113"/>
    <mergeCell ref="E113:I113"/>
    <mergeCell ref="A91:D91"/>
    <mergeCell ref="E91:I91"/>
    <mergeCell ref="A94:I94"/>
    <mergeCell ref="B96:I96"/>
    <mergeCell ref="B98:I98"/>
    <mergeCell ref="B100:I100"/>
    <mergeCell ref="E72:I72"/>
    <mergeCell ref="A73:D73"/>
    <mergeCell ref="E73:I73"/>
    <mergeCell ref="C86:I86"/>
    <mergeCell ref="C75:I75"/>
    <mergeCell ref="C77:I77"/>
    <mergeCell ref="C79:I79"/>
    <mergeCell ref="C81:I81"/>
    <mergeCell ref="C85:I85"/>
    <mergeCell ref="B88:I88"/>
    <mergeCell ref="A90:D90"/>
    <mergeCell ref="E90:I90"/>
    <mergeCell ref="A72:D72"/>
    <mergeCell ref="A40:I40"/>
    <mergeCell ref="A36:I36"/>
    <mergeCell ref="A37:I37"/>
    <mergeCell ref="A38:I38"/>
    <mergeCell ref="A39:I39"/>
    <mergeCell ref="A56:I56"/>
    <mergeCell ref="B58:I58"/>
    <mergeCell ref="C64:I64"/>
    <mergeCell ref="A50:I50"/>
    <mergeCell ref="A52:I52"/>
    <mergeCell ref="A54:I54"/>
    <mergeCell ref="C60:I60"/>
    <mergeCell ref="C62:I62"/>
    <mergeCell ref="B66:I66"/>
    <mergeCell ref="C83:I83"/>
    <mergeCell ref="A1:I1"/>
    <mergeCell ref="B2:I2"/>
    <mergeCell ref="B3:I3"/>
    <mergeCell ref="B4:I4"/>
    <mergeCell ref="B5:I5"/>
    <mergeCell ref="B6:I6"/>
    <mergeCell ref="A41:I41"/>
    <mergeCell ref="A48:D48"/>
    <mergeCell ref="E48:I48"/>
    <mergeCell ref="A42:I42"/>
    <mergeCell ref="A43:I43"/>
    <mergeCell ref="A47:D47"/>
    <mergeCell ref="E47:I47"/>
    <mergeCell ref="A44:I44"/>
    <mergeCell ref="A45:I45"/>
    <mergeCell ref="A68:I68"/>
    <mergeCell ref="B70:I70"/>
    <mergeCell ref="A31:I31"/>
    <mergeCell ref="A32:I32"/>
    <mergeCell ref="A33:I33"/>
    <mergeCell ref="A34:I34"/>
    <mergeCell ref="A35:I35"/>
  </mergeCells>
  <printOptions horizontalCentered="1"/>
  <pageMargins left="0.75" right="0.75" top="0.68" bottom="0.19" header="0.5" footer="0.15"/>
  <pageSetup paperSize="9" scale="88" fitToHeight="0" orientation="portrait" r:id="rId25"/>
  <headerFooter alignWithMargins="0">
    <oddFooter>&amp;C&amp;A</oddFooter>
  </headerFooter>
  <rowBreaks count="7" manualBreakCount="7">
    <brk id="49" max="8" man="1"/>
    <brk id="74" max="8" man="1"/>
    <brk id="92" max="8" man="1"/>
    <brk id="115" max="8" man="1"/>
    <brk id="138" max="8" man="1"/>
    <brk id="156" max="8" man="1"/>
    <brk id="185" max="8" man="1"/>
  </rowBreaks>
  <drawing r:id="rId26"/>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2">
    <tabColor indexed="24"/>
    <pageSetUpPr fitToPage="1"/>
  </sheetPr>
  <dimension ref="A1:AB125"/>
  <sheetViews>
    <sheetView showGridLines="0" view="pageBreakPreview" topLeftCell="A2" zoomScaleNormal="100" zoomScaleSheetLayoutView="100" workbookViewId="0">
      <selection activeCell="E20" sqref="E20"/>
    </sheetView>
  </sheetViews>
  <sheetFormatPr defaultRowHeight="15.75"/>
  <cols>
    <col min="1" max="1" width="12.140625" style="17" customWidth="1"/>
    <col min="2" max="2" width="36.42578125" style="17" customWidth="1"/>
    <col min="3" max="3" width="11.42578125" style="17" customWidth="1"/>
    <col min="4" max="4" width="15.42578125" style="17" customWidth="1"/>
    <col min="5" max="5" width="56.42578125" style="17" customWidth="1"/>
    <col min="6" max="7" width="9.140625" style="64"/>
    <col min="8" max="8" width="0" style="64" hidden="1" customWidth="1"/>
    <col min="9" max="9" width="9.140625" style="64"/>
    <col min="10" max="10" width="0" style="64" hidden="1" customWidth="1"/>
    <col min="11" max="16384" width="9.140625" style="64"/>
  </cols>
  <sheetData>
    <row r="1" spans="1:11" ht="38.25" customHeight="1">
      <c r="A1" s="545" t="str">
        <f>'Attach 3(JV)'!A1</f>
        <v>Specification No. :NR1/NT/W-CB/DOM/I00/25/08207– SRM RFX – 5002004558</v>
      </c>
      <c r="B1" s="545"/>
      <c r="C1" s="545"/>
      <c r="D1" s="545"/>
      <c r="E1" s="265" t="str">
        <f>"Attachment-15 " &amp; 'Attach 3(JV)'!AT1</f>
        <v xml:space="preserve">Attachment-15 </v>
      </c>
    </row>
    <row r="2" spans="1:11" ht="12" customHeight="1"/>
    <row r="3" spans="1:11" ht="79.5" customHeight="1">
      <c r="A3" s="612" t="str">
        <f>Basic!B1</f>
        <v>Substation Package SS-01 for Construction of additional 400KV dia towards Mundka  section at Jhatikra substation</v>
      </c>
      <c r="B3" s="613"/>
      <c r="C3" s="613"/>
      <c r="D3" s="613"/>
      <c r="E3" s="613"/>
    </row>
    <row r="4" spans="1:11" ht="9" customHeight="1">
      <c r="A4" s="266"/>
    </row>
    <row r="5" spans="1:11" ht="39.75" customHeight="1">
      <c r="A5" s="701" t="s">
        <v>776</v>
      </c>
      <c r="B5" s="701"/>
      <c r="C5" s="701"/>
      <c r="D5" s="701"/>
      <c r="E5" s="701"/>
    </row>
    <row r="6" spans="1:11" ht="6" customHeight="1">
      <c r="A6" s="69"/>
    </row>
    <row r="7" spans="1:11" ht="20.100000000000001" customHeight="1">
      <c r="A7" s="47"/>
      <c r="E7" s="129" t="str">
        <f>'Attach 3(JV)'!E7</f>
        <v>To:</v>
      </c>
    </row>
    <row r="8" spans="1:11" ht="36" customHeight="1">
      <c r="A8" s="541" t="str">
        <f>'Attach 3(JV)'!A7</f>
        <v>Bidder’s Name and Address (Lead Partner) :</v>
      </c>
      <c r="B8" s="541"/>
      <c r="C8" s="541"/>
      <c r="D8" s="541"/>
      <c r="E8" s="130" t="str">
        <f>'Attach 3(JV)'!E8</f>
        <v>Contract Services</v>
      </c>
      <c r="K8" s="82"/>
    </row>
    <row r="9" spans="1:11" ht="36" customHeight="1">
      <c r="A9" s="544" t="str">
        <f>'Attach 3(JV)'!A8</f>
        <v/>
      </c>
      <c r="B9" s="544"/>
      <c r="C9" s="267"/>
      <c r="D9" s="267"/>
      <c r="E9" s="130"/>
    </row>
    <row r="10" spans="1:11" ht="20.100000000000001" customHeight="1">
      <c r="A10" s="131" t="s">
        <v>341</v>
      </c>
      <c r="B10" s="702" t="str">
        <f>'Attach 3(JV)'!B9:D9</f>
        <v/>
      </c>
      <c r="C10" s="702"/>
      <c r="D10" s="702"/>
      <c r="E10" s="130" t="str">
        <f>'Attach 3(JV)'!E9</f>
        <v>Power Grid Corporation of India Ltd.,</v>
      </c>
    </row>
    <row r="11" spans="1:11" ht="20.100000000000001" customHeight="1">
      <c r="A11" s="131" t="s">
        <v>343</v>
      </c>
      <c r="B11" s="539" t="str">
        <f>'Attach 3(JV)'!B10:D10</f>
        <v/>
      </c>
      <c r="C11" s="539"/>
      <c r="D11" s="539"/>
      <c r="E11" s="130" t="str">
        <f>'Attach 3(JV)'!E10</f>
        <v>SCO Bay 5-10, near Haryana Pollution Control board Office,</v>
      </c>
    </row>
    <row r="12" spans="1:11" ht="17.25" customHeight="1">
      <c r="B12" s="539" t="str">
        <f>'Attach 3(JV)'!B11:D11</f>
        <v/>
      </c>
      <c r="C12" s="539"/>
      <c r="D12" s="539"/>
      <c r="E12" s="130" t="str">
        <f>'Attach 3(JV)'!E11</f>
        <v>Sector 16A, Faridabad, Haryana 121002</v>
      </c>
    </row>
    <row r="13" spans="1:11" ht="17.25" customHeight="1">
      <c r="A13" s="69"/>
      <c r="B13" s="539" t="str">
        <f>'Attach 3(JV)'!B12</f>
        <v/>
      </c>
      <c r="C13" s="539"/>
      <c r="D13" s="539"/>
      <c r="E13" s="130"/>
    </row>
    <row r="14" spans="1:11" ht="13.5" customHeight="1">
      <c r="A14" s="69"/>
      <c r="B14" s="539"/>
      <c r="C14" s="539"/>
      <c r="D14" s="539"/>
    </row>
    <row r="15" spans="1:11" ht="17.25" customHeight="1">
      <c r="A15" s="17" t="s">
        <v>336</v>
      </c>
    </row>
    <row r="16" spans="1:11" ht="8.25" hidden="1" customHeight="1"/>
    <row r="17" spans="1:5" ht="56.25" customHeight="1">
      <c r="A17" s="70" t="s">
        <v>383</v>
      </c>
      <c r="B17" s="592" t="s">
        <v>384</v>
      </c>
      <c r="C17" s="592"/>
      <c r="D17" s="592"/>
      <c r="E17" s="592"/>
    </row>
    <row r="18" spans="1:5" ht="16.5" customHeight="1">
      <c r="A18" s="70"/>
      <c r="B18" s="703" t="s">
        <v>468</v>
      </c>
      <c r="C18" s="703"/>
      <c r="D18" s="703"/>
      <c r="E18" s="703"/>
    </row>
    <row r="19" spans="1:5" ht="6.75" customHeight="1">
      <c r="A19" s="70"/>
      <c r="B19" s="384"/>
      <c r="C19" s="384"/>
      <c r="D19" s="384"/>
      <c r="E19" s="384"/>
    </row>
    <row r="20" spans="1:5" ht="18" customHeight="1">
      <c r="B20" s="385" t="s">
        <v>385</v>
      </c>
      <c r="C20" s="386"/>
      <c r="D20" s="387"/>
      <c r="E20" s="388"/>
    </row>
    <row r="21" spans="1:5" ht="18" customHeight="1">
      <c r="A21" s="389"/>
      <c r="B21" s="385" t="s">
        <v>386</v>
      </c>
      <c r="C21" s="386"/>
      <c r="D21" s="387"/>
      <c r="E21" s="388"/>
    </row>
    <row r="22" spans="1:5" ht="18" customHeight="1">
      <c r="A22" s="699"/>
      <c r="B22" s="700"/>
      <c r="C22" s="700"/>
      <c r="D22" s="700"/>
      <c r="E22" s="700"/>
    </row>
    <row r="23" spans="1:5" ht="18" customHeight="1">
      <c r="A23" s="71"/>
      <c r="B23" s="390" t="s">
        <v>773</v>
      </c>
      <c r="C23" s="386"/>
      <c r="D23" s="387"/>
      <c r="E23" s="388"/>
    </row>
    <row r="24" spans="1:5" ht="6.75" customHeight="1">
      <c r="A24" s="71"/>
      <c r="B24" s="71"/>
      <c r="C24" s="71"/>
      <c r="D24" s="71"/>
      <c r="E24" s="71"/>
    </row>
    <row r="25" spans="1:5" ht="13.5" customHeight="1">
      <c r="B25" s="676"/>
      <c r="C25" s="676"/>
      <c r="D25" s="676"/>
      <c r="E25" s="676"/>
    </row>
    <row r="26" spans="1:5" ht="35.25" customHeight="1">
      <c r="A26" s="70" t="s">
        <v>387</v>
      </c>
      <c r="B26" s="592" t="s">
        <v>127</v>
      </c>
      <c r="C26" s="592"/>
      <c r="D26" s="592"/>
      <c r="E26" s="592"/>
    </row>
    <row r="27" spans="1:5" ht="36" customHeight="1">
      <c r="A27" s="391" t="s">
        <v>151</v>
      </c>
      <c r="B27" s="595" t="s">
        <v>128</v>
      </c>
      <c r="C27" s="595"/>
      <c r="D27" s="595"/>
      <c r="E27" s="392" t="str">
        <f>B10</f>
        <v/>
      </c>
    </row>
    <row r="28" spans="1:5" ht="18.95" customHeight="1">
      <c r="A28" s="393" t="s">
        <v>152</v>
      </c>
      <c r="B28" s="689" t="s">
        <v>129</v>
      </c>
      <c r="C28" s="689"/>
      <c r="D28" s="689"/>
      <c r="E28" s="394"/>
    </row>
    <row r="29" spans="1:5" ht="18.95" customHeight="1">
      <c r="A29" s="395"/>
      <c r="B29" s="689" t="s">
        <v>130</v>
      </c>
      <c r="C29" s="689"/>
      <c r="D29" s="689"/>
      <c r="E29" s="396"/>
    </row>
    <row r="30" spans="1:5" ht="18.95" customHeight="1">
      <c r="A30" s="395"/>
      <c r="B30" s="689"/>
      <c r="C30" s="689"/>
      <c r="D30" s="689"/>
      <c r="E30" s="396"/>
    </row>
    <row r="31" spans="1:5" ht="18.95" customHeight="1">
      <c r="A31" s="395"/>
      <c r="B31" s="689"/>
      <c r="C31" s="689"/>
      <c r="D31" s="689"/>
      <c r="E31" s="396"/>
    </row>
    <row r="32" spans="1:5" ht="18.95" customHeight="1">
      <c r="A32" s="395"/>
      <c r="B32" s="689" t="s">
        <v>131</v>
      </c>
      <c r="C32" s="689"/>
      <c r="D32" s="689"/>
      <c r="E32" s="396"/>
    </row>
    <row r="33" spans="1:10" ht="18.95" customHeight="1">
      <c r="A33" s="395"/>
      <c r="B33" s="689"/>
      <c r="C33" s="689"/>
      <c r="D33" s="689"/>
      <c r="E33" s="397"/>
    </row>
    <row r="34" spans="1:10" ht="18.95" customHeight="1">
      <c r="A34" s="395"/>
      <c r="B34" s="689"/>
      <c r="C34" s="689"/>
      <c r="D34" s="689"/>
      <c r="E34" s="397"/>
    </row>
    <row r="35" spans="1:10" ht="18.95" customHeight="1">
      <c r="A35" s="395"/>
      <c r="B35" s="689" t="s">
        <v>132</v>
      </c>
      <c r="C35" s="689"/>
      <c r="D35" s="689"/>
      <c r="E35" s="397"/>
    </row>
    <row r="36" spans="1:10" ht="18.95" customHeight="1">
      <c r="A36" s="395"/>
      <c r="B36" s="689"/>
      <c r="C36" s="689"/>
      <c r="D36" s="689"/>
      <c r="E36" s="396"/>
      <c r="J36" s="64" t="s">
        <v>596</v>
      </c>
    </row>
    <row r="37" spans="1:10" ht="18.95" customHeight="1">
      <c r="A37" s="398"/>
      <c r="B37" s="691"/>
      <c r="C37" s="691"/>
      <c r="D37" s="691"/>
      <c r="E37" s="399"/>
      <c r="J37" s="64" t="s">
        <v>465</v>
      </c>
    </row>
    <row r="38" spans="1:10" ht="18.95" customHeight="1">
      <c r="A38" s="589" t="s">
        <v>635</v>
      </c>
      <c r="B38" s="678" t="s">
        <v>133</v>
      </c>
      <c r="C38" s="678"/>
      <c r="D38" s="678"/>
      <c r="E38" s="679"/>
    </row>
    <row r="39" spans="1:10" ht="60.75" customHeight="1">
      <c r="A39" s="589"/>
      <c r="B39" s="681" t="s">
        <v>134</v>
      </c>
      <c r="C39" s="664"/>
      <c r="D39" s="682"/>
      <c r="E39" s="680"/>
    </row>
    <row r="40" spans="1:10" ht="105.75" customHeight="1">
      <c r="A40" s="252" t="s">
        <v>636</v>
      </c>
      <c r="B40" s="683" t="s">
        <v>637</v>
      </c>
      <c r="C40" s="684"/>
      <c r="D40" s="685"/>
      <c r="E40" s="401"/>
    </row>
    <row r="41" spans="1:10" ht="60.75" customHeight="1">
      <c r="A41" s="252" t="s">
        <v>638</v>
      </c>
      <c r="B41" s="683" t="s">
        <v>639</v>
      </c>
      <c r="C41" s="684"/>
      <c r="D41" s="685"/>
      <c r="E41" s="400"/>
    </row>
    <row r="42" spans="1:10" ht="102" customHeight="1">
      <c r="A42" s="252" t="s">
        <v>640</v>
      </c>
      <c r="B42" s="683" t="s">
        <v>641</v>
      </c>
      <c r="C42" s="684"/>
      <c r="D42" s="685"/>
      <c r="E42" s="402"/>
    </row>
    <row r="43" spans="1:10" ht="17.100000000000001" customHeight="1">
      <c r="A43" s="403" t="s">
        <v>153</v>
      </c>
      <c r="B43" s="690" t="s">
        <v>135</v>
      </c>
      <c r="C43" s="690"/>
      <c r="D43" s="690"/>
      <c r="E43" s="405"/>
    </row>
    <row r="44" spans="1:10" ht="17.100000000000001" customHeight="1">
      <c r="A44" s="114" t="s">
        <v>154</v>
      </c>
      <c r="B44" s="687" t="s">
        <v>502</v>
      </c>
      <c r="C44" s="687"/>
      <c r="D44" s="687"/>
      <c r="E44" s="405"/>
    </row>
    <row r="45" spans="1:10" ht="44.25" customHeight="1">
      <c r="A45" s="114" t="s">
        <v>503</v>
      </c>
      <c r="B45" s="687" t="s">
        <v>504</v>
      </c>
      <c r="C45" s="687"/>
      <c r="D45" s="687"/>
      <c r="E45" s="405"/>
    </row>
    <row r="46" spans="1:10" ht="36.75" customHeight="1">
      <c r="A46" s="114"/>
      <c r="B46" s="687" t="s">
        <v>505</v>
      </c>
      <c r="C46" s="687"/>
      <c r="D46" s="687"/>
      <c r="E46" s="115" t="s">
        <v>506</v>
      </c>
    </row>
    <row r="47" spans="1:10" ht="17.100000000000001" customHeight="1">
      <c r="A47" s="114" t="s">
        <v>507</v>
      </c>
      <c r="B47" s="586"/>
      <c r="C47" s="688"/>
      <c r="D47" s="587"/>
      <c r="E47" s="405"/>
    </row>
    <row r="48" spans="1:10" ht="17.100000000000001" customHeight="1">
      <c r="A48" s="114" t="s">
        <v>25</v>
      </c>
      <c r="B48" s="586"/>
      <c r="C48" s="688"/>
      <c r="D48" s="587"/>
      <c r="E48" s="405"/>
    </row>
    <row r="49" spans="1:5" ht="17.100000000000001" customHeight="1">
      <c r="A49" s="114" t="s">
        <v>459</v>
      </c>
      <c r="B49" s="586"/>
      <c r="C49" s="688"/>
      <c r="D49" s="587"/>
      <c r="E49" s="405"/>
    </row>
    <row r="50" spans="1:5" ht="66.75" customHeight="1">
      <c r="A50" s="114" t="s">
        <v>461</v>
      </c>
      <c r="B50" s="687" t="s">
        <v>508</v>
      </c>
      <c r="C50" s="687"/>
      <c r="D50" s="687"/>
      <c r="E50" s="116"/>
    </row>
    <row r="51" spans="1:5" ht="17.100000000000001" customHeight="1">
      <c r="A51" s="114"/>
      <c r="B51" s="687" t="s">
        <v>505</v>
      </c>
      <c r="C51" s="687"/>
      <c r="D51" s="687"/>
      <c r="E51" s="115" t="s">
        <v>506</v>
      </c>
    </row>
    <row r="52" spans="1:5" ht="17.100000000000001" customHeight="1">
      <c r="A52" s="114" t="s">
        <v>507</v>
      </c>
      <c r="B52" s="586"/>
      <c r="C52" s="688"/>
      <c r="D52" s="587"/>
      <c r="E52" s="405"/>
    </row>
    <row r="53" spans="1:5" ht="17.100000000000001" customHeight="1">
      <c r="A53" s="114" t="s">
        <v>25</v>
      </c>
      <c r="B53" s="586"/>
      <c r="C53" s="688"/>
      <c r="D53" s="587"/>
      <c r="E53" s="405"/>
    </row>
    <row r="54" spans="1:5" ht="17.100000000000001" customHeight="1">
      <c r="A54" s="114" t="s">
        <v>459</v>
      </c>
      <c r="B54" s="586"/>
      <c r="C54" s="688"/>
      <c r="D54" s="587"/>
      <c r="E54" s="405"/>
    </row>
    <row r="55" spans="1:5" ht="17.100000000000001" customHeight="1">
      <c r="A55" s="406" t="s">
        <v>509</v>
      </c>
      <c r="B55" s="586"/>
      <c r="C55" s="688"/>
      <c r="D55" s="587"/>
      <c r="E55" s="405"/>
    </row>
    <row r="56" spans="1:5" ht="17.100000000000001" customHeight="1">
      <c r="A56" s="114" t="s">
        <v>460</v>
      </c>
      <c r="B56" s="586"/>
      <c r="C56" s="688"/>
      <c r="D56" s="587"/>
      <c r="E56" s="405"/>
    </row>
    <row r="57" spans="1:5" ht="17.100000000000001" customHeight="1">
      <c r="A57" s="406" t="s">
        <v>466</v>
      </c>
      <c r="B57" s="586"/>
      <c r="C57" s="688"/>
      <c r="D57" s="587"/>
      <c r="E57" s="405"/>
    </row>
    <row r="58" spans="1:5" ht="17.100000000000001" customHeight="1">
      <c r="A58" s="403" t="s">
        <v>677</v>
      </c>
      <c r="B58" s="690" t="s">
        <v>136</v>
      </c>
      <c r="C58" s="690"/>
      <c r="D58" s="690"/>
      <c r="E58" s="405"/>
    </row>
    <row r="59" spans="1:5" ht="17.100000000000001" customHeight="1">
      <c r="A59" s="286" t="s">
        <v>678</v>
      </c>
      <c r="B59" s="689" t="s">
        <v>137</v>
      </c>
      <c r="C59" s="689"/>
      <c r="D59" s="689"/>
      <c r="E59" s="405"/>
    </row>
    <row r="60" spans="1:5" ht="17.100000000000001" customHeight="1">
      <c r="A60" s="407"/>
      <c r="B60" s="689"/>
      <c r="C60" s="689"/>
      <c r="D60" s="689"/>
      <c r="E60" s="396"/>
    </row>
    <row r="61" spans="1:5" ht="17.100000000000001" customHeight="1">
      <c r="A61" s="287"/>
      <c r="B61" s="691"/>
      <c r="C61" s="691"/>
      <c r="D61" s="691"/>
      <c r="E61" s="399"/>
    </row>
    <row r="62" spans="1:5" ht="17.100000000000001" customHeight="1">
      <c r="A62" s="407" t="s">
        <v>679</v>
      </c>
      <c r="B62" s="686" t="s">
        <v>138</v>
      </c>
      <c r="C62" s="686"/>
      <c r="D62" s="686"/>
      <c r="E62" s="408"/>
    </row>
    <row r="63" spans="1:5" ht="17.100000000000001" customHeight="1">
      <c r="A63" s="407"/>
      <c r="B63" s="689" t="s">
        <v>167</v>
      </c>
      <c r="C63" s="689"/>
      <c r="D63" s="689"/>
      <c r="E63" s="396"/>
    </row>
    <row r="64" spans="1:5" ht="17.100000000000001" customHeight="1">
      <c r="A64" s="286" t="s">
        <v>680</v>
      </c>
      <c r="B64" s="696" t="s">
        <v>148</v>
      </c>
      <c r="C64" s="697"/>
      <c r="D64" s="698"/>
      <c r="E64" s="409"/>
    </row>
    <row r="65" spans="1:28" ht="17.100000000000001" customHeight="1">
      <c r="A65" s="407"/>
      <c r="B65" s="689" t="s">
        <v>139</v>
      </c>
      <c r="C65" s="689"/>
      <c r="D65" s="689"/>
      <c r="E65" s="396"/>
    </row>
    <row r="66" spans="1:28" ht="17.100000000000001" customHeight="1">
      <c r="A66" s="407"/>
      <c r="B66" s="689" t="s">
        <v>140</v>
      </c>
      <c r="C66" s="689"/>
      <c r="D66" s="689"/>
      <c r="E66" s="396"/>
    </row>
    <row r="67" spans="1:28" ht="17.100000000000001" customHeight="1">
      <c r="A67" s="287"/>
      <c r="B67" s="691" t="s">
        <v>141</v>
      </c>
      <c r="C67" s="691"/>
      <c r="D67" s="691"/>
      <c r="E67" s="399"/>
    </row>
    <row r="68" spans="1:28" ht="17.100000000000001" customHeight="1">
      <c r="A68" s="286" t="s">
        <v>155</v>
      </c>
      <c r="B68" s="692" t="s">
        <v>142</v>
      </c>
      <c r="C68" s="692"/>
      <c r="D68" s="692"/>
      <c r="E68" s="409"/>
    </row>
    <row r="69" spans="1:28" ht="17.100000000000001" customHeight="1">
      <c r="A69" s="407"/>
      <c r="B69" s="689" t="s">
        <v>143</v>
      </c>
      <c r="C69" s="689"/>
      <c r="D69" s="689"/>
      <c r="E69" s="396"/>
    </row>
    <row r="70" spans="1:28" ht="17.100000000000001" customHeight="1">
      <c r="A70" s="407"/>
      <c r="B70" s="689" t="s">
        <v>144</v>
      </c>
      <c r="C70" s="689"/>
      <c r="D70" s="689"/>
      <c r="E70" s="396"/>
    </row>
    <row r="71" spans="1:28" ht="17.100000000000001" customHeight="1">
      <c r="A71" s="407"/>
      <c r="B71" s="689"/>
      <c r="C71" s="689"/>
      <c r="D71" s="689"/>
      <c r="E71" s="396"/>
    </row>
    <row r="72" spans="1:28" ht="17.100000000000001" customHeight="1">
      <c r="A72" s="407"/>
      <c r="B72" s="689"/>
      <c r="C72" s="689"/>
      <c r="D72" s="689"/>
      <c r="E72" s="396"/>
      <c r="H72" s="410">
        <v>2</v>
      </c>
    </row>
    <row r="73" spans="1:28" ht="17.100000000000001" customHeight="1">
      <c r="A73" s="407"/>
      <c r="B73" s="689" t="s">
        <v>145</v>
      </c>
      <c r="C73" s="689"/>
      <c r="D73" s="689"/>
      <c r="E73" s="396"/>
      <c r="Z73" s="310"/>
      <c r="AA73" s="310"/>
      <c r="AB73" s="310"/>
    </row>
    <row r="74" spans="1:28" ht="17.100000000000001" customHeight="1">
      <c r="A74" s="407"/>
      <c r="B74" s="689" t="s">
        <v>146</v>
      </c>
      <c r="C74" s="689"/>
      <c r="D74" s="689"/>
      <c r="E74" s="396"/>
      <c r="Z74" s="310"/>
      <c r="AA74" s="310"/>
      <c r="AB74" s="310"/>
    </row>
    <row r="75" spans="1:28" ht="18.95" customHeight="1">
      <c r="A75" s="407"/>
      <c r="B75" s="693" t="s">
        <v>146</v>
      </c>
      <c r="C75" s="694"/>
      <c r="D75" s="695"/>
      <c r="E75" s="407" t="str">
        <f>IF(H72=1,"Saving Account","Current Account")</f>
        <v>Current Account</v>
      </c>
      <c r="Z75" s="310"/>
      <c r="AA75" s="310"/>
      <c r="AB75" s="310"/>
    </row>
    <row r="76" spans="1:28" ht="33" customHeight="1">
      <c r="A76" s="25" t="s">
        <v>156</v>
      </c>
      <c r="B76" s="595" t="s">
        <v>147</v>
      </c>
      <c r="C76" s="595"/>
      <c r="D76" s="595"/>
      <c r="E76" s="405"/>
    </row>
    <row r="77" spans="1:28" ht="48" customHeight="1">
      <c r="A77" s="25" t="s">
        <v>157</v>
      </c>
      <c r="B77" s="595" t="s">
        <v>801</v>
      </c>
      <c r="C77" s="595"/>
      <c r="D77" s="595"/>
      <c r="E77" s="405"/>
    </row>
    <row r="78" spans="1:28" ht="50.25" customHeight="1">
      <c r="A78" s="484" t="s">
        <v>158</v>
      </c>
      <c r="B78" s="484"/>
      <c r="C78" s="484"/>
      <c r="D78" s="484"/>
      <c r="E78" s="484"/>
    </row>
    <row r="79" spans="1:28" ht="23.25" customHeight="1">
      <c r="A79" s="257"/>
      <c r="B79" s="257"/>
      <c r="C79" s="257"/>
      <c r="D79" s="257"/>
      <c r="E79" s="257"/>
    </row>
    <row r="80" spans="1:28" ht="13.5" customHeight="1">
      <c r="A80" s="704" t="s">
        <v>681</v>
      </c>
      <c r="B80" s="704"/>
      <c r="C80" s="704"/>
      <c r="D80" s="704"/>
      <c r="E80" s="704"/>
    </row>
    <row r="81" spans="1:5" ht="16.5" customHeight="1">
      <c r="A81" s="267"/>
      <c r="B81" s="267"/>
      <c r="C81" s="267"/>
      <c r="D81" s="267"/>
      <c r="E81" s="267"/>
    </row>
    <row r="82" spans="1:5" ht="16.5" customHeight="1">
      <c r="A82" s="544" t="s">
        <v>682</v>
      </c>
      <c r="B82" s="544"/>
      <c r="C82" s="544"/>
      <c r="D82" s="544"/>
      <c r="E82" s="544"/>
    </row>
    <row r="83" spans="1:5" ht="4.5" customHeight="1">
      <c r="A83" s="267"/>
      <c r="B83" s="267"/>
      <c r="C83" s="267"/>
      <c r="D83" s="267"/>
      <c r="E83" s="267"/>
    </row>
    <row r="84" spans="1:5" ht="16.5" customHeight="1">
      <c r="A84" s="544" t="s">
        <v>683</v>
      </c>
      <c r="B84" s="544"/>
      <c r="C84" s="544"/>
      <c r="D84" s="544"/>
      <c r="E84" s="544"/>
    </row>
    <row r="85" spans="1:5" ht="9.75" customHeight="1">
      <c r="A85" s="267"/>
      <c r="B85" s="267"/>
      <c r="C85" s="267"/>
      <c r="D85" s="267"/>
      <c r="E85" s="267"/>
    </row>
    <row r="86" spans="1:5" ht="16.5" customHeight="1">
      <c r="A86" s="544" t="s">
        <v>684</v>
      </c>
      <c r="B86" s="544"/>
      <c r="C86" s="544"/>
      <c r="D86" s="544"/>
      <c r="E86" s="544"/>
    </row>
    <row r="87" spans="1:5" ht="9" customHeight="1">
      <c r="A87" s="267"/>
      <c r="B87" s="267"/>
      <c r="C87" s="267"/>
      <c r="D87" s="267"/>
      <c r="E87" s="267"/>
    </row>
    <row r="88" spans="1:5" ht="16.5" customHeight="1">
      <c r="A88" s="544" t="s">
        <v>685</v>
      </c>
      <c r="B88" s="544"/>
      <c r="C88" s="544"/>
      <c r="D88" s="544"/>
      <c r="E88" s="544"/>
    </row>
    <row r="89" spans="1:5" ht="9" customHeight="1">
      <c r="A89" s="267"/>
      <c r="B89" s="267"/>
      <c r="C89" s="267"/>
      <c r="D89" s="267"/>
      <c r="E89" s="267"/>
    </row>
    <row r="90" spans="1:5" ht="42" customHeight="1">
      <c r="A90" s="544" t="s">
        <v>686</v>
      </c>
      <c r="B90" s="544"/>
      <c r="C90" s="544"/>
      <c r="D90" s="544"/>
      <c r="E90" s="544"/>
    </row>
    <row r="91" spans="1:5" ht="10.5" customHeight="1">
      <c r="D91" s="313"/>
    </row>
    <row r="92" spans="1:5" ht="24.95" customHeight="1">
      <c r="A92" s="271" t="s">
        <v>5</v>
      </c>
      <c r="B92" s="272" t="str">
        <f>'Attach 3(JV)'!B18</f>
        <v>--</v>
      </c>
      <c r="D92" s="313" t="s">
        <v>3</v>
      </c>
      <c r="E92" s="273" t="str">
        <f>'Attach 3(JV)'!E18</f>
        <v/>
      </c>
    </row>
    <row r="93" spans="1:5" ht="34.5" customHeight="1">
      <c r="A93" s="271" t="s">
        <v>6</v>
      </c>
      <c r="B93" s="273" t="str">
        <f>'Attach 3(JV)'!B19</f>
        <v/>
      </c>
      <c r="D93" s="313" t="s">
        <v>4</v>
      </c>
      <c r="E93" s="273" t="str">
        <f>'Attach 3(JV)'!E19</f>
        <v/>
      </c>
    </row>
    <row r="94" spans="1:5" ht="24.95" customHeight="1">
      <c r="D94" s="313"/>
      <c r="E94" s="256"/>
    </row>
    <row r="95" spans="1:5" ht="48" customHeight="1">
      <c r="A95" s="256"/>
    </row>
    <row r="96" spans="1:5" ht="96" customHeight="1"/>
    <row r="97" spans="1:1" ht="20.100000000000001" customHeight="1">
      <c r="A97" s="256"/>
    </row>
    <row r="98" spans="1:1" ht="46.5" customHeight="1"/>
    <row r="99" spans="1:1" ht="20.100000000000001" customHeight="1">
      <c r="A99" s="256"/>
    </row>
    <row r="100" spans="1:1" ht="20.100000000000001" customHeight="1"/>
    <row r="101" spans="1:1" ht="20.100000000000001" customHeight="1">
      <c r="A101" s="256"/>
    </row>
    <row r="102" spans="1:1" ht="20.100000000000001" customHeight="1"/>
    <row r="103" spans="1:1" ht="20.100000000000001" customHeight="1"/>
    <row r="104" spans="1:1" ht="20.100000000000001" customHeight="1"/>
    <row r="105" spans="1:1" ht="20.100000000000001" customHeight="1"/>
    <row r="121" ht="62.25" customHeight="1"/>
    <row r="123" ht="57" customHeight="1"/>
    <row r="125" ht="40.5" customHeight="1"/>
  </sheetData>
  <sheetProtection algorithmName="SHA-512" hashValue="bLZ11u4bxngmE+M1rahTcpt1R062VQlZfqfqIx0VlF5f13yHWpX/6kAKJaHxP1VHcijGVDGLLNU+EJM6tWveAA==" saltValue="L8kR774B8yu6EG6NAeQLaQ==" spinCount="100000" sheet="1" formatColumns="0" formatRows="0" selectLockedCells="1"/>
  <customSheetViews>
    <customSheetView guid="{FEBF4298-F424-4062-8777-832DAFDB7A61}" showPageBreaks="1" showGridLines="0" fitToPage="1" printArea="1" hiddenRows="1" hiddenColumns="1" view="pageBreakPreview" topLeftCell="A56">
      <selection activeCell="E42" sqref="E42"/>
      <rowBreaks count="1" manualBreakCount="1">
        <brk id="34" max="4" man="1"/>
      </rowBreaks>
      <pageMargins left="0.75" right="0.63" top="0.57999999999999996" bottom="0.6" header="0.34" footer="0.35"/>
      <pageSetup scale="88" fitToHeight="0" orientation="portrait" r:id="rId1"/>
      <headerFooter alignWithMargins="0">
        <oddFooter>&amp;R&amp;"Book Antiqua,Bold"&amp;8 Page &amp;P of &amp;N</oddFooter>
      </headerFooter>
    </customSheetView>
    <customSheetView guid="{FB41F969-87BE-4AD1-A99C-A5F9EA1C8FCB}" showPageBreaks="1" showGridLines="0" fitToPage="1" printArea="1" hiddenRows="1" hiddenColumns="1" view="pageBreakPreview" topLeftCell="A28">
      <selection activeCell="E28" sqref="E28"/>
      <rowBreaks count="1" manualBreakCount="1">
        <brk id="33" max="4" man="1"/>
      </rowBreaks>
      <pageMargins left="0.75" right="0.63" top="0.57999999999999996" bottom="0.6" header="0.34" footer="0.35"/>
      <pageSetup scale="89" fitToHeight="0" orientation="portrait" r:id="rId2"/>
      <headerFooter alignWithMargins="0">
        <oddFooter>&amp;R&amp;"Book Antiqua,Bold"&amp;8 Page &amp;P of &amp;N</oddFooter>
      </headerFooter>
    </customSheetView>
    <customSheetView guid="{47D52ECC-373D-4A7A-838F-7112A4A0A94F}"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3"/>
      <headerFooter alignWithMargins="0">
        <oddFooter>&amp;R&amp;"Book Antiqua,Bold"&amp;8 Page &amp;P of &amp;N</oddFooter>
      </headerFooter>
    </customSheetView>
    <customSheetView guid="{BA86FE7A-199D-4ABD-A444-AE6BFDF4BCC9}" showPageBreaks="1" showGridLines="0" fitToPage="1" printArea="1" hiddenRows="1" hiddenColumns="1" view="pageBreakPreview" topLeftCell="A40">
      <selection activeCell="E53" sqref="E53"/>
      <rowBreaks count="2" manualBreakCount="2">
        <brk id="33" max="4" man="1"/>
        <brk id="59" max="4" man="1"/>
      </rowBreaks>
      <pageMargins left="0.75" right="0.63" top="0.57999999999999996" bottom="0.6" header="0.34" footer="0.35"/>
      <pageSetup scale="89" fitToHeight="0" orientation="portrait" r:id="rId4"/>
      <headerFooter alignWithMargins="0">
        <oddFooter>&amp;R&amp;"Book Antiqua,Bold"&amp;8 Page &amp;P of &amp;N</oddFooter>
      </headerFooter>
    </customSheetView>
    <customSheetView guid="{E51D3662-FFCE-4FD6-A590-7DDC9E38C41F}" showPageBreaks="1" showGridLines="0" printArea="1" hiddenRows="1" hiddenColumns="1" view="pageBreakPreview" topLeftCell="A28">
      <selection activeCell="E19" sqref="E19"/>
      <rowBreaks count="2" manualBreakCount="2">
        <brk id="32" max="4" man="1"/>
        <brk id="33" max="4" man="1"/>
      </rowBreaks>
      <pageMargins left="0.75" right="0.63" top="0.57999999999999996" bottom="0.6" header="0.34" footer="0.35"/>
      <pageSetup scale="99" orientation="portrait" r:id="rId5"/>
      <headerFooter alignWithMargins="0">
        <oddFooter>&amp;R&amp;"Book Antiqua,Bold"&amp;8 Page &amp;P of &amp;N</oddFooter>
      </headerFooter>
    </customSheetView>
    <customSheetView guid="{CB7992C9-ABA5-4C7D-8C49-1E1D8E8875C7}" showPageBreaks="1" showGridLines="0" printArea="1" hiddenRows="1" hiddenColumns="1" view="pageBreakPreview" topLeftCell="A10">
      <selection activeCell="E19" sqref="E19"/>
      <rowBreaks count="1" manualBreakCount="1">
        <brk id="33" max="4" man="1"/>
      </rowBreaks>
      <pageMargins left="0.75" right="0.63" top="0.57999999999999996" bottom="0.6" header="0.34" footer="0.35"/>
      <pageSetup scale="99" orientation="portrait" r:id="rId6"/>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7"/>
      <headerFooter alignWithMargins="0">
        <oddFooter>&amp;R&amp;"Book Antiqua,Bold"&amp;8 Page &amp;P of &amp;N</oddFooter>
      </headerFooter>
    </customSheetView>
    <customSheetView guid="{15A19D23-A9FD-4FC1-B7B0-F2D16BDFC729}"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8"/>
      <headerFooter alignWithMargins="0">
        <oddFooter>&amp;R&amp;"Book Antiqua,Bold"&amp;8 Page &amp;P of &amp;N</oddFooter>
      </headerFooter>
    </customSheetView>
    <customSheetView guid="{C5EDD9E3-0801-4479-8600-A80B0FCFDF0B}"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9"/>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75" right="0.63" top="0.57999999999999996" bottom="0.6" header="0.34" footer="0.35"/>
      <pageSetup scale="99" orientation="portrait" r:id="rId10"/>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75" right="0.63" top="0.57999999999999996" bottom="0.6" header="0.34" footer="0.35"/>
      <pageSetup orientation="portrait" r:id="rId13"/>
      <headerFooter alignWithMargins="0">
        <oddFooter>&amp;R&amp;"Book Antiqua,Bold"&amp;8 Page &amp;P of &amp;N</oddFooter>
      </headerFooter>
    </customSheetView>
    <customSheetView guid="{43BCBF1E-CDCF-4541-8D79-87EDCECBC1FD}" showGridLines="0" hiddenRows="1" hiddenColumns="1">
      <selection activeCell="E19" sqref="E19"/>
      <pageMargins left="0.75" right="0.63" top="0.57999999999999996" bottom="0.6" header="0.34" footer="0.35"/>
      <pageSetup orientation="portrait" r:id="rId14"/>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75" right="0.63" top="0.57999999999999996" bottom="0.6" header="0.34" footer="0.35"/>
      <pageSetup orientation="portrait" r:id="rId15"/>
      <headerFooter alignWithMargins="0">
        <oddFooter>&amp;R&amp;"Book Antiqua,Bold"&amp;8 Page &amp;P of &amp;N</oddFooter>
      </headerFooter>
    </customSheetView>
    <customSheetView guid="{DC28ED1E-3E35-4094-9C2B-5C0A1C1D459C}" showGridLines="0" hiddenRows="1" hiddenColumns="1">
      <selection activeCell="E30" sqref="E30"/>
      <pageMargins left="0.75" right="0.63" top="0.57999999999999996" bottom="0.6" header="0.34" footer="0.35"/>
      <pageSetup orientation="portrait" r:id="rId16"/>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75" right="0.63" top="0.57999999999999996" bottom="0.6" header="0.34" footer="0.35"/>
      <pageSetup scale="99" orientation="portrait" r:id="rId17"/>
      <headerFooter alignWithMargins="0">
        <oddFooter>&amp;R&amp;"Book Antiqua,Bold"&amp;8 Page &amp;P of &amp;N</oddFooter>
      </headerFooter>
    </customSheetView>
    <customSheetView guid="{477F7E43-D393-45BA-B99B-D838E4629B5D}"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8"/>
      <headerFooter alignWithMargins="0">
        <oddFooter>&amp;R&amp;"Book Antiqua,Bold"&amp;8 Page &amp;P of &amp;N</oddFooter>
      </headerFooter>
    </customSheetView>
    <customSheetView guid="{8E3ED18F-7B8F-4A1C-969D-A70DC3B696C3}"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9"/>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7">
      <selection activeCell="E20" sqref="E20"/>
      <rowBreaks count="1" manualBreakCount="1">
        <brk id="33" max="4" man="1"/>
      </rowBreaks>
      <pageMargins left="0.75" right="0.63" top="0.57999999999999996" bottom="0.6" header="0.34" footer="0.35"/>
      <pageSetup scale="99" orientation="portrait" r:id="rId20"/>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21"/>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58">
      <selection activeCell="E59" sqref="E59"/>
      <rowBreaks count="2" manualBreakCount="2">
        <brk id="32" max="4" man="1"/>
        <brk id="33" max="4" man="1"/>
      </rowBreaks>
      <pageMargins left="0.75" right="0.63" top="0.57999999999999996" bottom="0.6" header="0.34" footer="0.35"/>
      <pageSetup scale="99" orientation="portrait" r:id="rId22"/>
      <headerFooter alignWithMargins="0">
        <oddFooter>&amp;R&amp;"Book Antiqua,Bold"&amp;8 Page &amp;P of &amp;N</oddFooter>
      </headerFooter>
    </customSheetView>
    <customSheetView guid="{05855B4F-D61E-4C97-B759-B2F96767F6F8}" showPageBreaks="1" showGridLines="0" fitToPage="1" printArea="1" hiddenRows="1" hiddenColumns="1" view="pageBreakPreview">
      <selection activeCell="E21" sqref="E21"/>
      <rowBreaks count="3" manualBreakCount="3">
        <brk id="32" max="4" man="1"/>
        <brk id="33" max="4" man="1"/>
        <brk id="71" max="4" man="1"/>
      </rowBreaks>
      <pageMargins left="0.75" right="0.63" top="0.57999999999999996" bottom="0.6" header="0.34" footer="0.35"/>
      <pageSetup scale="88" fitToHeight="0" orientation="portrait" r:id="rId23"/>
      <headerFooter alignWithMargins="0">
        <oddFooter>&amp;R&amp;"Book Antiqua,Bold"&amp;8 Page &amp;P of &amp;N</oddFooter>
      </headerFooter>
    </customSheetView>
    <customSheetView guid="{347D9A5E-5167-4CD7-A121-BEAF211F64E4}" showPageBreaks="1" showGridLines="0" fitToPage="1" printArea="1" hiddenRows="1" hiddenColumns="1" view="pageBreakPreview">
      <selection activeCell="E20" sqref="E20"/>
      <rowBreaks count="2" manualBreakCount="2">
        <brk id="33" max="4" man="1"/>
        <brk id="59" max="4" man="1"/>
      </rowBreaks>
      <pageMargins left="0.75" right="0.63" top="0.57999999999999996" bottom="0.6" header="0.34" footer="0.35"/>
      <pageSetup scale="88" fitToHeight="0" orientation="portrait" r:id="rId24"/>
      <headerFooter alignWithMargins="0">
        <oddFooter>&amp;R&amp;"Book Antiqua,Bold"&amp;8 Page &amp;P of &amp;N</oddFooter>
      </headerFooter>
    </customSheetView>
    <customSheetView guid="{72B383D4-8341-48BE-BBCC-63C6785ABF81}" showPageBreaks="1" showGridLines="0" fitToPage="1" printArea="1" hiddenRows="1" hiddenColumns="1" view="pageBreakPreview" topLeftCell="A38">
      <selection activeCell="B53" sqref="B53:D53"/>
      <rowBreaks count="1" manualBreakCount="1">
        <brk id="33" max="4" man="1"/>
      </rowBreaks>
      <pageMargins left="0.75" right="0.63" top="0.57999999999999996" bottom="0.6" header="0.34" footer="0.35"/>
      <pageSetup scale="88" fitToHeight="0" orientation="portrait" r:id="rId25"/>
      <headerFooter alignWithMargins="0">
        <oddFooter>&amp;R&amp;"Book Antiqua,Bold"&amp;8 Page &amp;P of &amp;N</oddFooter>
      </headerFooter>
    </customSheetView>
    <customSheetView guid="{7706378E-40E2-4583-90AF-E6E1DCB3696C}" showPageBreaks="1" showGridLines="0" fitToPage="1" printArea="1" hiddenRows="1" hiddenColumns="1" view="pageBreakPreview">
      <selection activeCell="E20" sqref="E20"/>
      <rowBreaks count="1" manualBreakCount="1">
        <brk id="34" max="4" man="1"/>
      </rowBreaks>
      <pageMargins left="0.75" right="0.63" top="0.57999999999999996" bottom="0.6" header="0.34" footer="0.35"/>
      <pageSetup scale="88" fitToHeight="0" orientation="portrait" r:id="rId26"/>
      <headerFooter alignWithMargins="0">
        <oddFooter>&amp;R&amp;"Book Antiqua,Bold"&amp;8 Page &amp;P of &amp;N</oddFooter>
      </headerFooter>
    </customSheetView>
  </customSheetViews>
  <mergeCells count="75">
    <mergeCell ref="A80:E80"/>
    <mergeCell ref="A82:E82"/>
    <mergeCell ref="A84:E84"/>
    <mergeCell ref="A86:E86"/>
    <mergeCell ref="A88:E88"/>
    <mergeCell ref="A90:E90"/>
    <mergeCell ref="B17:E17"/>
    <mergeCell ref="A22:E22"/>
    <mergeCell ref="B25:E25"/>
    <mergeCell ref="A3:E3"/>
    <mergeCell ref="A5:E5"/>
    <mergeCell ref="A8:D8"/>
    <mergeCell ref="B10:D10"/>
    <mergeCell ref="B11:D11"/>
    <mergeCell ref="B18:E18"/>
    <mergeCell ref="B14:D14"/>
    <mergeCell ref="B12:D12"/>
    <mergeCell ref="A9:B9"/>
    <mergeCell ref="B13:D13"/>
    <mergeCell ref="B34:D34"/>
    <mergeCell ref="B35:D35"/>
    <mergeCell ref="B31:D31"/>
    <mergeCell ref="B26:E26"/>
    <mergeCell ref="B27:D27"/>
    <mergeCell ref="B32:D32"/>
    <mergeCell ref="B33:D33"/>
    <mergeCell ref="B28:D28"/>
    <mergeCell ref="B29:D29"/>
    <mergeCell ref="B30:D30"/>
    <mergeCell ref="B77:D77"/>
    <mergeCell ref="B66:D66"/>
    <mergeCell ref="B75:D75"/>
    <mergeCell ref="B52:D52"/>
    <mergeCell ref="B58:D58"/>
    <mergeCell ref="B64:D64"/>
    <mergeCell ref="B65:D65"/>
    <mergeCell ref="B59:D59"/>
    <mergeCell ref="B61:D61"/>
    <mergeCell ref="B43:D43"/>
    <mergeCell ref="B36:D36"/>
    <mergeCell ref="B37:D37"/>
    <mergeCell ref="A78:E78"/>
    <mergeCell ref="B67:D67"/>
    <mergeCell ref="B68:D68"/>
    <mergeCell ref="B69:D69"/>
    <mergeCell ref="B70:D70"/>
    <mergeCell ref="B76:D76"/>
    <mergeCell ref="B71:D71"/>
    <mergeCell ref="B49:D49"/>
    <mergeCell ref="B57:D57"/>
    <mergeCell ref="B72:D72"/>
    <mergeCell ref="B73:D73"/>
    <mergeCell ref="B74:D74"/>
    <mergeCell ref="B63:D63"/>
    <mergeCell ref="A1:D1"/>
    <mergeCell ref="B62:D62"/>
    <mergeCell ref="B50:D50"/>
    <mergeCell ref="B51:D51"/>
    <mergeCell ref="B53:D53"/>
    <mergeCell ref="B54:D54"/>
    <mergeCell ref="B55:D55"/>
    <mergeCell ref="B56:D56"/>
    <mergeCell ref="B44:D44"/>
    <mergeCell ref="B45:D45"/>
    <mergeCell ref="B46:D46"/>
    <mergeCell ref="B60:D60"/>
    <mergeCell ref="B47:D47"/>
    <mergeCell ref="B48:D48"/>
    <mergeCell ref="B42:D42"/>
    <mergeCell ref="A38:A39"/>
    <mergeCell ref="B38:D38"/>
    <mergeCell ref="E38:E39"/>
    <mergeCell ref="B39:D39"/>
    <mergeCell ref="B40:D40"/>
    <mergeCell ref="B41:D41"/>
  </mergeCells>
  <dataValidations count="3">
    <dataValidation type="list" allowBlank="1" showInputMessage="1" showErrorMessage="1" sqref="E20:E21 E23" xr:uid="{00000000-0002-0000-1300-000000000000}">
      <formula1>"Yes, No"</formula1>
    </dataValidation>
    <dataValidation type="list" allowBlank="1" showInputMessage="1" showErrorMessage="1" sqref="E74" xr:uid="{00000000-0002-0000-1300-000001000000}">
      <formula1>$Z$73:$Z$74</formula1>
    </dataValidation>
    <dataValidation type="list" allowBlank="1" showInputMessage="1" showErrorMessage="1" sqref="E42 E40" xr:uid="{00000000-0002-0000-1300-000002000000}">
      <formula1>$J$36:$J$37</formula1>
    </dataValidation>
  </dataValidations>
  <pageMargins left="0.75" right="0.63" top="0.57999999999999996" bottom="0.6" header="0.34" footer="0.35"/>
  <pageSetup scale="76" fitToHeight="0" orientation="portrait" r:id="rId27"/>
  <headerFooter alignWithMargins="0">
    <oddFooter>&amp;R&amp;"Book Antiqua,Bold"&amp;8 Page &amp;P of &amp;N</oddFooter>
  </headerFooter>
  <rowBreaks count="1" manualBreakCount="1">
    <brk id="34" max="4" man="1"/>
  </rowBreaks>
  <drawing r:id="rId28"/>
  <legacyDrawing r:id="rId29"/>
  <mc:AlternateContent xmlns:mc="http://schemas.openxmlformats.org/markup-compatibility/2006">
    <mc:Choice Requires="x14">
      <controls>
        <mc:AlternateContent xmlns:mc="http://schemas.openxmlformats.org/markup-compatibility/2006">
          <mc:Choice Requires="x14">
            <control shapeId="24577" r:id="rId30" name="Option Button 1">
              <controlPr defaultSize="0" autoFill="0" autoLine="0" autoPict="0">
                <anchor moveWithCells="1">
                  <from>
                    <xdr:col>1</xdr:col>
                    <xdr:colOff>1123950</xdr:colOff>
                    <xdr:row>74</xdr:row>
                    <xdr:rowOff>19050</xdr:rowOff>
                  </from>
                  <to>
                    <xdr:col>1</xdr:col>
                    <xdr:colOff>2124075</xdr:colOff>
                    <xdr:row>74</xdr:row>
                    <xdr:rowOff>228600</xdr:rowOff>
                  </to>
                </anchor>
              </controlPr>
            </control>
          </mc:Choice>
        </mc:AlternateContent>
        <mc:AlternateContent xmlns:mc="http://schemas.openxmlformats.org/markup-compatibility/2006">
          <mc:Choice Requires="x14">
            <control shapeId="24578" r:id="rId31" name="Option Button 2">
              <controlPr defaultSize="0" autoFill="0" autoLine="0" autoPict="0">
                <anchor moveWithCells="1">
                  <from>
                    <xdr:col>2</xdr:col>
                    <xdr:colOff>685800</xdr:colOff>
                    <xdr:row>74</xdr:row>
                    <xdr:rowOff>19050</xdr:rowOff>
                  </from>
                  <to>
                    <xdr:col>3</xdr:col>
                    <xdr:colOff>923925</xdr:colOff>
                    <xdr:row>74</xdr:row>
                    <xdr:rowOff>228600</xdr:rowOff>
                  </to>
                </anchor>
              </controlPr>
            </control>
          </mc:Choice>
        </mc:AlternateContent>
      </controls>
    </mc:Choice>
  </mc:AlternateConten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9">
    <tabColor indexed="10"/>
  </sheetPr>
  <dimension ref="A1:Z90"/>
  <sheetViews>
    <sheetView showGridLines="0" showZeros="0" view="pageBreakPreview" zoomScaleSheetLayoutView="100" workbookViewId="0">
      <selection sqref="A1:G1"/>
    </sheetView>
  </sheetViews>
  <sheetFormatPr defaultRowHeight="15.75"/>
  <cols>
    <col min="1" max="1" width="12.140625" style="17" customWidth="1"/>
    <col min="2" max="2" width="18.140625" style="17" customWidth="1"/>
    <col min="3" max="8" width="7.42578125" style="17" customWidth="1"/>
    <col min="9" max="11" width="7.42578125" style="64" customWidth="1"/>
    <col min="12" max="12" width="18.7109375" style="64" customWidth="1"/>
    <col min="13" max="16384" width="9.140625" style="64"/>
  </cols>
  <sheetData>
    <row r="1" spans="1:26" ht="28.5" customHeight="1">
      <c r="A1" s="545" t="str">
        <f>'Attach 3(JV)'!A1</f>
        <v>Specification No. :NR1/NT/W-CB/DOM/I00/25/08207– SRM RFX – 5002004558</v>
      </c>
      <c r="B1" s="545"/>
      <c r="C1" s="545"/>
      <c r="D1" s="545"/>
      <c r="E1" s="545"/>
      <c r="F1" s="545"/>
      <c r="G1" s="545"/>
      <c r="H1" s="547" t="str">
        <f>"Attachment-16 " &amp; 'Attach 3(JV)'!AT1</f>
        <v xml:space="preserve">Attachment-16 </v>
      </c>
      <c r="I1" s="547"/>
      <c r="J1" s="547"/>
      <c r="K1" s="547"/>
      <c r="L1" s="547"/>
    </row>
    <row r="2" spans="1:26" ht="11.25" customHeight="1">
      <c r="Z2" s="411">
        <f>'Attach 3(JV)'!Z2</f>
        <v>0</v>
      </c>
    </row>
    <row r="3" spans="1:26" ht="84.75" customHeight="1">
      <c r="A3" s="612" t="str">
        <f>'Attach 3(JV)'!A3</f>
        <v>Substation Package SS-01 for Construction of additional 400KV dia towards Mundka  section at Jhatikra substation</v>
      </c>
      <c r="B3" s="613"/>
      <c r="C3" s="613"/>
      <c r="D3" s="613"/>
      <c r="E3" s="613"/>
      <c r="F3" s="613"/>
      <c r="G3" s="613"/>
      <c r="H3" s="613"/>
      <c r="I3" s="613"/>
      <c r="J3" s="613"/>
      <c r="K3" s="613"/>
      <c r="L3" s="613"/>
    </row>
    <row r="4" spans="1:26" ht="15.95" customHeight="1">
      <c r="A4" s="266"/>
      <c r="H4" s="125"/>
      <c r="I4" s="126"/>
    </row>
    <row r="5" spans="1:26" ht="20.100000000000001" customHeight="1">
      <c r="A5" s="537" t="s">
        <v>7</v>
      </c>
      <c r="B5" s="537"/>
      <c r="C5" s="537"/>
      <c r="D5" s="537"/>
      <c r="E5" s="537"/>
      <c r="F5" s="537"/>
      <c r="G5" s="537"/>
      <c r="H5" s="537"/>
      <c r="I5" s="537"/>
      <c r="J5" s="537"/>
      <c r="K5" s="537"/>
      <c r="L5" s="537"/>
    </row>
    <row r="6" spans="1:26" ht="15.95" customHeight="1">
      <c r="A6" s="69"/>
      <c r="H6" s="125"/>
      <c r="I6" s="126"/>
    </row>
    <row r="7" spans="1:26" ht="20.100000000000001" customHeight="1">
      <c r="A7" s="47" t="str">
        <f>'Attach 3(JV)'!A7</f>
        <v>Bidder’s Name and Address (Lead Partner) :</v>
      </c>
      <c r="G7" s="129" t="str">
        <f>'Attach 3(JV)'!E7</f>
        <v>To:</v>
      </c>
      <c r="I7" s="126"/>
    </row>
    <row r="8" spans="1:26" ht="36" customHeight="1">
      <c r="A8" s="541" t="str">
        <f>'Attach 3(JV)'!A8</f>
        <v/>
      </c>
      <c r="B8" s="541"/>
      <c r="C8" s="541"/>
      <c r="D8" s="541"/>
      <c r="E8" s="541"/>
      <c r="F8" s="541"/>
      <c r="G8" s="130" t="str">
        <f>'Attach 3(JV)'!E8</f>
        <v>Contract Services</v>
      </c>
      <c r="I8" s="126"/>
    </row>
    <row r="9" spans="1:26" ht="20.100000000000001" customHeight="1">
      <c r="A9" s="131" t="s">
        <v>341</v>
      </c>
      <c r="B9" s="539" t="str">
        <f>'Attach 3(JV)'!B9</f>
        <v/>
      </c>
      <c r="C9" s="539"/>
      <c r="D9" s="539"/>
      <c r="E9" s="539"/>
      <c r="F9" s="539"/>
      <c r="G9" s="130" t="str">
        <f>'Attach 3(JV)'!E9</f>
        <v>Power Grid Corporation of India Ltd.,</v>
      </c>
      <c r="I9" s="126"/>
    </row>
    <row r="10" spans="1:26" ht="20.100000000000001" customHeight="1">
      <c r="A10" s="131" t="s">
        <v>343</v>
      </c>
      <c r="B10" s="539" t="str">
        <f>'Attach 3(JV)'!B10</f>
        <v/>
      </c>
      <c r="C10" s="539"/>
      <c r="D10" s="539"/>
      <c r="E10" s="539"/>
      <c r="F10" s="539"/>
      <c r="G10" s="130" t="str">
        <f>'Attach 3(JV)'!E10</f>
        <v>SCO Bay 5-10, near Haryana Pollution Control board Office,</v>
      </c>
      <c r="I10" s="126"/>
    </row>
    <row r="11" spans="1:26" ht="20.100000000000001" customHeight="1">
      <c r="B11" s="539" t="str">
        <f>'Attach 3(JV)'!B11</f>
        <v/>
      </c>
      <c r="C11" s="539"/>
      <c r="D11" s="539"/>
      <c r="E11" s="539"/>
      <c r="F11" s="539"/>
      <c r="G11" s="130" t="str">
        <f>'Attach 3(JV)'!E11</f>
        <v>Sector 16A, Faridabad, Haryana 121002</v>
      </c>
    </row>
    <row r="12" spans="1:26" ht="20.100000000000001" customHeight="1">
      <c r="A12" s="69"/>
      <c r="B12" s="539" t="str">
        <f>'Attach 3(JV)'!B12</f>
        <v/>
      </c>
      <c r="C12" s="539"/>
      <c r="D12" s="539"/>
      <c r="E12" s="539"/>
      <c r="F12" s="539"/>
      <c r="G12" s="130"/>
    </row>
    <row r="13" spans="1:26" ht="15.95" customHeight="1">
      <c r="A13" s="69"/>
      <c r="B13" s="339"/>
      <c r="C13" s="339"/>
      <c r="D13" s="339"/>
      <c r="E13" s="339"/>
      <c r="F13" s="339"/>
    </row>
    <row r="14" spans="1:26" ht="20.100000000000001" customHeight="1">
      <c r="A14" s="17" t="s">
        <v>336</v>
      </c>
    </row>
    <row r="15" spans="1:26" ht="20.100000000000001" customHeight="1">
      <c r="A15" s="69"/>
    </row>
    <row r="16" spans="1:26" ht="57.75" customHeight="1">
      <c r="A16" s="484" t="s">
        <v>10</v>
      </c>
      <c r="B16" s="484"/>
      <c r="C16" s="484"/>
      <c r="D16" s="484"/>
      <c r="E16" s="484"/>
      <c r="F16" s="484"/>
      <c r="G16" s="484"/>
      <c r="H16" s="484"/>
      <c r="I16" s="484"/>
      <c r="J16" s="484"/>
      <c r="K16" s="484"/>
      <c r="L16" s="484"/>
    </row>
    <row r="17" spans="1:12" ht="20.100000000000001" customHeight="1">
      <c r="A17" s="412">
        <v>1</v>
      </c>
      <c r="B17" s="88" t="s">
        <v>11</v>
      </c>
    </row>
    <row r="18" spans="1:12" ht="82.5" customHeight="1">
      <c r="A18" s="45"/>
      <c r="B18" s="707" t="s">
        <v>802</v>
      </c>
      <c r="C18" s="707"/>
      <c r="D18" s="707"/>
      <c r="E18" s="707"/>
      <c r="F18" s="707"/>
      <c r="G18" s="707"/>
      <c r="H18" s="707"/>
      <c r="I18" s="707"/>
      <c r="J18" s="707"/>
      <c r="K18" s="707"/>
      <c r="L18" s="707"/>
    </row>
    <row r="19" spans="1:12" ht="60.75" customHeight="1">
      <c r="A19" s="260">
        <v>1.1000000000000001</v>
      </c>
      <c r="B19" s="724" t="s">
        <v>12</v>
      </c>
      <c r="C19" s="724"/>
      <c r="D19" s="724"/>
      <c r="E19" s="724"/>
      <c r="F19" s="724"/>
      <c r="G19" s="724"/>
      <c r="H19" s="724"/>
      <c r="I19" s="724"/>
      <c r="J19" s="724"/>
      <c r="K19" s="724"/>
      <c r="L19" s="724"/>
    </row>
    <row r="20" spans="1:12" ht="33" customHeight="1">
      <c r="A20" s="45"/>
      <c r="B20" s="718" t="str">
        <f>IF('Names of Bidder'!I6="Sole Bidder","Name of the Bidder (Sole Bidder)", "Name of Bidder (Lead Partner)")</f>
        <v>Name of Bidder (Lead Partner)</v>
      </c>
      <c r="C20" s="718"/>
      <c r="D20" s="718"/>
      <c r="E20" s="718"/>
      <c r="F20" s="718"/>
      <c r="G20" s="718"/>
      <c r="H20" s="690" t="str">
        <f>B9</f>
        <v/>
      </c>
      <c r="I20" s="690"/>
      <c r="J20" s="690"/>
      <c r="K20" s="690"/>
      <c r="L20" s="690"/>
    </row>
    <row r="21" spans="1:12" ht="33" customHeight="1">
      <c r="A21" s="269"/>
      <c r="B21" s="718" t="s">
        <v>13</v>
      </c>
      <c r="C21" s="718"/>
      <c r="D21" s="718"/>
      <c r="E21" s="718"/>
      <c r="F21" s="718"/>
      <c r="G21" s="718"/>
      <c r="H21" s="711" t="s">
        <v>52</v>
      </c>
      <c r="I21" s="711"/>
      <c r="J21" s="711"/>
      <c r="K21" s="711"/>
      <c r="L21" s="711"/>
    </row>
    <row r="22" spans="1:12" ht="33" customHeight="1">
      <c r="A22" s="269"/>
      <c r="B22" s="718" t="s">
        <v>803</v>
      </c>
      <c r="C22" s="718"/>
      <c r="D22" s="718"/>
      <c r="E22" s="718"/>
      <c r="F22" s="718"/>
      <c r="G22" s="718"/>
      <c r="H22" s="711"/>
      <c r="I22" s="711"/>
      <c r="J22" s="711"/>
      <c r="K22" s="711"/>
      <c r="L22" s="711"/>
    </row>
    <row r="23" spans="1:12" ht="33" customHeight="1">
      <c r="A23" s="269"/>
      <c r="B23" s="718" t="s">
        <v>14</v>
      </c>
      <c r="C23" s="718"/>
      <c r="D23" s="718"/>
      <c r="E23" s="718"/>
      <c r="F23" s="718"/>
      <c r="G23" s="718"/>
      <c r="H23" s="711"/>
      <c r="I23" s="711"/>
      <c r="J23" s="711"/>
      <c r="K23" s="711"/>
      <c r="L23" s="711"/>
    </row>
    <row r="24" spans="1:12" ht="33" customHeight="1">
      <c r="A24" s="269"/>
      <c r="B24" s="718" t="s">
        <v>15</v>
      </c>
      <c r="C24" s="718"/>
      <c r="D24" s="718"/>
      <c r="E24" s="718"/>
      <c r="F24" s="718"/>
      <c r="G24" s="718"/>
      <c r="H24" s="711"/>
      <c r="I24" s="711"/>
      <c r="J24" s="711"/>
      <c r="K24" s="711"/>
      <c r="L24" s="711"/>
    </row>
    <row r="25" spans="1:12" ht="6" customHeight="1">
      <c r="A25" s="269"/>
      <c r="B25" s="257"/>
      <c r="C25" s="257"/>
      <c r="D25" s="257"/>
      <c r="E25" s="257"/>
      <c r="F25" s="257"/>
      <c r="G25" s="257"/>
      <c r="H25" s="256"/>
      <c r="I25" s="256"/>
      <c r="J25" s="256"/>
      <c r="K25" s="256"/>
      <c r="L25" s="256"/>
    </row>
    <row r="26" spans="1:12" ht="18.95" customHeight="1">
      <c r="A26" s="260">
        <v>1.2</v>
      </c>
      <c r="B26" s="723" t="s">
        <v>168</v>
      </c>
      <c r="C26" s="723"/>
      <c r="D26" s="723"/>
      <c r="E26" s="723"/>
      <c r="F26" s="723"/>
      <c r="G26" s="723"/>
      <c r="H26" s="723"/>
      <c r="I26" s="723"/>
      <c r="J26" s="723"/>
      <c r="K26" s="723"/>
      <c r="L26" s="723"/>
    </row>
    <row r="27" spans="1:12" ht="18.95" customHeight="1">
      <c r="A27" s="414" t="s">
        <v>16</v>
      </c>
      <c r="B27" s="17" t="s">
        <v>17</v>
      </c>
      <c r="D27" s="297"/>
      <c r="E27" s="297"/>
    </row>
    <row r="28" spans="1:12" ht="18.95" customHeight="1">
      <c r="A28" s="269"/>
      <c r="B28" s="690" t="s">
        <v>18</v>
      </c>
      <c r="C28" s="690"/>
      <c r="D28" s="615"/>
      <c r="E28" s="615"/>
      <c r="F28" s="615"/>
      <c r="G28" s="615"/>
      <c r="H28" s="615"/>
      <c r="I28" s="615"/>
      <c r="J28" s="615"/>
      <c r="K28" s="615"/>
      <c r="L28" s="615"/>
    </row>
    <row r="29" spans="1:12" ht="18.95" customHeight="1">
      <c r="A29" s="269"/>
      <c r="B29" s="721" t="s">
        <v>19</v>
      </c>
      <c r="C29" s="722"/>
      <c r="D29" s="717"/>
      <c r="E29" s="717"/>
      <c r="F29" s="717"/>
      <c r="G29" s="717"/>
      <c r="H29" s="717"/>
      <c r="I29" s="717"/>
      <c r="J29" s="717"/>
      <c r="K29" s="717"/>
      <c r="L29" s="717"/>
    </row>
    <row r="30" spans="1:12" ht="18.95" customHeight="1">
      <c r="A30" s="269"/>
      <c r="B30" s="415"/>
      <c r="C30" s="416"/>
      <c r="D30" s="719"/>
      <c r="E30" s="719"/>
      <c r="F30" s="719"/>
      <c r="G30" s="719"/>
      <c r="H30" s="719"/>
      <c r="I30" s="719"/>
      <c r="J30" s="719"/>
      <c r="K30" s="719"/>
      <c r="L30" s="719"/>
    </row>
    <row r="31" spans="1:12" ht="18.95" customHeight="1">
      <c r="A31" s="269"/>
      <c r="B31" s="415"/>
      <c r="C31" s="416"/>
      <c r="D31" s="719"/>
      <c r="E31" s="719"/>
      <c r="F31" s="719"/>
      <c r="G31" s="719"/>
      <c r="H31" s="719"/>
      <c r="I31" s="719"/>
      <c r="J31" s="719"/>
      <c r="K31" s="719"/>
      <c r="L31" s="719"/>
    </row>
    <row r="32" spans="1:12" ht="18.95" customHeight="1">
      <c r="A32" s="269"/>
      <c r="B32" s="417"/>
      <c r="C32" s="418"/>
      <c r="D32" s="720"/>
      <c r="E32" s="720"/>
      <c r="F32" s="720"/>
      <c r="G32" s="720"/>
      <c r="H32" s="720"/>
      <c r="I32" s="720"/>
      <c r="J32" s="720"/>
      <c r="K32" s="720"/>
      <c r="L32" s="720"/>
    </row>
    <row r="33" spans="1:12" ht="18.95" customHeight="1">
      <c r="A33" s="269"/>
      <c r="B33" s="690" t="s">
        <v>20</v>
      </c>
      <c r="C33" s="690"/>
      <c r="D33" s="615"/>
      <c r="E33" s="615"/>
      <c r="F33" s="615"/>
      <c r="G33" s="615"/>
      <c r="H33" s="615"/>
      <c r="I33" s="615"/>
      <c r="J33" s="615"/>
      <c r="K33" s="615"/>
      <c r="L33" s="615"/>
    </row>
    <row r="34" spans="1:12" ht="18.95" customHeight="1">
      <c r="A34" s="269"/>
      <c r="B34" s="690" t="s">
        <v>21</v>
      </c>
      <c r="C34" s="690"/>
      <c r="D34" s="615"/>
      <c r="E34" s="615"/>
      <c r="F34" s="615"/>
      <c r="G34" s="615"/>
      <c r="H34" s="615"/>
      <c r="I34" s="615"/>
      <c r="J34" s="615"/>
      <c r="K34" s="615"/>
      <c r="L34" s="615"/>
    </row>
    <row r="35" spans="1:12" ht="18.95" customHeight="1">
      <c r="A35" s="269"/>
      <c r="B35" s="690" t="s">
        <v>22</v>
      </c>
      <c r="C35" s="690"/>
      <c r="D35" s="615"/>
      <c r="E35" s="615"/>
      <c r="F35" s="615"/>
      <c r="G35" s="615"/>
      <c r="H35" s="615"/>
      <c r="I35" s="615"/>
      <c r="J35" s="615"/>
      <c r="K35" s="615"/>
      <c r="L35" s="615"/>
    </row>
    <row r="36" spans="1:12" ht="18.95" customHeight="1">
      <c r="A36" s="269"/>
      <c r="B36" s="690" t="s">
        <v>23</v>
      </c>
      <c r="C36" s="690"/>
      <c r="D36" s="615"/>
      <c r="E36" s="615"/>
      <c r="F36" s="615"/>
      <c r="G36" s="615"/>
      <c r="H36" s="615"/>
      <c r="I36" s="615"/>
      <c r="J36" s="615"/>
      <c r="K36" s="615"/>
      <c r="L36" s="615"/>
    </row>
    <row r="37" spans="1:12" ht="8.1" customHeight="1">
      <c r="A37" s="269"/>
      <c r="B37" s="331"/>
      <c r="C37" s="331"/>
      <c r="D37" s="261"/>
      <c r="E37" s="261"/>
      <c r="F37" s="261"/>
      <c r="G37" s="261"/>
      <c r="H37" s="261"/>
      <c r="I37" s="261"/>
      <c r="J37" s="261"/>
      <c r="K37" s="261"/>
      <c r="L37" s="261"/>
    </row>
    <row r="38" spans="1:12" ht="61.5" customHeight="1">
      <c r="A38" s="419" t="s">
        <v>25</v>
      </c>
      <c r="B38" s="707" t="s">
        <v>24</v>
      </c>
      <c r="C38" s="707"/>
      <c r="D38" s="707"/>
      <c r="E38" s="707"/>
      <c r="F38" s="707"/>
      <c r="G38" s="707"/>
      <c r="H38" s="707"/>
      <c r="I38" s="707"/>
      <c r="J38" s="707"/>
      <c r="K38" s="707"/>
      <c r="L38" s="707"/>
    </row>
    <row r="39" spans="1:12" ht="33.75" customHeight="1">
      <c r="A39" s="269"/>
      <c r="B39" s="25" t="s">
        <v>339</v>
      </c>
      <c r="C39" s="593" t="s">
        <v>26</v>
      </c>
      <c r="D39" s="593"/>
      <c r="E39" s="593"/>
      <c r="F39" s="593"/>
      <c r="G39" s="593" t="s">
        <v>27</v>
      </c>
      <c r="H39" s="593"/>
      <c r="I39" s="593" t="s">
        <v>28</v>
      </c>
      <c r="J39" s="593"/>
      <c r="K39" s="593"/>
      <c r="L39" s="593"/>
    </row>
    <row r="40" spans="1:12" ht="38.1" customHeight="1">
      <c r="B40" s="420"/>
      <c r="C40" s="615"/>
      <c r="D40" s="615"/>
      <c r="E40" s="615"/>
      <c r="F40" s="615"/>
      <c r="G40" s="705"/>
      <c r="H40" s="705"/>
      <c r="I40" s="615"/>
      <c r="J40" s="615"/>
      <c r="K40" s="615"/>
      <c r="L40" s="615"/>
    </row>
    <row r="41" spans="1:12" ht="38.1" customHeight="1">
      <c r="A41" s="269"/>
      <c r="B41" s="420"/>
      <c r="C41" s="615"/>
      <c r="D41" s="615"/>
      <c r="E41" s="615"/>
      <c r="F41" s="615"/>
      <c r="G41" s="705"/>
      <c r="H41" s="705"/>
      <c r="I41" s="615"/>
      <c r="J41" s="615"/>
      <c r="K41" s="615"/>
      <c r="L41" s="615"/>
    </row>
    <row r="42" spans="1:12" ht="20.100000000000001" customHeight="1">
      <c r="A42" s="412">
        <v>2</v>
      </c>
      <c r="B42" s="421" t="s">
        <v>29</v>
      </c>
    </row>
    <row r="43" spans="1:12" ht="78.75" customHeight="1">
      <c r="B43" s="707" t="s">
        <v>804</v>
      </c>
      <c r="C43" s="707"/>
      <c r="D43" s="707"/>
      <c r="E43" s="707"/>
      <c r="F43" s="707"/>
      <c r="G43" s="707"/>
      <c r="H43" s="707"/>
      <c r="I43" s="707"/>
      <c r="J43" s="707"/>
      <c r="K43" s="707"/>
      <c r="L43" s="707"/>
    </row>
    <row r="44" spans="1:12" s="17" customFormat="1" ht="34.5" customHeight="1">
      <c r="A44" s="260">
        <v>2.1</v>
      </c>
      <c r="B44" s="707" t="s">
        <v>30</v>
      </c>
      <c r="C44" s="707"/>
      <c r="D44" s="707"/>
      <c r="E44" s="707"/>
      <c r="F44" s="707"/>
      <c r="G44" s="707"/>
      <c r="H44" s="707"/>
      <c r="I44" s="707"/>
      <c r="J44" s="707"/>
      <c r="K44" s="707"/>
      <c r="L44" s="707"/>
    </row>
    <row r="45" spans="1:12" ht="51" customHeight="1">
      <c r="A45" s="269"/>
      <c r="B45" s="25" t="s">
        <v>31</v>
      </c>
      <c r="C45" s="593" t="s">
        <v>32</v>
      </c>
      <c r="D45" s="593"/>
      <c r="E45" s="593"/>
      <c r="F45" s="593"/>
      <c r="G45" s="593" t="s">
        <v>33</v>
      </c>
      <c r="H45" s="593"/>
      <c r="I45" s="593" t="s">
        <v>112</v>
      </c>
      <c r="J45" s="593"/>
      <c r="K45" s="593" t="s">
        <v>113</v>
      </c>
      <c r="L45" s="593"/>
    </row>
    <row r="46" spans="1:12" ht="27.95" customHeight="1">
      <c r="A46" s="269"/>
      <c r="B46" s="420">
        <v>1</v>
      </c>
      <c r="C46" s="615"/>
      <c r="D46" s="615"/>
      <c r="E46" s="615"/>
      <c r="F46" s="615"/>
      <c r="G46" s="705"/>
      <c r="H46" s="705"/>
      <c r="I46" s="705"/>
      <c r="J46" s="705"/>
      <c r="K46" s="715"/>
      <c r="L46" s="715"/>
    </row>
    <row r="47" spans="1:12" ht="27.95" customHeight="1">
      <c r="A47" s="269"/>
      <c r="B47" s="420">
        <v>2</v>
      </c>
      <c r="C47" s="615"/>
      <c r="D47" s="615"/>
      <c r="E47" s="615"/>
      <c r="F47" s="615"/>
      <c r="G47" s="705"/>
      <c r="H47" s="705"/>
      <c r="I47" s="705"/>
      <c r="J47" s="705"/>
      <c r="K47" s="715"/>
      <c r="L47" s="715"/>
    </row>
    <row r="48" spans="1:12" ht="27.95" customHeight="1">
      <c r="A48" s="269"/>
      <c r="B48" s="420">
        <v>3</v>
      </c>
      <c r="C48" s="615"/>
      <c r="D48" s="615"/>
      <c r="E48" s="615"/>
      <c r="F48" s="615"/>
      <c r="G48" s="705"/>
      <c r="H48" s="705"/>
      <c r="I48" s="705"/>
      <c r="J48" s="705"/>
      <c r="K48" s="715"/>
      <c r="L48" s="715"/>
    </row>
    <row r="49" spans="1:12" ht="27.95" customHeight="1">
      <c r="A49" s="269"/>
      <c r="B49" s="420">
        <v>4</v>
      </c>
      <c r="C49" s="615"/>
      <c r="D49" s="615"/>
      <c r="E49" s="615"/>
      <c r="F49" s="615"/>
      <c r="G49" s="705"/>
      <c r="H49" s="705"/>
      <c r="I49" s="705"/>
      <c r="J49" s="705"/>
      <c r="K49" s="715"/>
      <c r="L49" s="715"/>
    </row>
    <row r="50" spans="1:12" ht="27.95" customHeight="1">
      <c r="A50" s="269"/>
      <c r="B50" s="420">
        <v>5</v>
      </c>
      <c r="C50" s="615"/>
      <c r="D50" s="615"/>
      <c r="E50" s="615"/>
      <c r="F50" s="615"/>
      <c r="G50" s="705"/>
      <c r="H50" s="705"/>
      <c r="I50" s="705"/>
      <c r="J50" s="705"/>
      <c r="K50" s="715"/>
      <c r="L50" s="715"/>
    </row>
    <row r="51" spans="1:12" ht="21" customHeight="1">
      <c r="A51" s="412">
        <v>3</v>
      </c>
      <c r="B51" s="421" t="s">
        <v>642</v>
      </c>
      <c r="D51" s="261"/>
      <c r="E51" s="261"/>
      <c r="F51" s="261"/>
    </row>
    <row r="52" spans="1:12" ht="55.5" customHeight="1">
      <c r="A52" s="412"/>
      <c r="B52" s="713" t="s">
        <v>643</v>
      </c>
      <c r="C52" s="713"/>
      <c r="D52" s="713"/>
      <c r="E52" s="713"/>
      <c r="F52" s="713"/>
      <c r="G52" s="713"/>
      <c r="H52" s="713"/>
      <c r="I52" s="713"/>
      <c r="J52" s="713"/>
      <c r="K52" s="713"/>
      <c r="L52" s="713"/>
    </row>
    <row r="53" spans="1:12" ht="10.5" customHeight="1">
      <c r="A53" s="412"/>
      <c r="B53" s="421"/>
      <c r="D53" s="261"/>
      <c r="E53" s="261"/>
      <c r="F53" s="261"/>
    </row>
    <row r="54" spans="1:12" ht="21.75" customHeight="1">
      <c r="A54" s="422">
        <v>3.1</v>
      </c>
      <c r="B54" s="714" t="s">
        <v>644</v>
      </c>
      <c r="C54" s="714"/>
      <c r="D54" s="714"/>
      <c r="E54" s="714"/>
      <c r="F54" s="714"/>
      <c r="G54" s="714"/>
      <c r="H54" s="714"/>
      <c r="I54" s="714"/>
      <c r="J54" s="714"/>
      <c r="K54" s="714"/>
      <c r="L54" s="714"/>
    </row>
    <row r="55" spans="1:12" ht="9" customHeight="1">
      <c r="A55" s="269"/>
      <c r="B55" s="707"/>
      <c r="C55" s="707"/>
      <c r="D55" s="707"/>
      <c r="E55" s="707"/>
      <c r="F55" s="707"/>
      <c r="G55" s="707"/>
      <c r="H55" s="707"/>
      <c r="I55" s="707"/>
      <c r="J55" s="707"/>
      <c r="K55" s="707"/>
      <c r="L55" s="707"/>
    </row>
    <row r="56" spans="1:12" s="17" customFormat="1" ht="40.5" customHeight="1">
      <c r="A56" s="269"/>
      <c r="B56" s="589" t="s">
        <v>31</v>
      </c>
      <c r="C56" s="589"/>
      <c r="D56" s="589"/>
      <c r="E56" s="558" t="s">
        <v>645</v>
      </c>
      <c r="F56" s="706"/>
      <c r="G56" s="706"/>
      <c r="H56" s="559"/>
      <c r="I56" s="589" t="s">
        <v>646</v>
      </c>
      <c r="J56" s="589"/>
      <c r="K56" s="589"/>
      <c r="L56" s="589"/>
    </row>
    <row r="57" spans="1:12" ht="20.100000000000001" customHeight="1">
      <c r="A57" s="269"/>
      <c r="B57" s="615"/>
      <c r="C57" s="615"/>
      <c r="D57" s="615"/>
      <c r="E57" s="705"/>
      <c r="F57" s="705"/>
      <c r="G57" s="705"/>
      <c r="H57" s="705"/>
      <c r="I57" s="705"/>
      <c r="J57" s="705"/>
      <c r="K57" s="705"/>
      <c r="L57" s="705"/>
    </row>
    <row r="58" spans="1:12" ht="20.100000000000001" customHeight="1">
      <c r="A58" s="269"/>
      <c r="B58" s="615"/>
      <c r="C58" s="615"/>
      <c r="D58" s="615"/>
      <c r="E58" s="705"/>
      <c r="F58" s="705"/>
      <c r="G58" s="705"/>
      <c r="H58" s="705"/>
      <c r="I58" s="705"/>
      <c r="J58" s="705"/>
      <c r="K58" s="705"/>
      <c r="L58" s="705"/>
    </row>
    <row r="59" spans="1:12" ht="20.100000000000001" customHeight="1">
      <c r="A59" s="269"/>
      <c r="B59" s="615"/>
      <c r="C59" s="615"/>
      <c r="D59" s="615"/>
      <c r="E59" s="705"/>
      <c r="F59" s="705"/>
      <c r="G59" s="705"/>
      <c r="H59" s="705"/>
      <c r="I59" s="705"/>
      <c r="J59" s="705"/>
      <c r="K59" s="705"/>
      <c r="L59" s="705"/>
    </row>
    <row r="60" spans="1:12" ht="20.100000000000001" customHeight="1">
      <c r="A60" s="269"/>
      <c r="B60" s="615"/>
      <c r="C60" s="615"/>
      <c r="D60" s="615"/>
      <c r="E60" s="705"/>
      <c r="F60" s="705"/>
      <c r="G60" s="705"/>
      <c r="H60" s="705"/>
      <c r="I60" s="705"/>
      <c r="J60" s="705"/>
      <c r="K60" s="705"/>
      <c r="L60" s="705"/>
    </row>
    <row r="61" spans="1:12" ht="20.100000000000001" customHeight="1">
      <c r="A61" s="269"/>
      <c r="B61" s="615"/>
      <c r="C61" s="615"/>
      <c r="D61" s="615"/>
      <c r="E61" s="705"/>
      <c r="F61" s="705"/>
      <c r="G61" s="705"/>
      <c r="H61" s="705"/>
      <c r="I61" s="705"/>
      <c r="J61" s="705"/>
      <c r="K61" s="705"/>
      <c r="L61" s="705"/>
    </row>
    <row r="62" spans="1:12" ht="20.100000000000001" customHeight="1">
      <c r="A62" s="269"/>
      <c r="B62" s="615"/>
      <c r="C62" s="615"/>
      <c r="D62" s="615"/>
      <c r="E62" s="705"/>
      <c r="F62" s="705"/>
      <c r="G62" s="705"/>
      <c r="H62" s="705"/>
      <c r="I62" s="705"/>
      <c r="J62" s="705"/>
      <c r="K62" s="705"/>
      <c r="L62" s="705"/>
    </row>
    <row r="63" spans="1:12" ht="20.100000000000001" customHeight="1">
      <c r="A63" s="269"/>
      <c r="B63" s="269"/>
      <c r="C63" s="269"/>
      <c r="D63" s="269"/>
      <c r="E63" s="269"/>
      <c r="F63" s="269"/>
      <c r="G63" s="269"/>
      <c r="H63" s="269"/>
      <c r="I63" s="269"/>
      <c r="J63" s="269"/>
      <c r="K63" s="269"/>
      <c r="L63" s="269"/>
    </row>
    <row r="64" spans="1:12" ht="21" customHeight="1">
      <c r="A64" s="412">
        <v>4</v>
      </c>
      <c r="B64" s="421" t="s">
        <v>34</v>
      </c>
      <c r="D64" s="261"/>
      <c r="E64" s="261"/>
      <c r="F64" s="261"/>
    </row>
    <row r="65" spans="1:12" ht="18" customHeight="1">
      <c r="A65" s="422">
        <v>4.0999999999999996</v>
      </c>
      <c r="B65" s="716" t="s">
        <v>35</v>
      </c>
      <c r="C65" s="716"/>
      <c r="D65" s="716"/>
      <c r="E65" s="716"/>
      <c r="F65" s="716"/>
      <c r="G65" s="716"/>
      <c r="H65" s="716"/>
      <c r="I65" s="716"/>
      <c r="J65" s="716"/>
      <c r="K65" s="716"/>
      <c r="L65" s="716"/>
    </row>
    <row r="66" spans="1:12" ht="67.5" customHeight="1">
      <c r="A66" s="269"/>
      <c r="B66" s="707" t="s">
        <v>36</v>
      </c>
      <c r="C66" s="707"/>
      <c r="D66" s="707"/>
      <c r="E66" s="707"/>
      <c r="F66" s="707"/>
      <c r="G66" s="707"/>
      <c r="H66" s="707"/>
      <c r="I66" s="707"/>
      <c r="J66" s="707"/>
      <c r="K66" s="707"/>
      <c r="L66" s="707"/>
    </row>
    <row r="67" spans="1:12" s="17" customFormat="1" ht="35.25" customHeight="1">
      <c r="A67" s="269"/>
      <c r="B67" s="589" t="s">
        <v>37</v>
      </c>
      <c r="C67" s="589"/>
      <c r="D67" s="589"/>
      <c r="E67" s="558" t="s">
        <v>38</v>
      </c>
      <c r="F67" s="706"/>
      <c r="G67" s="706"/>
      <c r="H67" s="559"/>
      <c r="I67" s="589" t="s">
        <v>39</v>
      </c>
      <c r="J67" s="589"/>
      <c r="K67" s="589"/>
      <c r="L67" s="589"/>
    </row>
    <row r="68" spans="1:12" ht="20.100000000000001" customHeight="1">
      <c r="A68" s="269"/>
      <c r="B68" s="615"/>
      <c r="C68" s="615"/>
      <c r="D68" s="615"/>
      <c r="E68" s="705"/>
      <c r="F68" s="705"/>
      <c r="G68" s="705"/>
      <c r="H68" s="705"/>
      <c r="I68" s="705"/>
      <c r="J68" s="705"/>
      <c r="K68" s="705"/>
      <c r="L68" s="705"/>
    </row>
    <row r="69" spans="1:12" ht="20.100000000000001" customHeight="1">
      <c r="A69" s="269"/>
      <c r="B69" s="615"/>
      <c r="C69" s="615"/>
      <c r="D69" s="615"/>
      <c r="E69" s="705"/>
      <c r="F69" s="705"/>
      <c r="G69" s="705"/>
      <c r="H69" s="705"/>
      <c r="I69" s="705"/>
      <c r="J69" s="705"/>
      <c r="K69" s="705"/>
      <c r="L69" s="705"/>
    </row>
    <row r="70" spans="1:12" ht="20.100000000000001" customHeight="1">
      <c r="A70" s="269"/>
      <c r="B70" s="615"/>
      <c r="C70" s="615"/>
      <c r="D70" s="615"/>
      <c r="E70" s="705"/>
      <c r="F70" s="705"/>
      <c r="G70" s="705"/>
      <c r="H70" s="705"/>
      <c r="I70" s="705"/>
      <c r="J70" s="705"/>
      <c r="K70" s="705"/>
      <c r="L70" s="705"/>
    </row>
    <row r="71" spans="1:12" ht="20.100000000000001" customHeight="1">
      <c r="A71" s="269"/>
      <c r="B71" s="615"/>
      <c r="C71" s="615"/>
      <c r="D71" s="615"/>
      <c r="E71" s="705"/>
      <c r="F71" s="705"/>
      <c r="G71" s="705"/>
      <c r="H71" s="705"/>
      <c r="I71" s="705"/>
      <c r="J71" s="705"/>
      <c r="K71" s="705"/>
      <c r="L71" s="705"/>
    </row>
    <row r="72" spans="1:12" ht="20.100000000000001" customHeight="1">
      <c r="A72" s="269"/>
      <c r="B72" s="615"/>
      <c r="C72" s="615"/>
      <c r="D72" s="615"/>
      <c r="E72" s="705"/>
      <c r="F72" s="705"/>
      <c r="G72" s="705"/>
      <c r="H72" s="705"/>
      <c r="I72" s="705"/>
      <c r="J72" s="705"/>
      <c r="K72" s="705"/>
      <c r="L72" s="705"/>
    </row>
    <row r="73" spans="1:12" ht="20.100000000000001" customHeight="1">
      <c r="A73" s="269"/>
      <c r="B73" s="615"/>
      <c r="C73" s="615"/>
      <c r="D73" s="615"/>
      <c r="E73" s="705"/>
      <c r="F73" s="705"/>
      <c r="G73" s="705"/>
      <c r="H73" s="705"/>
      <c r="I73" s="705"/>
      <c r="J73" s="705"/>
      <c r="K73" s="705"/>
      <c r="L73" s="705"/>
    </row>
    <row r="74" spans="1:12" s="17" customFormat="1" ht="20.100000000000001" customHeight="1">
      <c r="A74" s="69">
        <v>4.2</v>
      </c>
      <c r="B74" s="69" t="s">
        <v>40</v>
      </c>
      <c r="C74" s="310"/>
      <c r="D74" s="310"/>
      <c r="E74" s="310"/>
      <c r="F74" s="310"/>
    </row>
    <row r="75" spans="1:12" s="17" customFormat="1" ht="20.100000000000001" customHeight="1">
      <c r="A75" s="69"/>
      <c r="B75" s="69"/>
      <c r="C75" s="310"/>
      <c r="D75" s="310"/>
      <c r="E75" s="310"/>
      <c r="F75" s="310"/>
      <c r="K75" s="423" t="s">
        <v>116</v>
      </c>
      <c r="L75" s="424"/>
    </row>
    <row r="76" spans="1:12" s="17" customFormat="1" ht="20.100000000000001" customHeight="1">
      <c r="A76" s="69"/>
      <c r="B76" s="413" t="s">
        <v>114</v>
      </c>
      <c r="C76" s="589" t="s">
        <v>115</v>
      </c>
      <c r="D76" s="589"/>
      <c r="E76" s="589"/>
      <c r="F76" s="589"/>
      <c r="G76" s="589"/>
      <c r="H76" s="558" t="s">
        <v>41</v>
      </c>
      <c r="I76" s="706"/>
      <c r="J76" s="706"/>
      <c r="K76" s="706"/>
      <c r="L76" s="559"/>
    </row>
    <row r="77" spans="1:12" s="256" customFormat="1" ht="33" customHeight="1">
      <c r="B77" s="404"/>
      <c r="C77" s="405" t="s">
        <v>805</v>
      </c>
      <c r="D77" s="405" t="s">
        <v>612</v>
      </c>
      <c r="E77" s="405" t="s">
        <v>521</v>
      </c>
      <c r="F77" s="405" t="s">
        <v>497</v>
      </c>
      <c r="G77" s="405" t="s">
        <v>496</v>
      </c>
      <c r="H77" s="405" t="s">
        <v>706</v>
      </c>
      <c r="I77" s="405" t="s">
        <v>719</v>
      </c>
      <c r="J77" s="405" t="s">
        <v>774</v>
      </c>
      <c r="K77" s="405" t="s">
        <v>784</v>
      </c>
      <c r="L77" s="405" t="s">
        <v>806</v>
      </c>
    </row>
    <row r="78" spans="1:12" s="17" customFormat="1" ht="33" customHeight="1">
      <c r="A78" s="69"/>
      <c r="B78" s="404" t="s">
        <v>117</v>
      </c>
      <c r="C78" s="425"/>
      <c r="D78" s="425"/>
      <c r="E78" s="425"/>
      <c r="F78" s="425"/>
      <c r="G78" s="425"/>
      <c r="H78" s="425"/>
      <c r="I78" s="425"/>
      <c r="J78" s="425"/>
      <c r="K78" s="425"/>
      <c r="L78" s="425"/>
    </row>
    <row r="79" spans="1:12" s="17" customFormat="1" ht="33" customHeight="1">
      <c r="A79" s="69"/>
      <c r="B79" s="404" t="s">
        <v>118</v>
      </c>
      <c r="C79" s="425"/>
      <c r="D79" s="425"/>
      <c r="E79" s="425"/>
      <c r="F79" s="425"/>
      <c r="G79" s="425"/>
      <c r="H79" s="425"/>
      <c r="I79" s="425"/>
      <c r="J79" s="425"/>
      <c r="K79" s="425"/>
      <c r="L79" s="425"/>
    </row>
    <row r="80" spans="1:12" s="17" customFormat="1" ht="33" customHeight="1">
      <c r="A80" s="69"/>
      <c r="B80" s="404" t="s">
        <v>120</v>
      </c>
      <c r="C80" s="425"/>
      <c r="D80" s="425"/>
      <c r="E80" s="425"/>
      <c r="F80" s="425"/>
      <c r="G80" s="425"/>
      <c r="H80" s="425"/>
      <c r="I80" s="425"/>
      <c r="J80" s="425"/>
      <c r="K80" s="425"/>
      <c r="L80" s="425"/>
    </row>
    <row r="81" spans="1:12" s="17" customFormat="1" ht="33" customHeight="1">
      <c r="A81" s="69"/>
      <c r="B81" s="404" t="s">
        <v>121</v>
      </c>
      <c r="C81" s="425"/>
      <c r="D81" s="425"/>
      <c r="E81" s="425"/>
      <c r="F81" s="425"/>
      <c r="G81" s="425"/>
      <c r="H81" s="425"/>
      <c r="I81" s="425"/>
      <c r="J81" s="425"/>
      <c r="K81" s="425"/>
      <c r="L81" s="425"/>
    </row>
    <row r="82" spans="1:12" s="17" customFormat="1" ht="33" customHeight="1">
      <c r="A82" s="69"/>
      <c r="B82" s="404" t="s">
        <v>122</v>
      </c>
      <c r="C82" s="425"/>
      <c r="D82" s="425"/>
      <c r="E82" s="425"/>
      <c r="F82" s="425"/>
      <c r="G82" s="425"/>
      <c r="H82" s="425"/>
      <c r="I82" s="425"/>
      <c r="J82" s="425"/>
      <c r="K82" s="425"/>
      <c r="L82" s="425"/>
    </row>
    <row r="83" spans="1:12" s="17" customFormat="1" ht="33" customHeight="1">
      <c r="A83" s="69"/>
      <c r="B83" s="404" t="s">
        <v>123</v>
      </c>
      <c r="C83" s="425"/>
      <c r="D83" s="425"/>
      <c r="E83" s="425"/>
      <c r="F83" s="425"/>
      <c r="G83" s="425"/>
      <c r="H83" s="425"/>
      <c r="I83" s="425"/>
      <c r="J83" s="425"/>
      <c r="K83" s="425"/>
      <c r="L83" s="425"/>
    </row>
    <row r="84" spans="1:12" ht="20.100000000000001" customHeight="1">
      <c r="A84" s="85"/>
      <c r="B84" s="85"/>
      <c r="C84" s="89"/>
      <c r="D84" s="89"/>
      <c r="E84" s="89"/>
      <c r="F84" s="89"/>
    </row>
    <row r="85" spans="1:12" ht="45.75" customHeight="1">
      <c r="A85" s="426">
        <v>5</v>
      </c>
      <c r="B85" s="710" t="s">
        <v>495</v>
      </c>
      <c r="C85" s="710"/>
      <c r="D85" s="710"/>
      <c r="E85" s="710"/>
      <c r="F85" s="710"/>
      <c r="G85" s="710"/>
      <c r="H85" s="711" t="s">
        <v>52</v>
      </c>
      <c r="I85" s="711"/>
      <c r="J85" s="711"/>
      <c r="K85" s="711"/>
      <c r="L85" s="711"/>
    </row>
    <row r="86" spans="1:12">
      <c r="A86" s="45"/>
      <c r="B86" s="707"/>
      <c r="C86" s="707"/>
      <c r="D86" s="707"/>
      <c r="E86" s="707"/>
      <c r="F86" s="707"/>
      <c r="G86" s="707"/>
      <c r="H86" s="707"/>
      <c r="I86" s="707"/>
      <c r="J86" s="707"/>
      <c r="K86" s="707"/>
      <c r="L86" s="707"/>
    </row>
    <row r="87" spans="1:12" ht="20.100000000000001" customHeight="1">
      <c r="A87" s="85"/>
      <c r="B87" s="85"/>
      <c r="C87" s="89"/>
      <c r="D87" s="89"/>
      <c r="E87" s="89"/>
      <c r="F87" s="89"/>
    </row>
    <row r="88" spans="1:12" ht="24" customHeight="1">
      <c r="A88" s="85"/>
      <c r="B88" s="85"/>
      <c r="C88" s="89"/>
      <c r="D88" s="89"/>
      <c r="E88" s="89"/>
      <c r="F88" s="64"/>
      <c r="G88" s="313"/>
    </row>
    <row r="89" spans="1:12" ht="24" customHeight="1">
      <c r="A89" s="271" t="s">
        <v>5</v>
      </c>
      <c r="B89" s="712" t="str">
        <f>'Attach 3(JV)'!B18</f>
        <v>--</v>
      </c>
      <c r="C89" s="712"/>
      <c r="D89" s="712"/>
      <c r="E89" s="64"/>
      <c r="G89" s="313" t="s">
        <v>3</v>
      </c>
      <c r="H89" s="708" t="str">
        <f>'Attach 3(JV)'!E18</f>
        <v/>
      </c>
      <c r="I89" s="709"/>
      <c r="J89" s="709"/>
      <c r="K89" s="709"/>
      <c r="L89" s="709"/>
    </row>
    <row r="90" spans="1:12" ht="24" customHeight="1">
      <c r="A90" s="271" t="s">
        <v>6</v>
      </c>
      <c r="B90" s="544" t="str">
        <f>'Attach 3(JV)'!B19</f>
        <v/>
      </c>
      <c r="C90" s="544"/>
      <c r="D90" s="544"/>
      <c r="E90" s="64"/>
      <c r="G90" s="313" t="s">
        <v>4</v>
      </c>
      <c r="H90" s="708" t="str">
        <f>'Attach 3(JV)'!E19</f>
        <v/>
      </c>
      <c r="I90" s="709"/>
      <c r="J90" s="709"/>
      <c r="K90" s="709"/>
      <c r="L90" s="709"/>
    </row>
  </sheetData>
  <sheetProtection formatColumns="0" formatRows="0" selectLockedCells="1"/>
  <customSheetViews>
    <customSheetView guid="{FEBF4298-F424-4062-8777-832DAFDB7A61}" showPageBreaks="1" showGridLines="0" zeroValues="0" printArea="1" view="pageBreakPreview" topLeftCell="A77">
      <selection activeCell="L77" sqref="L77"/>
      <rowBreaks count="2" manualBreakCount="2">
        <brk id="23" max="11" man="1"/>
        <brk id="49" max="11" man="1"/>
      </rowBreaks>
      <pageMargins left="0.63" right="0.42" top="0.57999999999999996" bottom="0.6" header="0.34" footer="0.35"/>
      <pageSetup scale="95" orientation="portrait" r:id="rId1"/>
      <headerFooter alignWithMargins="0">
        <oddFooter>&amp;R&amp;"Book Antiqua,Bold"&amp;8 Page &amp;P of &amp;N</oddFooter>
      </headerFooter>
    </customSheetView>
    <customSheetView guid="{FB41F969-87BE-4AD1-A99C-A5F9EA1C8FCB}" showPageBreaks="1" showGridLines="0" zeroValues="0" printArea="1" view="pageBreakPreview" topLeftCell="A79">
      <selection activeCell="F79" sqref="F79"/>
      <rowBreaks count="2" manualBreakCount="2">
        <brk id="23" max="11" man="1"/>
        <brk id="49" max="11" man="1"/>
      </rowBreaks>
      <pageMargins left="0.63" right="0.42" top="0.57999999999999996" bottom="0.6" header="0.34" footer="0.35"/>
      <pageSetup scale="95" orientation="portrait" r:id="rId2"/>
      <headerFooter alignWithMargins="0">
        <oddFooter>&amp;R&amp;"Book Antiqua,Bold"&amp;8 Page &amp;P of &amp;N</oddFooter>
      </headerFooter>
    </customSheetView>
    <customSheetView guid="{47D52ECC-373D-4A7A-838F-7112A4A0A94F}" showPageBreaks="1" showGridLines="0" zeroValues="0" printArea="1" view="pageBreakPreview" topLeftCell="A67">
      <selection activeCell="H85" sqref="H85:L85"/>
      <rowBreaks count="2" manualBreakCount="2">
        <brk id="23" max="11" man="1"/>
        <brk id="49" max="11" man="1"/>
      </rowBreaks>
      <pageMargins left="0.63" right="0.42" top="0.57999999999999996" bottom="0.6" header="0.34" footer="0.35"/>
      <pageSetup scale="95" orientation="portrait" r:id="rId3"/>
      <headerFooter alignWithMargins="0">
        <oddFooter>&amp;R&amp;"Book Antiqua,Bold"&amp;8 Page &amp;P of &amp;N</oddFooter>
      </headerFooter>
    </customSheetView>
    <customSheetView guid="{BA86FE7A-199D-4ABD-A444-AE6BFDF4BCC9}" scale="190" showPageBreaks="1" showGridLines="0" zeroValues="0" printArea="1" view="pageBreakPreview" topLeftCell="A22">
      <selection activeCell="D34" sqref="D34:L34"/>
      <rowBreaks count="2" manualBreakCount="2">
        <brk id="23" max="11" man="1"/>
        <brk id="49" max="11" man="1"/>
      </rowBreaks>
      <pageMargins left="0.63" right="0.42" top="0.57999999999999996" bottom="0.6" header="0.34" footer="0.35"/>
      <pageSetup scale="95" orientation="portrait" r:id="rId4"/>
      <headerFooter alignWithMargins="0">
        <oddFooter>&amp;R&amp;"Book Antiqua,Bold"&amp;8 Page &amp;P of &amp;N</oddFooter>
      </headerFooter>
    </customSheetView>
    <customSheetView guid="{E51D3662-FFCE-4FD6-A590-7DDC9E38C41F}" showPageBreaks="1" showGridLines="0" zeroValues="0" printArea="1" view="pageBreakPreview">
      <selection activeCell="H21" sqref="H21:L21"/>
      <rowBreaks count="3" manualBreakCount="3">
        <brk id="23" max="11" man="1"/>
        <brk id="25" max="11" man="1"/>
        <brk id="50" max="16383" man="1"/>
      </rowBreaks>
      <pageMargins left="0.63" right="0.42" top="0.57999999999999996" bottom="0.6" header="0.34" footer="0.35"/>
      <pageSetup scale="98" orientation="portrait" r:id="rId5"/>
      <headerFooter alignWithMargins="0">
        <oddFooter>&amp;R&amp;"Book Antiqua,Bold"&amp;8 Page &amp;P of &amp;N</oddFooter>
      </headerFooter>
    </customSheetView>
    <customSheetView guid="{CB7992C9-ABA5-4C7D-8C49-1E1D8E8875C7}" showPageBreaks="1" showGridLines="0" zeroValues="0" printArea="1" view="pageBreakPreview" topLeftCell="A12">
      <selection activeCell="H21" sqref="H21:L21"/>
      <rowBreaks count="2" manualBreakCount="2">
        <brk id="25" max="11" man="1"/>
        <brk id="50" max="16383" man="1"/>
      </rowBreaks>
      <pageMargins left="0.63" right="0.42" top="0.57999999999999996" bottom="0.6" header="0.34" footer="0.35"/>
      <pageSetup scale="98" orientation="portrait" r:id="rId6"/>
      <headerFooter alignWithMargins="0">
        <oddFooter>&amp;R&amp;"Book Antiqua,Bold"&amp;8 Page &amp;P of &amp;N</oddFooter>
      </headerFooter>
    </customSheetView>
    <customSheetView guid="{97C0FC0E-800C-45C9-895E-E91A3F1ADBA4}" showPageBreaks="1" showGridLines="0" zeroValues="0" printArea="1" view="pageBreakPreview" topLeftCell="A25">
      <selection activeCell="D28" sqref="D28:L28"/>
      <rowBreaks count="2" manualBreakCount="2">
        <brk id="25" max="11" man="1"/>
        <brk id="50" max="16383" man="1"/>
      </rowBreaks>
      <pageMargins left="0.63" right="0.42" top="0.57999999999999996" bottom="0.6" header="0.34" footer="0.35"/>
      <pageSetup scale="98" orientation="portrait" r:id="rId7"/>
      <headerFooter alignWithMargins="0">
        <oddFooter>&amp;R&amp;"Book Antiqua,Bold"&amp;8 Page &amp;P of &amp;N</oddFooter>
      </headerFooter>
    </customSheetView>
    <customSheetView guid="{15A19D23-A9FD-4FC1-B7B0-F2D16BDFC729}"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8"/>
      <headerFooter alignWithMargins="0">
        <oddFooter>&amp;R&amp;"Book Antiqua,Bold"&amp;8 Page &amp;P of &amp;N</oddFooter>
      </headerFooter>
    </customSheetView>
    <customSheetView guid="{C5EDD9E3-0801-4479-8600-A80B0FCFDF0B}" showPageBreaks="1" showGridLines="0" zeroValues="0" printArea="1" view="pageBreakPreview" topLeftCell="A76">
      <selection activeCell="B17" sqref="B17"/>
      <rowBreaks count="2" manualBreakCount="2">
        <brk id="25" max="11" man="1"/>
        <brk id="50" max="16383" man="1"/>
      </rowBreaks>
      <pageMargins left="0.63" right="0.42" top="0.57999999999999996" bottom="0.6" header="0.34" footer="0.35"/>
      <pageSetup scale="98" orientation="portrait" r:id="rId9"/>
      <headerFooter alignWithMargins="0">
        <oddFooter>&amp;R&amp;"Book Antiqua,Bold"&amp;8 Page &amp;P of &amp;N</oddFooter>
      </headerFooter>
    </customSheetView>
    <customSheetView guid="{FE4EC9C4-31B9-4D40-8323-5B16C3BC840F}" showPageBreaks="1" showGridLines="0" zeroValues="0" printArea="1" view="pageBreakPreview" topLeftCell="A67">
      <selection activeCell="D68" sqref="D68"/>
      <rowBreaks count="2" manualBreakCount="2">
        <brk id="25" max="11" man="1"/>
        <brk id="50" max="16383" man="1"/>
      </rowBreaks>
      <pageMargins left="0.63" right="0.42" top="0.57999999999999996" bottom="0.6" header="0.34" footer="0.35"/>
      <pageSetup scale="98" orientation="portrait" r:id="rId10"/>
      <headerFooter alignWithMargins="0">
        <oddFooter>&amp;R&amp;"Book Antiqua,Bold"&amp;8 Page &amp;P of &amp;N</oddFooter>
      </headerFooter>
    </customSheetView>
    <customSheetView guid="{F9FE2C60-2849-4C32-B532-2B1A89FFA9CD}" showGridLines="0" zeroValues="0" topLeftCell="A64">
      <selection activeCell="D68" sqref="D68"/>
      <rowBreaks count="2" manualBreakCount="2">
        <brk id="24" max="16383" man="1"/>
        <brk id="50" max="16383" man="1"/>
      </rowBreaks>
      <pageMargins left="0.63" right="0.42"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zeroValues="0" topLeftCell="A19">
      <selection activeCell="H24" sqref="H24:L24"/>
      <rowBreaks count="4" manualBreakCount="4">
        <brk id="24" max="16383" man="1"/>
        <brk id="50" max="16383" man="1"/>
        <brk id="76" max="16383" man="1"/>
        <brk id="153" max="16383" man="1"/>
      </rowBreaks>
      <pageMargins left="0.63" right="0.42"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zeroValues="0" topLeftCell="A13">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63" right="0.42"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H21" sqref="H21:L21"/>
      <rowBreaks count="1" manualBreakCount="1">
        <brk id="147" max="16383" man="1"/>
      </rowBreaks>
      <pageMargins left="0.7" right="0.45" top="0.56999999999999995" bottom="0.63" header="0.34" footer="0.35"/>
      <pageSetup orientation="portrait" r:id="rId15"/>
      <headerFooter alignWithMargins="0">
        <oddFooter xml:space="preserve">&amp;L&amp;8Tower Package-P238-TW04, TL associated with Phase-I Generation Project in Orissa (Part-C)&amp;R&amp;"Book Antiqua,Bold"&amp;8Attachment-16 TW04  / Page &amp;P </oddFooter>
      </headerFooter>
    </customSheetView>
    <customSheetView guid="{ECEBABD0-566A-41C4-AA9A-38EA30EFEDA8}" showGridLines="0" zeroValues="0" showRuler="0">
      <rowBreaks count="1" manualBreakCount="1">
        <brk id="146" max="16383" man="1"/>
      </rowBreaks>
      <pageMargins left="0.75" right="0.63" top="0.55000000000000004" bottom="0.64" header="0.34" footer="0.38"/>
      <pageSetup scale="95"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zeroValues="0">
      <selection activeCell="B55" sqref="B55:D55"/>
      <rowBreaks count="4" manualBreakCount="4">
        <brk id="24" max="16383" man="1"/>
        <brk id="50" max="16383" man="1"/>
        <brk id="76" max="16383" man="1"/>
        <brk id="153" max="16383" man="1"/>
      </rowBreaks>
      <pageMargins left="0.63" right="0.42"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zeroValues="0">
      <selection activeCell="D36" sqref="D36:L36"/>
      <rowBreaks count="4" manualBreakCount="4">
        <brk id="24" max="16383" man="1"/>
        <brk id="50" max="16383" man="1"/>
        <brk id="76" max="16383" man="1"/>
        <brk id="153" max="16383" man="1"/>
      </rowBreaks>
      <pageMargins left="0.63" right="0.42" top="0.57999999999999996" bottom="0.6" header="0.34" footer="0.35"/>
      <pageSetup orientation="portrait" r:id="rId19"/>
      <headerFooter alignWithMargins="0">
        <oddFooter>&amp;R&amp;"Book Antiqua,Bold"&amp;8 Page &amp;P of &amp;N</oddFooter>
      </headerFooter>
    </customSheetView>
    <customSheetView guid="{240327DD-375F-45D4-BA52-89AFD79FE6A1}" showPageBreaks="1" showGridLines="0" zeroValues="0" printArea="1" view="pageBreakPreview" topLeftCell="A16">
      <selection activeCell="D68" sqref="D68"/>
      <rowBreaks count="2" manualBreakCount="2">
        <brk id="25" max="11" man="1"/>
        <brk id="50" max="16383" man="1"/>
      </rowBreaks>
      <pageMargins left="0.63" right="0.42" top="0.57999999999999996" bottom="0.6" header="0.34" footer="0.35"/>
      <pageSetup scale="98" orientation="portrait" r:id="rId20"/>
      <headerFooter alignWithMargins="0">
        <oddFooter>&amp;R&amp;"Book Antiqua,Bold"&amp;8 Page &amp;P of &amp;N</oddFooter>
      </headerFooter>
    </customSheetView>
    <customSheetView guid="{477F7E43-D393-45BA-B99B-D838E4629B5D}"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21"/>
      <headerFooter alignWithMargins="0">
        <oddFooter>&amp;R&amp;"Book Antiqua,Bold"&amp;8 Page &amp;P of &amp;N</oddFooter>
      </headerFooter>
    </customSheetView>
    <customSheetView guid="{8E3ED18F-7B8F-4A1C-969D-A70DC3B696C3}"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22"/>
      <headerFooter alignWithMargins="0">
        <oddFooter>&amp;R&amp;"Book Antiqua,Bold"&amp;8 Page &amp;P of &amp;N</oddFooter>
      </headerFooter>
    </customSheetView>
    <customSheetView guid="{38BECF6E-1A53-4F98-87B9-44F2C5F77E08}" showPageBreaks="1" showGridLines="0" zeroValues="0" printArea="1" view="pageBreakPreview" topLeftCell="A19">
      <selection activeCell="D28" sqref="D28:L28"/>
      <rowBreaks count="2" manualBreakCount="2">
        <brk id="25" max="11" man="1"/>
        <brk id="50" max="16383" man="1"/>
      </rowBreaks>
      <pageMargins left="0.63" right="0.42" top="0.57999999999999996" bottom="0.6" header="0.34" footer="0.35"/>
      <pageSetup scale="98" orientation="portrait" r:id="rId23"/>
      <headerFooter alignWithMargins="0">
        <oddFooter>&amp;R&amp;"Book Antiqua,Bold"&amp;8 Page &amp;P of &amp;N</oddFooter>
      </headerFooter>
    </customSheetView>
    <customSheetView guid="{340562B9-6CEE-4962-8D7D-CA1C6778F52C}" showPageBreaks="1" showGridLines="0" zeroValues="0" printArea="1" view="pageBreakPreview" topLeftCell="A25">
      <selection activeCell="D28" sqref="D28:L28"/>
      <rowBreaks count="2" manualBreakCount="2">
        <brk id="25" max="11" man="1"/>
        <brk id="50" max="16383" man="1"/>
      </rowBreaks>
      <pageMargins left="0.63" right="0.42" top="0.57999999999999996" bottom="0.6" header="0.34" footer="0.35"/>
      <pageSetup scale="98" orientation="portrait" r:id="rId24"/>
      <headerFooter alignWithMargins="0">
        <oddFooter>&amp;R&amp;"Book Antiqua,Bold"&amp;8 Page &amp;P of &amp;N</oddFooter>
      </headerFooter>
    </customSheetView>
    <customSheetView guid="{82E8A0F5-0020-4355-95CF-28601763A783}" showPageBreaks="1" showGridLines="0" zeroValues="0" printArea="1" view="pageBreakPreview" topLeftCell="A58">
      <selection activeCell="C66" sqref="C66"/>
      <rowBreaks count="3" manualBreakCount="3">
        <brk id="23" max="11" man="1"/>
        <brk id="25" max="11" man="1"/>
        <brk id="50" max="16383" man="1"/>
      </rowBreaks>
      <pageMargins left="0.63" right="0.42" top="0.57999999999999996" bottom="0.6" header="0.34" footer="0.35"/>
      <pageSetup scale="98" orientation="portrait" r:id="rId25"/>
      <headerFooter alignWithMargins="0">
        <oddFooter>&amp;R&amp;"Book Antiqua,Bold"&amp;8 Page &amp;P of &amp;N</oddFooter>
      </headerFooter>
    </customSheetView>
    <customSheetView guid="{05855B4F-D61E-4C97-B759-B2F96767F6F8}" showPageBreaks="1" showGridLines="0" zeroValues="0" printArea="1" view="pageBreakPreview">
      <selection activeCell="H21" sqref="H21:L21"/>
      <rowBreaks count="3" manualBreakCount="3">
        <brk id="21" max="11" man="1"/>
        <brk id="23" max="11" man="1"/>
        <brk id="49" max="11" man="1"/>
      </rowBreaks>
      <pageMargins left="0.63" right="0.42" top="0.57999999999999996" bottom="0.6" header="0.34" footer="0.35"/>
      <pageSetup scale="95" orientation="portrait" r:id="rId26"/>
      <headerFooter alignWithMargins="0">
        <oddFooter>&amp;R&amp;"Book Antiqua,Bold"&amp;8 Page &amp;P of &amp;N</oddFooter>
      </headerFooter>
    </customSheetView>
    <customSheetView guid="{347D9A5E-5167-4CD7-A121-BEAF211F64E4}" showPageBreaks="1" showGridLines="0" zeroValues="0" printArea="1" view="pageBreakPreview" topLeftCell="A67">
      <selection activeCell="H85" sqref="H85:L85"/>
      <rowBreaks count="3" manualBreakCount="3">
        <brk id="23" max="11" man="1"/>
        <brk id="49" max="11" man="1"/>
        <brk id="79" max="11" man="1"/>
      </rowBreaks>
      <pageMargins left="0.63" right="0.42" top="0.57999999999999996" bottom="0.6" header="0.34" footer="0.35"/>
      <pageSetup scale="95" orientation="portrait" r:id="rId27"/>
      <headerFooter alignWithMargins="0">
        <oddFooter>&amp;R&amp;"Book Antiqua,Bold"&amp;8 Page &amp;P of &amp;N</oddFooter>
      </headerFooter>
    </customSheetView>
    <customSheetView guid="{72B383D4-8341-48BE-BBCC-63C6785ABF81}" showPageBreaks="1" showGridLines="0" zeroValues="0" printArea="1" view="pageBreakPreview" topLeftCell="A61">
      <selection activeCell="F79" sqref="F79"/>
      <rowBreaks count="2" manualBreakCount="2">
        <brk id="23" max="11" man="1"/>
        <brk id="49" max="11" man="1"/>
      </rowBreaks>
      <pageMargins left="0.63" right="0.42" top="0.57999999999999996" bottom="0.6" header="0.34" footer="0.35"/>
      <pageSetup scale="95" orientation="portrait" r:id="rId28"/>
      <headerFooter alignWithMargins="0">
        <oddFooter>&amp;R&amp;"Book Antiqua,Bold"&amp;8 Page &amp;P of &amp;N</oddFooter>
      </headerFooter>
    </customSheetView>
    <customSheetView guid="{7706378E-40E2-4583-90AF-E6E1DCB3696C}" showPageBreaks="1" showGridLines="0" zeroValues="0" printArea="1" view="pageBreakPreview" topLeftCell="A10">
      <selection activeCell="E78" sqref="E78:E79"/>
      <rowBreaks count="2" manualBreakCount="2">
        <brk id="23" max="11" man="1"/>
        <brk id="49" max="11" man="1"/>
      </rowBreaks>
      <pageMargins left="0.63" right="0.42" top="0.57999999999999996" bottom="0.6" header="0.34" footer="0.35"/>
      <pageSetup scale="95" orientation="portrait" r:id="rId29"/>
      <headerFooter alignWithMargins="0">
        <oddFooter>&amp;R&amp;"Book Antiqua,Bold"&amp;8 Page &amp;P of &amp;N</oddFooter>
      </headerFooter>
    </customSheetView>
  </customSheetViews>
  <mergeCells count="130">
    <mergeCell ref="B26:L26"/>
    <mergeCell ref="B19:L19"/>
    <mergeCell ref="A5:L5"/>
    <mergeCell ref="H20:L20"/>
    <mergeCell ref="H21:L21"/>
    <mergeCell ref="H22:L22"/>
    <mergeCell ref="H23:L23"/>
    <mergeCell ref="B20:G20"/>
    <mergeCell ref="B18:L18"/>
    <mergeCell ref="A3:L3"/>
    <mergeCell ref="B9:F9"/>
    <mergeCell ref="A16:L16"/>
    <mergeCell ref="B10:F10"/>
    <mergeCell ref="B11:F11"/>
    <mergeCell ref="B12:F12"/>
    <mergeCell ref="A8:F8"/>
    <mergeCell ref="I39:L39"/>
    <mergeCell ref="C39:F39"/>
    <mergeCell ref="B21:G21"/>
    <mergeCell ref="B22:G22"/>
    <mergeCell ref="B23:G23"/>
    <mergeCell ref="B24:G24"/>
    <mergeCell ref="H24:L24"/>
    <mergeCell ref="D30:L30"/>
    <mergeCell ref="D31:L31"/>
    <mergeCell ref="B28:C28"/>
    <mergeCell ref="D28:L28"/>
    <mergeCell ref="D32:L32"/>
    <mergeCell ref="D33:L33"/>
    <mergeCell ref="D34:L34"/>
    <mergeCell ref="B33:C33"/>
    <mergeCell ref="B34:C34"/>
    <mergeCell ref="B29:C29"/>
    <mergeCell ref="G40:H40"/>
    <mergeCell ref="I40:L40"/>
    <mergeCell ref="C41:F41"/>
    <mergeCell ref="G41:H41"/>
    <mergeCell ref="I41:L41"/>
    <mergeCell ref="B38:L38"/>
    <mergeCell ref="B35:C35"/>
    <mergeCell ref="D29:L29"/>
    <mergeCell ref="B36:C36"/>
    <mergeCell ref="D35:L35"/>
    <mergeCell ref="D36:L36"/>
    <mergeCell ref="G45:H45"/>
    <mergeCell ref="C45:F45"/>
    <mergeCell ref="I45:J45"/>
    <mergeCell ref="K45:L45"/>
    <mergeCell ref="B44:L44"/>
    <mergeCell ref="B43:L43"/>
    <mergeCell ref="G39:H39"/>
    <mergeCell ref="K48:L48"/>
    <mergeCell ref="I71:L71"/>
    <mergeCell ref="B68:D68"/>
    <mergeCell ref="E68:H68"/>
    <mergeCell ref="I47:J47"/>
    <mergeCell ref="G50:H50"/>
    <mergeCell ref="B65:L65"/>
    <mergeCell ref="C49:F49"/>
    <mergeCell ref="G49:H49"/>
    <mergeCell ref="K49:L49"/>
    <mergeCell ref="C46:F46"/>
    <mergeCell ref="G46:H46"/>
    <mergeCell ref="I46:J46"/>
    <mergeCell ref="K46:L46"/>
    <mergeCell ref="K47:L47"/>
    <mergeCell ref="G47:H47"/>
    <mergeCell ref="C40:F40"/>
    <mergeCell ref="E73:H73"/>
    <mergeCell ref="I69:L69"/>
    <mergeCell ref="I67:L67"/>
    <mergeCell ref="B70:D70"/>
    <mergeCell ref="C50:F50"/>
    <mergeCell ref="I50:J50"/>
    <mergeCell ref="B66:L66"/>
    <mergeCell ref="K50:L50"/>
    <mergeCell ref="B55:L55"/>
    <mergeCell ref="B60:D60"/>
    <mergeCell ref="E60:H60"/>
    <mergeCell ref="I60:L60"/>
    <mergeCell ref="B61:D61"/>
    <mergeCell ref="E61:H61"/>
    <mergeCell ref="B90:D90"/>
    <mergeCell ref="I73:L73"/>
    <mergeCell ref="H76:L76"/>
    <mergeCell ref="I48:J48"/>
    <mergeCell ref="C48:F48"/>
    <mergeCell ref="G48:H48"/>
    <mergeCell ref="E67:H67"/>
    <mergeCell ref="B72:D72"/>
    <mergeCell ref="B86:L86"/>
    <mergeCell ref="B73:D73"/>
    <mergeCell ref="H89:L89"/>
    <mergeCell ref="H90:L90"/>
    <mergeCell ref="B69:D69"/>
    <mergeCell ref="E69:H69"/>
    <mergeCell ref="B71:D71"/>
    <mergeCell ref="B67:D67"/>
    <mergeCell ref="I72:L72"/>
    <mergeCell ref="B85:G85"/>
    <mergeCell ref="H85:L85"/>
    <mergeCell ref="B89:D89"/>
    <mergeCell ref="E62:H62"/>
    <mergeCell ref="I62:L62"/>
    <mergeCell ref="B52:L52"/>
    <mergeCell ref="B54:L54"/>
    <mergeCell ref="H1:L1"/>
    <mergeCell ref="A1:G1"/>
    <mergeCell ref="E72:H72"/>
    <mergeCell ref="E70:H70"/>
    <mergeCell ref="C76:G76"/>
    <mergeCell ref="I70:L70"/>
    <mergeCell ref="C47:F47"/>
    <mergeCell ref="I49:J49"/>
    <mergeCell ref="E71:H71"/>
    <mergeCell ref="I68:L68"/>
    <mergeCell ref="B56:D56"/>
    <mergeCell ref="E56:H56"/>
    <mergeCell ref="I56:L56"/>
    <mergeCell ref="B57:D57"/>
    <mergeCell ref="E57:H57"/>
    <mergeCell ref="I57:L57"/>
    <mergeCell ref="I61:L61"/>
    <mergeCell ref="B58:D58"/>
    <mergeCell ref="E58:H58"/>
    <mergeCell ref="I58:L58"/>
    <mergeCell ref="B59:D59"/>
    <mergeCell ref="E59:H59"/>
    <mergeCell ref="I59:L59"/>
    <mergeCell ref="B62:D62"/>
  </mergeCells>
  <phoneticPr fontId="7" type="noConversion"/>
  <dataValidations count="1">
    <dataValidation type="list" allowBlank="1" showInputMessage="1" showErrorMessage="1" error="Enter Yes or No from drop down menu." sqref="H23:L24" xr:uid="{00000000-0002-0000-1400-000000000000}">
      <formula1>"Yes, No"</formula1>
    </dataValidation>
  </dataValidations>
  <pageMargins left="0.63" right="0.42" top="0.57999999999999996" bottom="0.6" header="0.34" footer="0.35"/>
  <pageSetup scale="91" orientation="portrait" r:id="rId30"/>
  <headerFooter alignWithMargins="0">
    <oddFooter>&amp;R&amp;"Book Antiqua,Bold"&amp;8 Page &amp;P of &amp;N</oddFooter>
  </headerFooter>
  <rowBreaks count="2" manualBreakCount="2">
    <brk id="23" max="11" man="1"/>
    <brk id="49" max="11" man="1"/>
  </rowBreaks>
  <drawing r:id="rId3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5">
    <tabColor rgb="FFFF0000"/>
    <pageSetUpPr fitToPage="1"/>
  </sheetPr>
  <dimension ref="A1:Z209"/>
  <sheetViews>
    <sheetView tabSelected="1" view="pageBreakPreview" zoomScaleSheetLayoutView="100" workbookViewId="0">
      <selection sqref="A1:C1"/>
    </sheetView>
  </sheetViews>
  <sheetFormatPr defaultRowHeight="15.75"/>
  <cols>
    <col min="1" max="1" width="16.28515625" style="110" customWidth="1"/>
    <col min="2" max="2" width="31.28515625" style="110" customWidth="1"/>
    <col min="3" max="3" width="34.85546875" style="110" customWidth="1"/>
    <col min="4" max="4" width="18.85546875" style="110" customWidth="1"/>
    <col min="5" max="5" width="37.42578125" style="110" customWidth="1"/>
    <col min="6" max="16384" width="9.140625" style="110"/>
  </cols>
  <sheetData>
    <row r="1" spans="1:26" ht="16.5">
      <c r="A1" s="727" t="str">
        <f>'Attach 3(JV)'!A1</f>
        <v>Specification No. :NR1/NT/W-CB/DOM/I00/25/08207– SRM RFX – 5002004558</v>
      </c>
      <c r="B1" s="727"/>
      <c r="C1" s="727"/>
      <c r="D1" s="726" t="str">
        <f>"Attachment-17 "&amp;'Attach 3(JV)'!AT1</f>
        <v xml:space="preserve">Attachment-17 </v>
      </c>
      <c r="E1" s="726"/>
    </row>
    <row r="2" spans="1:26" ht="10.5" customHeight="1">
      <c r="Z2" s="437">
        <f>'[6]Attach 3(JV)'!Z2</f>
        <v>0</v>
      </c>
    </row>
    <row r="3" spans="1:26" ht="81" customHeight="1">
      <c r="A3" s="612" t="str">
        <f>'Attach 3(JV)'!A3</f>
        <v>Substation Package SS-01 for Construction of additional 400KV dia towards Mundka  section at Jhatikra substation</v>
      </c>
      <c r="B3" s="613"/>
      <c r="C3" s="613"/>
      <c r="D3" s="613"/>
      <c r="E3" s="613"/>
      <c r="F3" s="109"/>
      <c r="G3" s="109"/>
      <c r="H3" s="109"/>
    </row>
    <row r="4" spans="1:26" ht="6.75" customHeight="1">
      <c r="A4" s="429"/>
      <c r="H4" s="125"/>
      <c r="I4" s="126"/>
    </row>
    <row r="5" spans="1:26" ht="19.5" customHeight="1">
      <c r="A5" s="728" t="s">
        <v>481</v>
      </c>
      <c r="B5" s="728"/>
      <c r="C5" s="728"/>
      <c r="D5" s="728"/>
      <c r="E5" s="728"/>
      <c r="F5" s="430"/>
      <c r="H5" s="125"/>
      <c r="I5" s="126"/>
    </row>
    <row r="6" spans="1:26" ht="7.5" customHeight="1">
      <c r="A6" s="431"/>
      <c r="H6" s="125"/>
      <c r="I6" s="126"/>
    </row>
    <row r="7" spans="1:26" ht="19.5" customHeight="1">
      <c r="A7" s="430" t="str">
        <f>'Attach 3(JV)'!A7</f>
        <v>Bidder’s Name and Address (Lead Partner) :</v>
      </c>
      <c r="B7" s="431"/>
      <c r="C7" s="431"/>
      <c r="D7" s="378" t="str">
        <f>'[6]Attach 3(JV)'!E7</f>
        <v>To:</v>
      </c>
      <c r="H7" s="125"/>
      <c r="I7" s="126"/>
    </row>
    <row r="8" spans="1:26" ht="26.25" customHeight="1">
      <c r="A8" s="729" t="str">
        <f>'Attach 3(JV)'!A8</f>
        <v/>
      </c>
      <c r="B8" s="729"/>
      <c r="C8" s="729"/>
      <c r="D8" s="383" t="str">
        <f>'[6]Attach 3(JV)'!E8</f>
        <v>Contract Services</v>
      </c>
      <c r="H8" s="125"/>
      <c r="I8" s="126"/>
    </row>
    <row r="9" spans="1:26" ht="19.5" customHeight="1">
      <c r="A9" s="131" t="s">
        <v>341</v>
      </c>
      <c r="B9" s="539" t="str">
        <f>'Attach 3(JV)'!B9</f>
        <v/>
      </c>
      <c r="C9" s="539"/>
      <c r="D9" s="383" t="str">
        <f>'[6]Attach 3(JV)'!E9</f>
        <v>Power Grid Corporation of India Ltd.,</v>
      </c>
      <c r="H9" s="125"/>
      <c r="I9" s="126"/>
    </row>
    <row r="10" spans="1:26" ht="19.5" customHeight="1">
      <c r="A10" s="131" t="s">
        <v>343</v>
      </c>
      <c r="B10" s="539" t="str">
        <f>'Attach 3(JV)'!B10</f>
        <v/>
      </c>
      <c r="C10" s="539"/>
      <c r="D10" s="383" t="s">
        <v>813</v>
      </c>
      <c r="H10" s="125"/>
      <c r="I10" s="126"/>
    </row>
    <row r="11" spans="1:26" ht="19.5" customHeight="1">
      <c r="B11" s="539" t="str">
        <f>'Attach 3(JV)'!B11</f>
        <v/>
      </c>
      <c r="C11" s="539"/>
      <c r="D11" s="383" t="s">
        <v>814</v>
      </c>
    </row>
    <row r="12" spans="1:26" ht="14.25" customHeight="1">
      <c r="A12" s="431"/>
      <c r="B12" s="539" t="str">
        <f>'Attach 3(JV)'!B12</f>
        <v/>
      </c>
      <c r="C12" s="539"/>
      <c r="D12" s="383"/>
    </row>
    <row r="13" spans="1:26" ht="19.5" customHeight="1">
      <c r="A13" s="110" t="s">
        <v>336</v>
      </c>
    </row>
    <row r="14" spans="1:26" ht="9.9499999999999993" customHeight="1">
      <c r="A14" s="431"/>
    </row>
    <row r="15" spans="1:26" ht="90" customHeight="1">
      <c r="A15" s="432">
        <v>1</v>
      </c>
      <c r="B15" s="731" t="s">
        <v>482</v>
      </c>
      <c r="C15" s="731"/>
      <c r="D15" s="731"/>
      <c r="E15" s="731"/>
    </row>
    <row r="16" spans="1:26" ht="51.75" customHeight="1">
      <c r="A16" s="432">
        <v>2</v>
      </c>
      <c r="B16" s="731" t="s">
        <v>483</v>
      </c>
      <c r="C16" s="731"/>
      <c r="D16" s="731"/>
      <c r="E16" s="731"/>
    </row>
    <row r="17" spans="1:5" ht="9" customHeight="1">
      <c r="A17" s="431"/>
      <c r="B17" s="431"/>
      <c r="C17" s="431"/>
      <c r="D17" s="431"/>
      <c r="E17" s="431"/>
    </row>
    <row r="18" spans="1:5" ht="97.5" customHeight="1">
      <c r="A18" s="348" t="s">
        <v>484</v>
      </c>
      <c r="B18" s="353" t="s">
        <v>339</v>
      </c>
      <c r="C18" s="353" t="s">
        <v>485</v>
      </c>
      <c r="D18" s="348" t="s">
        <v>486</v>
      </c>
      <c r="E18" s="348" t="s">
        <v>487</v>
      </c>
    </row>
    <row r="19" spans="1:5">
      <c r="A19" s="438"/>
      <c r="B19" s="439"/>
      <c r="C19" s="439"/>
      <c r="D19" s="440"/>
      <c r="E19" s="440"/>
    </row>
    <row r="20" spans="1:5">
      <c r="A20" s="438"/>
      <c r="B20" s="439"/>
      <c r="C20" s="439"/>
      <c r="D20" s="440"/>
      <c r="E20" s="440"/>
    </row>
    <row r="21" spans="1:5">
      <c r="A21" s="438"/>
      <c r="B21" s="439"/>
      <c r="C21" s="439"/>
      <c r="D21" s="440"/>
      <c r="E21" s="440"/>
    </row>
    <row r="22" spans="1:5">
      <c r="A22" s="438"/>
      <c r="B22" s="439"/>
      <c r="C22" s="439"/>
      <c r="D22" s="440"/>
      <c r="E22" s="440"/>
    </row>
    <row r="23" spans="1:5">
      <c r="A23" s="438"/>
      <c r="B23" s="439"/>
      <c r="C23" s="439"/>
      <c r="D23" s="440"/>
      <c r="E23" s="440"/>
    </row>
    <row r="24" spans="1:5">
      <c r="A24" s="438"/>
      <c r="B24" s="439"/>
      <c r="C24" s="439"/>
      <c r="D24" s="440"/>
      <c r="E24" s="440"/>
    </row>
    <row r="25" spans="1:5" ht="6" customHeight="1">
      <c r="A25" s="441"/>
      <c r="B25" s="442"/>
      <c r="C25" s="442"/>
      <c r="D25" s="443"/>
      <c r="E25" s="443"/>
    </row>
    <row r="26" spans="1:5" ht="0.6" hidden="1" customHeight="1">
      <c r="A26" s="444"/>
      <c r="B26" s="445"/>
      <c r="C26" s="445"/>
      <c r="D26" s="446"/>
      <c r="E26" s="446"/>
    </row>
    <row r="27" spans="1:5" ht="30" customHeight="1">
      <c r="A27" s="732" t="s">
        <v>488</v>
      </c>
      <c r="B27" s="732"/>
      <c r="C27" s="732"/>
      <c r="D27" s="732"/>
      <c r="E27" s="732"/>
    </row>
    <row r="28" spans="1:5" ht="16.5">
      <c r="C28" s="447"/>
    </row>
    <row r="29" spans="1:5" ht="16.5">
      <c r="A29" s="433" t="s">
        <v>5</v>
      </c>
      <c r="B29" s="448" t="str">
        <f>'Attach 3(JV)'!B18</f>
        <v>--</v>
      </c>
      <c r="C29" s="447" t="s">
        <v>3</v>
      </c>
      <c r="D29" s="449" t="str">
        <f>'Attach 3(JV)'!E18</f>
        <v/>
      </c>
    </row>
    <row r="30" spans="1:5" ht="16.5">
      <c r="A30" s="433" t="s">
        <v>6</v>
      </c>
      <c r="B30" s="449" t="str">
        <f>'Attach 3(JV)'!B19</f>
        <v/>
      </c>
      <c r="C30" s="447" t="s">
        <v>4</v>
      </c>
      <c r="D30" s="449" t="str">
        <f>'Attach 3(JV)'!E19</f>
        <v/>
      </c>
    </row>
    <row r="31" spans="1:5" ht="16.5">
      <c r="B31" s="450"/>
      <c r="C31" s="447"/>
      <c r="D31" s="447"/>
      <c r="E31" s="450"/>
    </row>
    <row r="32" spans="1:5" ht="16.5" hidden="1">
      <c r="A32" s="434" t="str">
        <f>A1</f>
        <v>Specification No. :NR1/NT/W-CB/DOM/I00/25/08207– SRM RFX – 5002004558</v>
      </c>
      <c r="B32" s="435"/>
      <c r="C32" s="435"/>
      <c r="D32" s="435"/>
      <c r="E32" s="451" t="str">
        <f>D1</f>
        <v xml:space="preserve">Attachment-17 </v>
      </c>
    </row>
    <row r="33" spans="1:5" hidden="1"/>
    <row r="34" spans="1:5" ht="16.5" hidden="1">
      <c r="A34" s="733" t="str">
        <f>A3</f>
        <v>Substation Package SS-01 for Construction of additional 400KV dia towards Mundka  section at Jhatikra substation</v>
      </c>
      <c r="B34" s="733"/>
      <c r="C34" s="733"/>
      <c r="D34" s="733"/>
      <c r="E34" s="733"/>
    </row>
    <row r="35" spans="1:5" ht="16.5" hidden="1">
      <c r="A35" s="429"/>
    </row>
    <row r="36" spans="1:5" ht="16.5" hidden="1">
      <c r="A36" s="734" t="s">
        <v>380</v>
      </c>
      <c r="B36" s="734"/>
      <c r="C36" s="734"/>
      <c r="D36" s="734"/>
      <c r="E36" s="734"/>
    </row>
    <row r="37" spans="1:5" hidden="1">
      <c r="A37" s="431"/>
    </row>
    <row r="38" spans="1:5" ht="16.5" hidden="1">
      <c r="A38" s="430" t="str">
        <f>'[6]Attach 3(JV)'!A15</f>
        <v>Name(s) and Addresse(s) of other partner(s)</v>
      </c>
      <c r="B38" s="431"/>
      <c r="C38" s="431"/>
      <c r="D38" s="378" t="str">
        <f>D7</f>
        <v>To:</v>
      </c>
    </row>
    <row r="39" spans="1:5" ht="16.5" hidden="1">
      <c r="A39" s="430" t="str">
        <f>'[6]Attach 3(JV)'!B16</f>
        <v/>
      </c>
      <c r="B39" s="431"/>
      <c r="C39" s="431"/>
      <c r="D39" s="383" t="str">
        <f>D8</f>
        <v>Contract Services</v>
      </c>
    </row>
    <row r="40" spans="1:5" ht="16.5" hidden="1">
      <c r="A40" s="131" t="s">
        <v>341</v>
      </c>
      <c r="B40" s="539" t="str">
        <f>'[6]Attach 3(JV)'!B17:D17</f>
        <v xml:space="preserve">…… ……. …….. …… ……. …….. </v>
      </c>
      <c r="C40" s="539"/>
      <c r="D40" s="383" t="str">
        <f>D9</f>
        <v>Power Grid Corporation of India Ltd.,</v>
      </c>
    </row>
    <row r="41" spans="1:5" ht="16.5" hidden="1">
      <c r="A41" s="131" t="s">
        <v>343</v>
      </c>
      <c r="B41" s="539" t="str">
        <f>'[6]Attach 3(JV)'!B18:D18</f>
        <v xml:space="preserve">…… ……. …….. …… ……. …….. </v>
      </c>
      <c r="C41" s="539"/>
      <c r="D41" s="383" t="str">
        <f>D10</f>
        <v>SCO Bay 5-10, near Haryana Pollution Control board Office,</v>
      </c>
    </row>
    <row r="42" spans="1:5" hidden="1">
      <c r="B42" s="539" t="str">
        <f>'[6]Attach 3(JV)'!B19:D19</f>
        <v xml:space="preserve">…… ……. …….. …… ……. …….. </v>
      </c>
      <c r="C42" s="539"/>
      <c r="D42" s="383" t="str">
        <f>D11</f>
        <v>Sector 16A, Faridabad, Haryana 121002</v>
      </c>
    </row>
    <row r="43" spans="1:5" hidden="1">
      <c r="A43" s="431"/>
      <c r="B43" s="539" t="str">
        <f>'[6]Attach 3(JV)'!B20:D20</f>
        <v xml:space="preserve">…… ……. …….. …… ……. …….. </v>
      </c>
      <c r="C43" s="539"/>
      <c r="D43" s="383"/>
    </row>
    <row r="44" spans="1:5" hidden="1">
      <c r="A44" s="110" t="s">
        <v>336</v>
      </c>
    </row>
    <row r="45" spans="1:5" hidden="1">
      <c r="A45" s="431"/>
    </row>
    <row r="46" spans="1:5" hidden="1">
      <c r="A46" s="731" t="s">
        <v>381</v>
      </c>
      <c r="B46" s="731"/>
      <c r="C46" s="731"/>
      <c r="D46" s="731"/>
      <c r="E46" s="731"/>
    </row>
    <row r="47" spans="1:5" hidden="1">
      <c r="A47" s="431"/>
      <c r="B47" s="431"/>
      <c r="C47" s="431"/>
      <c r="D47" s="431"/>
      <c r="E47" s="431"/>
    </row>
    <row r="48" spans="1:5" ht="63" hidden="1">
      <c r="A48" s="348" t="s">
        <v>339</v>
      </c>
      <c r="B48" s="730" t="s">
        <v>109</v>
      </c>
      <c r="C48" s="730"/>
      <c r="D48" s="348" t="s">
        <v>110</v>
      </c>
      <c r="E48" s="348" t="s">
        <v>111</v>
      </c>
    </row>
    <row r="49" spans="1:5" hidden="1">
      <c r="A49" s="348">
        <v>1</v>
      </c>
      <c r="B49" s="725"/>
      <c r="C49" s="725"/>
      <c r="D49" s="452"/>
      <c r="E49" s="452"/>
    </row>
    <row r="50" spans="1:5" hidden="1">
      <c r="A50" s="348">
        <v>2</v>
      </c>
      <c r="B50" s="725"/>
      <c r="C50" s="725"/>
      <c r="D50" s="452"/>
      <c r="E50" s="452"/>
    </row>
    <row r="51" spans="1:5" hidden="1">
      <c r="A51" s="348">
        <v>3</v>
      </c>
      <c r="B51" s="725"/>
      <c r="C51" s="725"/>
      <c r="D51" s="452"/>
      <c r="E51" s="452"/>
    </row>
    <row r="52" spans="1:5" hidden="1">
      <c r="A52" s="348">
        <v>4</v>
      </c>
      <c r="B52" s="725"/>
      <c r="C52" s="725"/>
      <c r="D52" s="452"/>
      <c r="E52" s="452"/>
    </row>
    <row r="53" spans="1:5" hidden="1">
      <c r="A53" s="348">
        <v>5</v>
      </c>
      <c r="B53" s="725"/>
      <c r="C53" s="725"/>
      <c r="D53" s="452"/>
      <c r="E53" s="452"/>
    </row>
    <row r="54" spans="1:5" hidden="1">
      <c r="A54" s="348">
        <v>6</v>
      </c>
      <c r="B54" s="725"/>
      <c r="C54" s="725"/>
      <c r="D54" s="452"/>
      <c r="E54" s="452"/>
    </row>
    <row r="55" spans="1:5" hidden="1">
      <c r="A55" s="431"/>
      <c r="B55" s="431"/>
      <c r="C55" s="431"/>
      <c r="D55" s="431"/>
      <c r="E55" s="431"/>
    </row>
    <row r="56" spans="1:5" ht="16.5" hidden="1">
      <c r="A56" s="436"/>
      <c r="B56" s="436"/>
      <c r="C56" s="436"/>
      <c r="D56" s="436"/>
      <c r="E56" s="436"/>
    </row>
    <row r="57" spans="1:5" ht="16.5" hidden="1">
      <c r="A57" s="436" t="s">
        <v>5</v>
      </c>
      <c r="B57" s="448" t="str">
        <f>B29</f>
        <v>--</v>
      </c>
      <c r="C57" s="436" t="s">
        <v>3</v>
      </c>
      <c r="D57" s="436" t="str">
        <f>D29</f>
        <v/>
      </c>
      <c r="E57" s="436"/>
    </row>
    <row r="58" spans="1:5" ht="16.5" hidden="1">
      <c r="A58" s="436" t="s">
        <v>6</v>
      </c>
      <c r="B58" s="436" t="str">
        <f>B30</f>
        <v/>
      </c>
      <c r="C58" s="436" t="s">
        <v>4</v>
      </c>
      <c r="D58" s="436" t="str">
        <f>D30</f>
        <v/>
      </c>
      <c r="E58" s="436"/>
    </row>
    <row r="59" spans="1:5" ht="16.5" hidden="1">
      <c r="A59" s="436"/>
      <c r="B59" s="436"/>
      <c r="C59" s="436"/>
      <c r="D59" s="436"/>
      <c r="E59" s="436"/>
    </row>
    <row r="60" spans="1:5" ht="16.5" hidden="1">
      <c r="A60" s="434" t="str">
        <f>A32</f>
        <v>Specification No. :NR1/NT/W-CB/DOM/I00/25/08207– SRM RFX – 5002004558</v>
      </c>
      <c r="B60" s="435"/>
      <c r="C60" s="435"/>
      <c r="D60" s="435"/>
      <c r="E60" s="451" t="str">
        <f>E32</f>
        <v xml:space="preserve">Attachment-17 </v>
      </c>
    </row>
    <row r="61" spans="1:5" hidden="1"/>
    <row r="62" spans="1:5" ht="16.5" hidden="1">
      <c r="A62" s="733" t="str">
        <f>A34</f>
        <v>Substation Package SS-01 for Construction of additional 400KV dia towards Mundka  section at Jhatikra substation</v>
      </c>
      <c r="B62" s="733"/>
      <c r="C62" s="733"/>
      <c r="D62" s="733"/>
      <c r="E62" s="733"/>
    </row>
    <row r="63" spans="1:5" ht="16.5" hidden="1">
      <c r="A63" s="429"/>
    </row>
    <row r="64" spans="1:5" ht="16.5" hidden="1">
      <c r="A64" s="734" t="s">
        <v>380</v>
      </c>
      <c r="B64" s="734"/>
      <c r="C64" s="734"/>
      <c r="D64" s="734"/>
      <c r="E64" s="734"/>
    </row>
    <row r="65" spans="1:5" hidden="1">
      <c r="A65" s="431"/>
    </row>
    <row r="66" spans="1:5" ht="16.5" hidden="1">
      <c r="A66" s="430" t="str">
        <f>'[6]Attach 3(JV)'!A15</f>
        <v>Name(s) and Addresse(s) of other partner(s)</v>
      </c>
      <c r="B66" s="431"/>
      <c r="C66" s="431"/>
      <c r="D66" s="378" t="str">
        <f>D7</f>
        <v>To:</v>
      </c>
    </row>
    <row r="67" spans="1:5" ht="16.5" hidden="1">
      <c r="A67" s="430" t="str">
        <f>'[6]Attach 3(JV)'!E16</f>
        <v/>
      </c>
      <c r="B67" s="431"/>
      <c r="C67" s="431"/>
      <c r="D67" s="383" t="str">
        <f>D8</f>
        <v>Contract Services</v>
      </c>
    </row>
    <row r="68" spans="1:5" ht="16.5" hidden="1">
      <c r="A68" s="131" t="s">
        <v>341</v>
      </c>
      <c r="B68" s="539" t="str">
        <f>'[6]Attach 3(JV)'!E17</f>
        <v/>
      </c>
      <c r="C68" s="539"/>
      <c r="D68" s="383" t="str">
        <f>D9</f>
        <v>Power Grid Corporation of India Ltd.,</v>
      </c>
    </row>
    <row r="69" spans="1:5" ht="16.5" hidden="1">
      <c r="A69" s="131" t="s">
        <v>343</v>
      </c>
      <c r="B69" s="539" t="str">
        <f>'[6]Attach 3(JV)'!E18</f>
        <v/>
      </c>
      <c r="C69" s="539"/>
      <c r="D69" s="383" t="str">
        <f>D10</f>
        <v>SCO Bay 5-10, near Haryana Pollution Control board Office,</v>
      </c>
    </row>
    <row r="70" spans="1:5" hidden="1">
      <c r="B70" s="539" t="str">
        <f>'[6]Attach 3(JV)'!E19</f>
        <v/>
      </c>
      <c r="C70" s="539"/>
      <c r="D70" s="383" t="str">
        <f>D11</f>
        <v>Sector 16A, Faridabad, Haryana 121002</v>
      </c>
    </row>
    <row r="71" spans="1:5" hidden="1">
      <c r="A71" s="431"/>
      <c r="B71" s="539" t="str">
        <f>'[6]Attach 3(JV)'!E20</f>
        <v/>
      </c>
      <c r="C71" s="539"/>
      <c r="D71" s="383"/>
    </row>
    <row r="72" spans="1:5" hidden="1">
      <c r="A72" s="110" t="s">
        <v>336</v>
      </c>
    </row>
    <row r="73" spans="1:5" hidden="1">
      <c r="A73" s="431"/>
    </row>
    <row r="74" spans="1:5" hidden="1">
      <c r="A74" s="731" t="s">
        <v>381</v>
      </c>
      <c r="B74" s="731"/>
      <c r="C74" s="731"/>
      <c r="D74" s="731"/>
      <c r="E74" s="731"/>
    </row>
    <row r="75" spans="1:5" hidden="1">
      <c r="A75" s="431"/>
      <c r="B75" s="431"/>
      <c r="C75" s="431"/>
      <c r="D75" s="431"/>
      <c r="E75" s="431"/>
    </row>
    <row r="76" spans="1:5" ht="63" hidden="1">
      <c r="A76" s="348" t="s">
        <v>339</v>
      </c>
      <c r="B76" s="730" t="s">
        <v>109</v>
      </c>
      <c r="C76" s="730"/>
      <c r="D76" s="348" t="s">
        <v>110</v>
      </c>
      <c r="E76" s="348" t="s">
        <v>111</v>
      </c>
    </row>
    <row r="77" spans="1:5" hidden="1">
      <c r="A77" s="348">
        <v>1</v>
      </c>
      <c r="B77" s="725"/>
      <c r="C77" s="725"/>
      <c r="D77" s="452"/>
      <c r="E77" s="452"/>
    </row>
    <row r="78" spans="1:5" hidden="1">
      <c r="A78" s="348">
        <v>2</v>
      </c>
      <c r="B78" s="725"/>
      <c r="C78" s="725"/>
      <c r="D78" s="452"/>
      <c r="E78" s="452"/>
    </row>
    <row r="79" spans="1:5" hidden="1">
      <c r="A79" s="348">
        <v>3</v>
      </c>
      <c r="B79" s="725"/>
      <c r="C79" s="725"/>
      <c r="D79" s="452"/>
      <c r="E79" s="452"/>
    </row>
    <row r="80" spans="1:5" hidden="1">
      <c r="A80" s="348">
        <v>4</v>
      </c>
      <c r="B80" s="725"/>
      <c r="C80" s="725"/>
      <c r="D80" s="452"/>
      <c r="E80" s="452"/>
    </row>
    <row r="81" spans="1:5" hidden="1">
      <c r="A81" s="348">
        <v>5</v>
      </c>
      <c r="B81" s="725"/>
      <c r="C81" s="725"/>
      <c r="D81" s="452"/>
      <c r="E81" s="452"/>
    </row>
    <row r="82" spans="1:5" hidden="1">
      <c r="A82" s="348">
        <v>6</v>
      </c>
      <c r="B82" s="725"/>
      <c r="C82" s="725"/>
      <c r="D82" s="452"/>
      <c r="E82" s="452"/>
    </row>
    <row r="83" spans="1:5" hidden="1">
      <c r="A83" s="431"/>
      <c r="B83" s="431"/>
      <c r="C83" s="431"/>
      <c r="D83" s="431"/>
      <c r="E83" s="431"/>
    </row>
    <row r="84" spans="1:5" ht="16.5" hidden="1">
      <c r="A84" s="436"/>
      <c r="B84" s="436"/>
      <c r="C84" s="436"/>
      <c r="D84" s="436"/>
      <c r="E84" s="436"/>
    </row>
    <row r="85" spans="1:5" ht="16.5" hidden="1">
      <c r="A85" s="436" t="s">
        <v>5</v>
      </c>
      <c r="B85" s="448" t="str">
        <f>B57</f>
        <v>--</v>
      </c>
      <c r="C85" s="436" t="s">
        <v>3</v>
      </c>
      <c r="D85" s="436" t="str">
        <f>D57</f>
        <v/>
      </c>
      <c r="E85" s="436"/>
    </row>
    <row r="86" spans="1:5" ht="16.5" hidden="1">
      <c r="A86" s="436" t="s">
        <v>6</v>
      </c>
      <c r="B86" s="436" t="str">
        <f>B58</f>
        <v/>
      </c>
      <c r="C86" s="436" t="s">
        <v>4</v>
      </c>
      <c r="D86" s="436" t="str">
        <f>D58</f>
        <v/>
      </c>
      <c r="E86" s="436"/>
    </row>
    <row r="87" spans="1:5" ht="16.5" hidden="1">
      <c r="A87" s="436"/>
      <c r="B87" s="436"/>
      <c r="C87" s="436"/>
      <c r="D87" s="436"/>
      <c r="E87" s="436"/>
    </row>
    <row r="88" spans="1:5" hidden="1"/>
    <row r="89" spans="1:5" hidden="1"/>
    <row r="90" spans="1:5" hidden="1"/>
    <row r="91" spans="1:5" hidden="1"/>
    <row r="92" spans="1:5" hidden="1"/>
    <row r="93" spans="1:5" hidden="1"/>
    <row r="94" spans="1:5" hidden="1"/>
    <row r="95" spans="1:5" hidden="1"/>
    <row r="96" spans="1:5"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formatColumns="0" formatRows="0" selectLockedCells="1"/>
  <customSheetViews>
    <customSheetView guid="{FEBF4298-F424-4062-8777-832DAFDB7A61}" scale="90" showPageBreaks="1" fitToPage="1" printArea="1" hiddenRows="1" view="pageBreakPreview" topLeftCell="A3">
      <selection activeCell="A19" sqref="A19"/>
      <pageMargins left="0.7" right="0.7" top="0.44" bottom="0.2" header="0.25" footer="0.2"/>
      <pageSetup scale="82" fitToHeight="0" orientation="portrait" r:id="rId1"/>
    </customSheetView>
    <customSheetView guid="{FB41F969-87BE-4AD1-A99C-A5F9EA1C8FCB}" scale="90" showPageBreaks="1" fitToPage="1" printArea="1" hiddenRows="1" view="pageBreakPreview" topLeftCell="A10">
      <selection activeCell="A19" sqref="A19"/>
      <pageMargins left="0.7" right="0.7" top="0.44" bottom="0.2" header="0.25" footer="0.2"/>
      <pageSetup scale="82" fitToHeight="0" orientation="portrait" r:id="rId2"/>
    </customSheetView>
    <customSheetView guid="{47D52ECC-373D-4A7A-838F-7112A4A0A94F}" showPageBreaks="1" fitToPage="1" printArea="1" hiddenRows="1" view="pageBreakPreview">
      <selection activeCell="A19" sqref="A19"/>
      <pageMargins left="0.7" right="0.7" top="0.44" bottom="0.2" header="0.25" footer="0.2"/>
      <pageSetup scale="82" fitToHeight="0" orientation="portrait" r:id="rId3"/>
    </customSheetView>
    <customSheetView guid="{BA86FE7A-199D-4ABD-A444-AE6BFDF4BCC9}" showPageBreaks="1" fitToPage="1" printArea="1" hiddenRows="1" view="pageBreakPreview" topLeftCell="A4">
      <selection activeCell="E23" sqref="E23"/>
      <pageMargins left="0.7" right="0.7" top="0.44" bottom="0.2" header="0.25" footer="0.2"/>
      <pageSetup scale="82" fitToHeight="0" orientation="portrait" r:id="rId4"/>
    </customSheetView>
    <customSheetView guid="{E51D3662-FFCE-4FD6-A590-7DDC9E38C41F}" showPageBreaks="1" fitToPage="1" printArea="1" hiddenRows="1" view="pageBreakPreview">
      <selection activeCell="A19" sqref="A19"/>
      <rowBreaks count="2" manualBreakCount="2">
        <brk id="28" max="4" man="1"/>
        <brk id="31" max="4" man="1"/>
      </rowBreaks>
      <pageMargins left="0.7" right="0.7" top="0.44" bottom="0.2" header="0.25" footer="0.2"/>
      <pageSetup fitToHeight="0" orientation="portrait" r:id="rId5"/>
    </customSheetView>
    <customSheetView guid="{CB7992C9-ABA5-4C7D-8C49-1E1D8E8875C7}"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6"/>
    </customSheetView>
    <customSheetView guid="{97C0FC0E-800C-45C9-895E-E91A3F1ADBA4}" showPageBreaks="1" fitToPage="1" printArea="1" hiddenRows="1" view="pageBreakPreview" topLeftCell="A13">
      <selection activeCell="A19" sqref="A19"/>
      <rowBreaks count="1" manualBreakCount="1">
        <brk id="31" max="4" man="1"/>
      </rowBreaks>
      <pageMargins left="0.7" right="0.7" top="0.44" bottom="0.2" header="0.25" footer="0.2"/>
      <pageSetup fitToHeight="0" orientation="portrait" r:id="rId7"/>
    </customSheetView>
    <customSheetView guid="{15A19D23-A9FD-4FC1-B7B0-F2D16BDFC729}"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8"/>
    </customSheetView>
    <customSheetView guid="{C5EDD9E3-0801-4479-8600-A80B0FCFDF0B}" showPageBreaks="1" fitToPage="1" printArea="1" hiddenRows="1" view="pageBreakPreview">
      <selection activeCell="B17" sqref="B17"/>
      <rowBreaks count="1" manualBreakCount="1">
        <brk id="31" max="4" man="1"/>
      </rowBreaks>
      <pageMargins left="0.7" right="0.7" top="0.44" bottom="0.2" header="0.25" footer="0.2"/>
      <pageSetup fitToHeight="0" orientation="portrait" r:id="rId9"/>
    </customSheetView>
    <customSheetView guid="{FE4EC9C4-31B9-4D40-8323-5B16C3BC840F}" showPageBreaks="1" fitToPage="1" printArea="1" hiddenRows="1" view="pageBreakPreview" topLeftCell="A13">
      <selection activeCell="A19" sqref="A19"/>
      <pageMargins left="0.7" right="0.7" top="0.44" bottom="0.2" header="0.25" footer="0.2"/>
      <pageSetup paperSize="9" fitToHeight="0" orientation="portrait" r:id="rId10"/>
    </customSheetView>
    <customSheetView guid="{F9FE2C60-2849-4C32-B532-2B1A89FFA9CD}" fitToPage="1" hiddenRows="1" topLeftCell="A19">
      <selection activeCell="A19" sqref="A19"/>
      <pageMargins left="0.7" right="0.7" top="0.44" bottom="0.2" header="0.25" footer="0.2"/>
      <pageSetup paperSize="9" fitToHeight="0" orientation="portrait" r:id="rId11"/>
    </customSheetView>
    <customSheetView guid="{7A9EA6D6-4DDF-43D9-92E6-C6AFAD14E266}" fitToPage="1" hiddenRows="1" topLeftCell="A11">
      <selection activeCell="A19" sqref="A19"/>
      <pageMargins left="0.7" right="0.7" top="0.44" bottom="0.2" header="0.25" footer="0.2"/>
      <pageSetup paperSize="9" fitToHeight="0" orientation="portrait" r:id="rId12"/>
    </customSheetView>
    <customSheetView guid="{DC28ED1E-3E35-4094-9C2B-5C0A1C1D459C}" showPageBreaks="1" fitToPage="1" printArea="1" hiddenRows="1">
      <selection activeCell="A19" sqref="A19"/>
      <pageMargins left="0.7" right="0.7" top="0.44" bottom="0.2" header="0.25" footer="0.2"/>
      <pageSetup paperSize="9" fitToHeight="0" orientation="portrait" r:id="rId13"/>
    </customSheetView>
    <customSheetView guid="{240327DD-375F-45D4-BA52-89AFD79FE6A1}" showPageBreaks="1" fitToPage="1" printArea="1" hiddenRows="1" view="pageBreakPreview">
      <selection activeCell="A19" sqref="A19"/>
      <pageMargins left="0.7" right="0.7" top="0.44" bottom="0.2" header="0.25" footer="0.2"/>
      <pageSetup paperSize="9" fitToHeight="0" orientation="portrait" r:id="rId14"/>
    </customSheetView>
    <customSheetView guid="{477F7E43-D393-45BA-B99B-D838E4629B5D}"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5"/>
    </customSheetView>
    <customSheetView guid="{8E3ED18F-7B8F-4A1C-969D-A70DC3B696C3}"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6"/>
    </customSheetView>
    <customSheetView guid="{38BECF6E-1A53-4F98-87B9-44F2C5F77E08}" showPageBreaks="1" fitToPage="1" printArea="1" hiddenRows="1" view="pageBreakPreview" topLeftCell="A17">
      <selection activeCell="A19" sqref="A19"/>
      <rowBreaks count="1" manualBreakCount="1">
        <brk id="31" max="4" man="1"/>
      </rowBreaks>
      <pageMargins left="0.7" right="0.7" top="0.44" bottom="0.2" header="0.25" footer="0.2"/>
      <pageSetup fitToHeight="0" orientation="portrait" r:id="rId17"/>
    </customSheetView>
    <customSheetView guid="{340562B9-6CEE-4962-8D7D-CA1C6778F52C}"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18"/>
    </customSheetView>
    <customSheetView guid="{82E8A0F5-0020-4355-95CF-28601763A783}" showPageBreaks="1" fitToPage="1" printArea="1" hiddenRows="1" view="pageBreakPreview" topLeftCell="A19">
      <selection activeCell="A19" sqref="A19"/>
      <rowBreaks count="2" manualBreakCount="2">
        <brk id="27" max="4" man="1"/>
        <brk id="31" max="4" man="1"/>
      </rowBreaks>
      <pageMargins left="0.7" right="0.7" top="0.44" bottom="0.2" header="0.25" footer="0.2"/>
      <pageSetup fitToHeight="0" orientation="portrait" r:id="rId19"/>
    </customSheetView>
    <customSheetView guid="{05855B4F-D61E-4C97-B759-B2F96767F6F8}" showPageBreaks="1" fitToPage="1" printArea="1" hiddenRows="1" view="pageBreakPreview">
      <selection activeCell="A19" sqref="A19"/>
      <pageMargins left="0.7" right="0.7" top="0.44" bottom="0.2" header="0.25" footer="0.2"/>
      <pageSetup scale="82" fitToHeight="0" orientation="portrait" r:id="rId20"/>
    </customSheetView>
    <customSheetView guid="{347D9A5E-5167-4CD7-A121-BEAF211F64E4}" showPageBreaks="1" fitToPage="1" printArea="1" hiddenRows="1" view="pageBreakPreview">
      <selection activeCell="A19" sqref="A19"/>
      <pageMargins left="0.7" right="0.7" top="0.44" bottom="0.2" header="0.25" footer="0.2"/>
      <pageSetup scale="82" fitToHeight="0" orientation="portrait" r:id="rId21"/>
    </customSheetView>
    <customSheetView guid="{72B383D4-8341-48BE-BBCC-63C6785ABF81}" showPageBreaks="1" fitToPage="1" printArea="1" hiddenRows="1" view="pageBreakPreview" topLeftCell="A4">
      <selection activeCell="A19" sqref="A19"/>
      <pageMargins left="0.7" right="0.7" top="0.44" bottom="0.2" header="0.25" footer="0.2"/>
      <pageSetup scale="82" fitToHeight="0" orientation="portrait" r:id="rId22"/>
    </customSheetView>
    <customSheetView guid="{7706378E-40E2-4583-90AF-E6E1DCB3696C}" scale="90" showPageBreaks="1" fitToPage="1" printArea="1" hiddenRows="1" view="pageBreakPreview" topLeftCell="A16">
      <selection activeCell="A19" sqref="A19"/>
      <pageMargins left="0.7" right="0.7" top="0.44" bottom="0.2" header="0.25" footer="0.2"/>
      <pageSetup scale="82" fitToHeight="0" orientation="portrait" r:id="rId23"/>
    </customSheetView>
  </customSheetViews>
  <mergeCells count="40">
    <mergeCell ref="B71:C71"/>
    <mergeCell ref="B81:C81"/>
    <mergeCell ref="B82:C82"/>
    <mergeCell ref="A74:E74"/>
    <mergeCell ref="B76:C76"/>
    <mergeCell ref="B77:C77"/>
    <mergeCell ref="B78:C78"/>
    <mergeCell ref="B79:C79"/>
    <mergeCell ref="B80:C80"/>
    <mergeCell ref="B51:C51"/>
    <mergeCell ref="B52:C52"/>
    <mergeCell ref="B53:C53"/>
    <mergeCell ref="B69:C69"/>
    <mergeCell ref="B70:C70"/>
    <mergeCell ref="B54:C54"/>
    <mergeCell ref="A62:E62"/>
    <mergeCell ref="A64:E64"/>
    <mergeCell ref="B68:C68"/>
    <mergeCell ref="B16:E16"/>
    <mergeCell ref="A27:E27"/>
    <mergeCell ref="A34:E34"/>
    <mergeCell ref="A46:E46"/>
    <mergeCell ref="A36:E36"/>
    <mergeCell ref="B40:C40"/>
    <mergeCell ref="B49:C49"/>
    <mergeCell ref="B50:C50"/>
    <mergeCell ref="D1:E1"/>
    <mergeCell ref="A1:C1"/>
    <mergeCell ref="B41:C41"/>
    <mergeCell ref="B42:C42"/>
    <mergeCell ref="B43:C43"/>
    <mergeCell ref="B11:C11"/>
    <mergeCell ref="A3:E3"/>
    <mergeCell ref="A5:E5"/>
    <mergeCell ref="A8:C8"/>
    <mergeCell ref="B9:C9"/>
    <mergeCell ref="B10:C10"/>
    <mergeCell ref="B48:C48"/>
    <mergeCell ref="B12:C12"/>
    <mergeCell ref="B15:E15"/>
  </mergeCells>
  <conditionalFormatting sqref="A60:E83">
    <cfRule type="expression" dxfId="11" priority="1" stopIfTrue="1">
      <formula>$Z$2&lt;2</formula>
    </cfRule>
  </conditionalFormatting>
  <conditionalFormatting sqref="B32:B56 A32:A59 C32:E59 B58:B59 B84 A84:A88 C84:E88 B86:B88">
    <cfRule type="expression" dxfId="10" priority="2" stopIfTrue="1">
      <formula>$Z$2&lt;1</formula>
    </cfRule>
  </conditionalFormatting>
  <pageMargins left="0.7" right="0.7" top="0.44" bottom="0.2" header="0.25" footer="0.2"/>
  <pageSetup scale="72" fitToHeight="0" orientation="portrait" r:id="rId24"/>
  <drawing r:id="rId2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7">
    <tabColor rgb="FFFF0000"/>
    <pageSetUpPr fitToPage="1"/>
  </sheetPr>
  <dimension ref="A1:I34"/>
  <sheetViews>
    <sheetView showGridLines="0" view="pageBreakPreview" zoomScaleSheetLayoutView="100" workbookViewId="0">
      <selection sqref="A1:XFD1048576"/>
    </sheetView>
  </sheetViews>
  <sheetFormatPr defaultRowHeight="15.75"/>
  <cols>
    <col min="1" max="1" width="12.140625" style="17" customWidth="1"/>
    <col min="2" max="2" width="20.5703125" style="17" customWidth="1"/>
    <col min="3" max="3" width="15.28515625" style="17" customWidth="1"/>
    <col min="4" max="4" width="15.42578125" style="17" customWidth="1"/>
    <col min="5" max="5" width="55.85546875" style="17" customWidth="1"/>
    <col min="6" max="8" width="9.140625" style="17"/>
    <col min="9" max="16384" width="9.140625" style="64"/>
  </cols>
  <sheetData>
    <row r="1" spans="1:9" ht="16.5">
      <c r="A1" s="545" t="str">
        <f>'Attach 3(JV)'!A1</f>
        <v>Specification No. :NR1/NT/W-CB/DOM/I00/25/08207– SRM RFX – 5002004558</v>
      </c>
      <c r="B1" s="545"/>
      <c r="C1" s="545"/>
      <c r="D1" s="545"/>
      <c r="E1" s="265" t="str">
        <f>"Attachment-18 " &amp; 'Attach 3(JV)'!AT1</f>
        <v xml:space="preserve">Attachment-18 </v>
      </c>
    </row>
    <row r="3" spans="1:9" ht="92.25" customHeight="1">
      <c r="A3" s="612" t="str">
        <f>'Attach 3(JV)'!A3</f>
        <v>Substation Package SS-01 for Construction of additional 400KV dia towards Mundka  section at Jhatikra substation</v>
      </c>
      <c r="B3" s="613"/>
      <c r="C3" s="613"/>
      <c r="D3" s="613"/>
      <c r="E3" s="613"/>
      <c r="F3" s="10"/>
      <c r="G3" s="10"/>
      <c r="H3" s="10"/>
    </row>
    <row r="4" spans="1:9" ht="20.100000000000001" customHeight="1">
      <c r="A4" s="266"/>
      <c r="H4" s="125"/>
      <c r="I4" s="126"/>
    </row>
    <row r="5" spans="1:9" ht="20.100000000000001" customHeight="1">
      <c r="A5" s="537" t="s">
        <v>494</v>
      </c>
      <c r="B5" s="537"/>
      <c r="C5" s="537"/>
      <c r="D5" s="537"/>
      <c r="E5" s="537"/>
      <c r="F5" s="47"/>
      <c r="H5" s="125"/>
      <c r="I5" s="126"/>
    </row>
    <row r="6" spans="1:9" ht="20.100000000000001" customHeight="1">
      <c r="A6" s="69"/>
      <c r="H6" s="125"/>
      <c r="I6" s="126"/>
    </row>
    <row r="7" spans="1:9" ht="20.100000000000001" customHeight="1">
      <c r="A7" s="47" t="str">
        <f>'Attach 3(JV)'!A7</f>
        <v>Bidder’s Name and Address (Lead Partner) :</v>
      </c>
      <c r="E7" s="129" t="str">
        <f>'Attach 3(JV)'!E7</f>
        <v>To:</v>
      </c>
      <c r="H7" s="125"/>
      <c r="I7" s="126"/>
    </row>
    <row r="8" spans="1:9" ht="36" customHeight="1">
      <c r="A8" s="541" t="str">
        <f>'Attach 3(JV)'!A8</f>
        <v/>
      </c>
      <c r="B8" s="541"/>
      <c r="C8" s="541"/>
      <c r="D8" s="541"/>
      <c r="E8" s="130" t="str">
        <f>'Attach 3(JV)'!E8</f>
        <v>Contract Services</v>
      </c>
      <c r="H8" s="125"/>
      <c r="I8" s="126"/>
    </row>
    <row r="9" spans="1:9" ht="20.100000000000001" customHeight="1">
      <c r="A9" s="131" t="s">
        <v>341</v>
      </c>
      <c r="B9" s="539" t="str">
        <f>'Attach 3(JV)'!B9</f>
        <v/>
      </c>
      <c r="C9" s="539"/>
      <c r="D9" s="539"/>
      <c r="E9" s="130" t="str">
        <f>'Attach 3(JV)'!E9</f>
        <v>Power Grid Corporation of India Ltd.,</v>
      </c>
      <c r="H9" s="125"/>
      <c r="I9" s="126"/>
    </row>
    <row r="10" spans="1:9" ht="20.100000000000001" customHeight="1">
      <c r="A10" s="131" t="s">
        <v>343</v>
      </c>
      <c r="B10" s="539" t="str">
        <f>'Attach 3(JV)'!B10</f>
        <v/>
      </c>
      <c r="C10" s="539"/>
      <c r="D10" s="539"/>
      <c r="E10" s="130" t="str">
        <f>'Attach 3(JV)'!E10</f>
        <v>SCO Bay 5-10, near Haryana Pollution Control board Office,</v>
      </c>
      <c r="H10" s="125"/>
      <c r="I10" s="126"/>
    </row>
    <row r="11" spans="1:9" ht="20.100000000000001" customHeight="1">
      <c r="B11" s="539" t="str">
        <f>'Attach 3(JV)'!B11</f>
        <v/>
      </c>
      <c r="C11" s="539"/>
      <c r="D11" s="539"/>
      <c r="E11" s="130" t="str">
        <f>'Attach 3(JV)'!E11</f>
        <v>Sector 16A, Faridabad, Haryana 121002</v>
      </c>
    </row>
    <row r="12" spans="1:9" ht="20.100000000000001" customHeight="1">
      <c r="A12" s="69"/>
      <c r="B12" s="539" t="str">
        <f>'Attach 3(JV)'!B12</f>
        <v/>
      </c>
      <c r="C12" s="539"/>
      <c r="D12" s="539"/>
      <c r="E12" s="130"/>
    </row>
    <row r="13" spans="1:9" ht="20.100000000000001" customHeight="1">
      <c r="A13" s="69"/>
      <c r="B13" s="339"/>
      <c r="C13" s="339"/>
      <c r="D13" s="339"/>
      <c r="E13" s="64"/>
    </row>
    <row r="14" spans="1:9" ht="20.100000000000001" customHeight="1">
      <c r="A14" s="17" t="s">
        <v>336</v>
      </c>
    </row>
    <row r="15" spans="1:9" ht="20.100000000000001" customHeight="1">
      <c r="A15" s="69"/>
    </row>
    <row r="16" spans="1:9" ht="20.100000000000001" customHeight="1">
      <c r="A16" s="655" t="s">
        <v>533</v>
      </c>
      <c r="B16" s="655"/>
      <c r="C16" s="655"/>
      <c r="D16" s="655"/>
      <c r="E16" s="655"/>
    </row>
    <row r="17" spans="1:5" ht="20.100000000000001" customHeight="1">
      <c r="A17" s="69"/>
    </row>
    <row r="18" spans="1:5" ht="20.100000000000001" customHeight="1">
      <c r="A18" s="69"/>
    </row>
    <row r="19" spans="1:5" ht="16.5">
      <c r="A19" s="271" t="s">
        <v>5</v>
      </c>
      <c r="B19" s="272" t="str">
        <f>'Attach 3(JV)'!B18</f>
        <v>--</v>
      </c>
      <c r="C19" s="312"/>
      <c r="D19" s="270" t="s">
        <v>3</v>
      </c>
      <c r="E19" s="273" t="str">
        <f>'Attach 3(JV)'!E18</f>
        <v/>
      </c>
    </row>
    <row r="20" spans="1:5" ht="16.5">
      <c r="A20" s="271" t="s">
        <v>6</v>
      </c>
      <c r="B20" s="273" t="str">
        <f>'Attach 3(JV)'!B19</f>
        <v/>
      </c>
      <c r="C20" s="312"/>
      <c r="D20" s="270" t="s">
        <v>4</v>
      </c>
      <c r="E20" s="273" t="str">
        <f>'Attach 3(JV)'!E19</f>
        <v/>
      </c>
    </row>
    <row r="21" spans="1:5" ht="33" customHeight="1">
      <c r="D21" s="270"/>
    </row>
    <row r="22" spans="1:5" ht="20.100000000000001" customHeight="1"/>
    <row r="23" spans="1:5" ht="20.100000000000001" customHeight="1">
      <c r="A23" s="256"/>
    </row>
    <row r="24" spans="1:5" ht="20.100000000000001" customHeight="1"/>
    <row r="25" spans="1:5" ht="20.100000000000001" customHeight="1"/>
    <row r="26" spans="1:5" ht="20.100000000000001" customHeight="1">
      <c r="A26" s="256"/>
    </row>
    <row r="27" spans="1:5" ht="20.100000000000001" customHeight="1"/>
    <row r="28" spans="1:5" ht="20.100000000000001" customHeight="1">
      <c r="A28" s="256"/>
    </row>
    <row r="29" spans="1:5" ht="20.100000000000001" customHeight="1"/>
    <row r="30" spans="1:5" ht="20.100000000000001" customHeight="1">
      <c r="A30" s="256"/>
    </row>
    <row r="31" spans="1:5" ht="20.100000000000001" customHeight="1"/>
    <row r="32" spans="1:5" ht="20.100000000000001" customHeight="1"/>
    <row r="33" ht="20.100000000000001" customHeight="1"/>
    <row r="34" ht="20.100000000000001" customHeight="1"/>
  </sheetData>
  <sheetProtection algorithmName="SHA-512" hashValue="3Je/X3ypXeTlV2hLMC+JZkytvEPcZ+K0XJpkQxrokRaPZQBraOMncvFklDlbyvXYllyXQuvpRnrmQPhRvN6zRA==" saltValue="Xdb5kRymuylZZNMDO1mIfg==" spinCount="100000" sheet="1" formatColumns="0" formatRows="0" selectLockedCells="1"/>
  <customSheetViews>
    <customSheetView guid="{FEBF4298-F424-4062-8777-832DAFDB7A61}" showPageBreaks="1" showGridLines="0" fitToPage="1" printArea="1" view="pageBreakPreview">
      <selection sqref="A1:D1"/>
      <pageMargins left="0.75" right="0.63" top="0.57999999999999996" bottom="0.6" header="0.34" footer="0.35"/>
      <pageSetup scale="98" orientation="portrait" r:id="rId1"/>
      <headerFooter alignWithMargins="0">
        <oddFooter>&amp;R&amp;"Book Antiqua,Bold"&amp;8 Page &amp;P of &amp;N</oddFooter>
      </headerFooter>
    </customSheetView>
    <customSheetView guid="{FB41F969-87BE-4AD1-A99C-A5F9EA1C8FCB}" showPageBreaks="1" showGridLines="0" fitToPage="1" printArea="1" view="pageBreakPreview">
      <selection activeCell="D17" sqref="D17"/>
      <pageMargins left="0.75" right="0.63" top="0.57999999999999996" bottom="0.6" header="0.34" footer="0.35"/>
      <pageSetup scale="98"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topLeftCell="A8">
      <selection activeCell="A3" sqref="A3:E3"/>
      <pageMargins left="0.75" right="0.63" top="0.57999999999999996" bottom="0.6" header="0.34" footer="0.35"/>
      <pageSetup scale="98" orientation="portrait" r:id="rId3"/>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A3" sqref="A3:E3"/>
      <pageMargins left="0.75" right="0.63" top="0.57999999999999996" bottom="0.6" header="0.34" footer="0.35"/>
      <pageSetup scale="98"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G20" sqref="G20"/>
      <pageMargins left="0.75" right="0.63" top="0.57999999999999996" bottom="0.6" header="0.34" footer="0.35"/>
      <pageSetup scale="98" orientation="portrait" r:id="rId5"/>
      <headerFooter alignWithMargins="0">
        <oddFooter>&amp;R&amp;"Book Antiqua,Bold"&amp;8 Page &amp;P of &amp;N</oddFooter>
      </headerFooter>
    </customSheetView>
    <customSheetView guid="{CB7992C9-ABA5-4C7D-8C49-1E1D8E8875C7}" showPageBreaks="1" showGridLines="0" printArea="1" view="pageBreakPreview">
      <selection activeCell="G6" sqref="G6"/>
      <pageMargins left="0.75" right="0.63" top="0.57999999999999996" bottom="0.6" header="0.34" footer="0.35"/>
      <pageSetup scale="99" orientation="portrait" r:id="rId6"/>
      <headerFooter alignWithMargins="0">
        <oddFooter>&amp;R&amp;"Book Antiqua,Bold"&amp;8 Page &amp;P of &amp;N</oddFooter>
      </headerFooter>
    </customSheetView>
    <customSheetView guid="{97C0FC0E-800C-45C9-895E-E91A3F1ADBA4}" showPageBreaks="1" showGridLines="0" printArea="1" view="pageBreakPreview" topLeftCell="A22">
      <selection activeCell="J23" sqref="J23"/>
      <pageMargins left="0.75" right="0.63" top="0.57999999999999996" bottom="0.6" header="0.34" footer="0.35"/>
      <pageSetup scale="99" orientation="portrait" r:id="rId7"/>
      <headerFooter alignWithMargins="0">
        <oddFooter>&amp;R&amp;"Book Antiqua,Bold"&amp;8 Page &amp;P of &amp;N</oddFooter>
      </headerFooter>
    </customSheetView>
    <customSheetView guid="{38BECF6E-1A53-4F98-87B9-44F2C5F77E08}" showPageBreaks="1" showGridLines="0" printArea="1" view="pageBreakPreview">
      <selection activeCell="J23" sqref="J23"/>
      <pageMargins left="0.75" right="0.63" top="0.57999999999999996" bottom="0.6" header="0.34" footer="0.35"/>
      <pageSetup scale="99" orientation="portrait" r:id="rId8"/>
      <headerFooter alignWithMargins="0">
        <oddFooter>&amp;R&amp;"Book Antiqua,Bold"&amp;8 Page &amp;P of &amp;N</oddFooter>
      </headerFooter>
    </customSheetView>
    <customSheetView guid="{340562B9-6CEE-4962-8D7D-CA1C6778F52C}" showPageBreaks="1" showGridLines="0" printArea="1" view="pageBreakPreview" topLeftCell="A22">
      <selection activeCell="J23" sqref="J23"/>
      <pageMargins left="0.75" right="0.63" top="0.57999999999999996" bottom="0.6" header="0.34" footer="0.35"/>
      <pageSetup scale="99" orientation="portrait" r:id="rId9"/>
      <headerFooter alignWithMargins="0">
        <oddFooter>&amp;R&amp;"Book Antiqua,Bold"&amp;8 Page &amp;P of &amp;N</oddFooter>
      </headerFooter>
    </customSheetView>
    <customSheetView guid="{82E8A0F5-0020-4355-95CF-28601763A783}" showPageBreaks="1" showGridLines="0" fitToPage="1" printArea="1" view="pageBreakPreview">
      <selection activeCell="G4" sqref="G4"/>
      <pageMargins left="0.75" right="0.63" top="0.57999999999999996" bottom="0.6" header="0.34" footer="0.35"/>
      <pageSetup scale="96" orientation="portrait" r:id="rId10"/>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98" orientation="portrait" r:id="rId11"/>
      <headerFooter alignWithMargins="0">
        <oddFooter>&amp;R&amp;"Book Antiqua,Bold"&amp;8 Page &amp;P of &amp;N</oddFooter>
      </headerFooter>
    </customSheetView>
    <customSheetView guid="{347D9A5E-5167-4CD7-A121-BEAF211F64E4}" showPageBreaks="1" showGridLines="0" fitToPage="1" printArea="1" view="pageBreakPreview" topLeftCell="A8">
      <selection activeCell="A3" sqref="A3:E3"/>
      <pageMargins left="0.75" right="0.63" top="0.57999999999999996" bottom="0.6" header="0.34" footer="0.35"/>
      <pageSetup scale="98" orientation="portrait" r:id="rId12"/>
      <headerFooter alignWithMargins="0">
        <oddFooter>&amp;R&amp;"Book Antiqua,Bold"&amp;8 Page &amp;P of &amp;N</oddFooter>
      </headerFooter>
    </customSheetView>
    <customSheetView guid="{72B383D4-8341-48BE-BBCC-63C6785ABF81}" showPageBreaks="1" showGridLines="0" fitToPage="1" printArea="1" view="pageBreakPreview">
      <selection activeCell="D17" sqref="D17"/>
      <pageMargins left="0.75" right="0.63" top="0.57999999999999996" bottom="0.6" header="0.34" footer="0.35"/>
      <pageSetup scale="98" orientation="portrait" r:id="rId13"/>
      <headerFooter alignWithMargins="0">
        <oddFooter>&amp;R&amp;"Book Antiqua,Bold"&amp;8 Page &amp;P of &amp;N</oddFooter>
      </headerFooter>
    </customSheetView>
    <customSheetView guid="{7706378E-40E2-4583-90AF-E6E1DCB3696C}" showPageBreaks="1" showGridLines="0" fitToPage="1" printArea="1" view="pageBreakPreview" topLeftCell="A10">
      <selection activeCell="D17" sqref="D17"/>
      <pageMargins left="0.75" right="0.63" top="0.57999999999999996" bottom="0.6" header="0.34" footer="0.35"/>
      <pageSetup scale="98" orientation="portrait" r:id="rId14"/>
      <headerFooter alignWithMargins="0">
        <oddFooter>&amp;R&amp;"Book Antiqua,Bold"&amp;8 Page &amp;P of &amp;N</oddFooter>
      </headerFooter>
    </customSheetView>
  </customSheetViews>
  <mergeCells count="9">
    <mergeCell ref="A16:E16"/>
    <mergeCell ref="A1:D1"/>
    <mergeCell ref="B12:D12"/>
    <mergeCell ref="A3:E3"/>
    <mergeCell ref="A5:E5"/>
    <mergeCell ref="A8:D8"/>
    <mergeCell ref="B9:D9"/>
    <mergeCell ref="B10:D10"/>
    <mergeCell ref="B11:D11"/>
  </mergeCells>
  <pageMargins left="0.75" right="0.63" top="0.57999999999999996" bottom="0.6" header="0.34" footer="0.35"/>
  <pageSetup scale="85" orientation="portrait" r:id="rId15"/>
  <headerFooter alignWithMargins="0">
    <oddFooter>&amp;R&amp;"Book Antiqua,Bold"&amp;8 Page &amp;P of &amp;N</oddFooter>
  </headerFooter>
  <drawing r:id="rId16"/>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36"/>
  <dimension ref="A1:P184"/>
  <sheetViews>
    <sheetView view="pageBreakPreview" zoomScaleNormal="100" zoomScaleSheetLayoutView="100" workbookViewId="0">
      <selection activeCell="A5" sqref="A1:XFD1048576"/>
    </sheetView>
  </sheetViews>
  <sheetFormatPr defaultRowHeight="13.5"/>
  <cols>
    <col min="1" max="1" width="10" style="166" customWidth="1"/>
    <col min="2" max="2" width="10.7109375" style="166" customWidth="1"/>
    <col min="3" max="3" width="10.85546875" style="166" customWidth="1"/>
    <col min="4" max="8" width="10.7109375" style="166" customWidth="1"/>
    <col min="9" max="9" width="23" style="166" customWidth="1"/>
    <col min="10" max="10" width="9.140625" style="166" hidden="1" customWidth="1"/>
    <col min="11" max="16" width="10.28515625" style="166" hidden="1" customWidth="1"/>
    <col min="17" max="41" width="0" style="166" hidden="1" customWidth="1"/>
    <col min="42" max="16384" width="9.140625" style="166"/>
  </cols>
  <sheetData>
    <row r="1" spans="1:9" ht="27" customHeight="1">
      <c r="A1" s="755" t="s">
        <v>529</v>
      </c>
      <c r="B1" s="756"/>
      <c r="C1" s="756"/>
      <c r="D1" s="756"/>
      <c r="E1" s="756"/>
      <c r="F1" s="756"/>
      <c r="G1" s="756"/>
      <c r="H1" s="756"/>
      <c r="I1" s="757"/>
    </row>
    <row r="2" spans="1:9" ht="31.5" customHeight="1">
      <c r="A2" s="167" t="s">
        <v>471</v>
      </c>
      <c r="B2" s="758" t="s">
        <v>530</v>
      </c>
      <c r="C2" s="758"/>
      <c r="D2" s="758"/>
      <c r="E2" s="758"/>
      <c r="F2" s="758"/>
      <c r="G2" s="758"/>
      <c r="H2" s="758"/>
      <c r="I2" s="759"/>
    </row>
    <row r="3" spans="1:9" ht="36" customHeight="1">
      <c r="A3" s="167" t="s">
        <v>473</v>
      </c>
      <c r="B3" s="758" t="s">
        <v>587</v>
      </c>
      <c r="C3" s="758"/>
      <c r="D3" s="758"/>
      <c r="E3" s="758"/>
      <c r="F3" s="758"/>
      <c r="G3" s="758"/>
      <c r="H3" s="758"/>
      <c r="I3" s="759"/>
    </row>
    <row r="4" spans="1:9" ht="36" customHeight="1">
      <c r="A4" s="167" t="s">
        <v>475</v>
      </c>
      <c r="B4" s="758" t="s">
        <v>531</v>
      </c>
      <c r="C4" s="758"/>
      <c r="D4" s="758"/>
      <c r="E4" s="758"/>
      <c r="F4" s="758"/>
      <c r="G4" s="758"/>
      <c r="H4" s="758"/>
      <c r="I4" s="759"/>
    </row>
    <row r="5" spans="1:9" ht="36" customHeight="1">
      <c r="A5" s="167" t="s">
        <v>477</v>
      </c>
      <c r="B5" s="758" t="s">
        <v>478</v>
      </c>
      <c r="C5" s="758"/>
      <c r="D5" s="758"/>
      <c r="E5" s="758"/>
      <c r="F5" s="758"/>
      <c r="G5" s="758"/>
      <c r="H5" s="758"/>
      <c r="I5" s="759"/>
    </row>
    <row r="6" spans="1:9" ht="19.5" customHeight="1">
      <c r="A6" s="168" t="s">
        <v>479</v>
      </c>
      <c r="B6" s="747" t="s">
        <v>532</v>
      </c>
      <c r="C6" s="747"/>
      <c r="D6" s="747"/>
      <c r="E6" s="747"/>
      <c r="F6" s="747"/>
      <c r="G6" s="747"/>
      <c r="H6" s="747"/>
      <c r="I6" s="748"/>
    </row>
    <row r="7" spans="1:9" ht="15.75">
      <c r="A7" s="122"/>
      <c r="C7" s="122"/>
      <c r="D7" s="122"/>
      <c r="E7" s="122"/>
      <c r="F7" s="122"/>
      <c r="G7" s="122"/>
      <c r="H7" s="122"/>
      <c r="I7" s="122"/>
    </row>
    <row r="27" spans="1:11" ht="15">
      <c r="K27" s="169">
        <v>0</v>
      </c>
    </row>
    <row r="28" spans="1:11">
      <c r="A28" s="170"/>
      <c r="B28" s="170"/>
      <c r="C28" s="170"/>
      <c r="D28" s="170"/>
      <c r="E28" s="170"/>
      <c r="F28" s="170"/>
      <c r="G28" s="170"/>
      <c r="H28" s="170"/>
      <c r="I28" s="170"/>
      <c r="J28" s="170"/>
      <c r="K28" s="171">
        <v>0</v>
      </c>
    </row>
    <row r="29" spans="1:11">
      <c r="A29" s="170"/>
      <c r="B29" s="170"/>
      <c r="C29" s="170"/>
      <c r="D29" s="170"/>
      <c r="E29" s="170"/>
      <c r="F29" s="170"/>
      <c r="G29" s="170"/>
      <c r="H29" s="170"/>
      <c r="I29" s="170"/>
      <c r="J29" s="170"/>
      <c r="K29" s="171">
        <v>0</v>
      </c>
    </row>
    <row r="30" spans="1:11">
      <c r="A30" s="170"/>
      <c r="B30" s="170"/>
      <c r="C30" s="170"/>
      <c r="D30" s="170"/>
      <c r="E30" s="170"/>
      <c r="F30" s="170"/>
      <c r="G30" s="170"/>
      <c r="H30" s="170"/>
      <c r="I30" s="170"/>
      <c r="J30" s="170"/>
      <c r="K30" s="171">
        <v>0</v>
      </c>
    </row>
    <row r="31" spans="1:11">
      <c r="A31" s="170"/>
      <c r="B31" s="170"/>
      <c r="C31" s="170"/>
      <c r="D31" s="170"/>
      <c r="E31" s="170"/>
      <c r="F31" s="170"/>
      <c r="G31" s="170"/>
      <c r="H31" s="170"/>
      <c r="I31" s="170"/>
      <c r="J31" s="170"/>
    </row>
    <row r="32" spans="1:11" ht="18.75">
      <c r="A32" s="749" t="s">
        <v>534</v>
      </c>
      <c r="B32" s="749"/>
      <c r="C32" s="749"/>
      <c r="D32" s="749"/>
      <c r="E32" s="749"/>
      <c r="F32" s="749"/>
      <c r="G32" s="749"/>
      <c r="H32" s="749"/>
      <c r="I32" s="749"/>
      <c r="J32" s="170"/>
    </row>
    <row r="33" spans="1:16" ht="18.75">
      <c r="A33" s="172"/>
      <c r="B33" s="172"/>
      <c r="C33" s="172"/>
      <c r="D33" s="172"/>
      <c r="E33" s="172"/>
      <c r="F33" s="172"/>
      <c r="G33" s="172"/>
      <c r="H33" s="172"/>
      <c r="I33" s="172"/>
      <c r="J33" s="170"/>
    </row>
    <row r="34" spans="1:16" ht="15.75">
      <c r="A34" s="750" t="s">
        <v>391</v>
      </c>
      <c r="B34" s="750"/>
      <c r="C34" s="750"/>
      <c r="D34" s="750"/>
      <c r="E34" s="750"/>
      <c r="F34" s="750"/>
      <c r="G34" s="750"/>
      <c r="H34" s="750"/>
      <c r="I34" s="750"/>
      <c r="J34" s="170"/>
      <c r="K34" s="169" t="e">
        <v>#REF!</v>
      </c>
      <c r="O34" s="171" t="e">
        <v>#REF!</v>
      </c>
    </row>
    <row r="35" spans="1:16" ht="16.5">
      <c r="A35" s="753" t="s">
        <v>392</v>
      </c>
      <c r="B35" s="753"/>
      <c r="C35" s="753"/>
      <c r="D35" s="753"/>
      <c r="E35" s="753"/>
      <c r="F35" s="753"/>
      <c r="G35" s="753"/>
      <c r="H35" s="753"/>
      <c r="I35" s="753"/>
      <c r="J35" s="170"/>
      <c r="K35" s="171" t="e">
        <v>#REF!</v>
      </c>
      <c r="O35" s="171" t="e">
        <v>#REF!</v>
      </c>
    </row>
    <row r="36" spans="1:16" ht="36" customHeight="1">
      <c r="A36" s="754" t="s">
        <v>522</v>
      </c>
      <c r="B36" s="754"/>
      <c r="C36" s="754"/>
      <c r="D36" s="754"/>
      <c r="E36" s="754"/>
      <c r="F36" s="754"/>
      <c r="G36" s="754"/>
      <c r="H36" s="754"/>
      <c r="I36" s="754"/>
      <c r="J36" s="170"/>
      <c r="K36" s="171" t="e">
        <v>#REF!</v>
      </c>
      <c r="O36" s="171" t="e">
        <v>#REF!</v>
      </c>
    </row>
    <row r="37" spans="1:16" ht="16.5">
      <c r="A37" s="753" t="s">
        <v>523</v>
      </c>
      <c r="B37" s="753"/>
      <c r="C37" s="753"/>
      <c r="D37" s="753"/>
      <c r="E37" s="753"/>
      <c r="F37" s="753"/>
      <c r="G37" s="753"/>
      <c r="H37" s="753"/>
      <c r="I37" s="753"/>
      <c r="J37" s="170"/>
      <c r="K37" s="171" t="e">
        <v>#REF!</v>
      </c>
      <c r="O37" s="171" t="e">
        <v>#REF!</v>
      </c>
    </row>
    <row r="38" spans="1:16" ht="15.75">
      <c r="A38" s="750" t="s">
        <v>393</v>
      </c>
      <c r="B38" s="750"/>
      <c r="C38" s="750"/>
      <c r="D38" s="750"/>
      <c r="E38" s="750"/>
      <c r="F38" s="750"/>
      <c r="G38" s="750"/>
      <c r="H38" s="750"/>
      <c r="I38" s="750"/>
      <c r="J38" s="170"/>
    </row>
    <row r="39" spans="1:16" ht="18.75" customHeight="1">
      <c r="A39" s="753">
        <f>'Names of Bidder'!D10</f>
        <v>0</v>
      </c>
      <c r="B39" s="753"/>
      <c r="C39" s="753"/>
      <c r="D39" s="753"/>
      <c r="E39" s="753"/>
      <c r="F39" s="753"/>
      <c r="G39" s="753"/>
      <c r="H39" s="753"/>
      <c r="I39" s="753"/>
      <c r="J39" s="170"/>
      <c r="K39" s="173">
        <v>1</v>
      </c>
      <c r="M39" s="171" t="s">
        <v>524</v>
      </c>
      <c r="P39" s="171" t="s">
        <v>525</v>
      </c>
    </row>
    <row r="40" spans="1:16" ht="17.25" customHeight="1">
      <c r="A40" s="754" t="str">
        <f xml:space="preserve"> "having its Registered Office at " &amp;'Names of Bidder'!D11 &amp; ","&amp;'Names of Bidder'!D12&amp;","&amp;'Names of Bidder'!D13</f>
        <v>having its Registered Office at ,,</v>
      </c>
      <c r="B40" s="754"/>
      <c r="C40" s="754"/>
      <c r="D40" s="754"/>
      <c r="E40" s="754"/>
      <c r="F40" s="754"/>
      <c r="G40" s="754"/>
      <c r="H40" s="754"/>
      <c r="I40" s="754"/>
      <c r="J40" s="170"/>
      <c r="K40" s="173">
        <v>1</v>
      </c>
      <c r="M40" s="171" t="s">
        <v>526</v>
      </c>
    </row>
    <row r="41" spans="1:16" ht="15.75">
      <c r="A41" s="750" t="s">
        <v>393</v>
      </c>
      <c r="B41" s="750"/>
      <c r="C41" s="750"/>
      <c r="D41" s="750"/>
      <c r="E41" s="750"/>
      <c r="F41" s="750"/>
      <c r="G41" s="750"/>
      <c r="H41" s="750"/>
      <c r="I41" s="750"/>
      <c r="J41" s="170"/>
    </row>
    <row r="42" spans="1:16" ht="15.75">
      <c r="A42" s="750" t="str">
        <f>IF('Names of Bidder'!D6= "Sole Bidder", "", IF('Names of Bidder'!D7=1,'Names of Bidder'!D15,IF('Names of Bidder'!D7=2,'Names of Bidder'!D15&amp;" &amp; "&amp;'Names of Bidder'!D20,"")))</f>
        <v/>
      </c>
      <c r="B42" s="750"/>
      <c r="C42" s="750"/>
      <c r="D42" s="750"/>
      <c r="E42" s="750"/>
      <c r="F42" s="750"/>
      <c r="G42" s="750"/>
      <c r="H42" s="750"/>
      <c r="I42" s="750"/>
      <c r="J42" s="170"/>
    </row>
    <row r="43" spans="1:16" ht="18" customHeight="1">
      <c r="A43" s="754" t="str">
        <f>IF('Names of Bidder'!D6= "Sole Bidder", "", "having its Registered Office at "&amp;IF('Names of Bidder'!D7=1,'Names of Bidder'!D16&amp;" "&amp;'Names of Bidder'!D17&amp;" "&amp;'Names of Bidder'!D18,IF('Names of Bidder'!D7=2,'Names of Bidder'!D16&amp;" &amp; "&amp;'Names of Bidder'!D17&amp;" "&amp;'Names of Bidder'!D18&amp;" and " &amp; 'Names of Bidder'!D21&amp;" &amp; "&amp;'Names of Bidder'!D22&amp;" "&amp;'Names of Bidder'!D23 &amp;IF('Names of Bidder'!D7="2 or More"," respectively",""))))</f>
        <v>having its Registered Office at FALSE</v>
      </c>
      <c r="B43" s="754"/>
      <c r="C43" s="754"/>
      <c r="D43" s="754"/>
      <c r="E43" s="754"/>
      <c r="F43" s="754"/>
      <c r="G43" s="754"/>
      <c r="H43" s="754"/>
      <c r="I43" s="754"/>
      <c r="J43" s="170"/>
    </row>
    <row r="44" spans="1:16" ht="15.75">
      <c r="A44" s="750" t="s">
        <v>394</v>
      </c>
      <c r="B44" s="750"/>
      <c r="C44" s="750"/>
      <c r="D44" s="750"/>
      <c r="E44" s="750"/>
      <c r="F44" s="750"/>
      <c r="G44" s="750"/>
      <c r="H44" s="750"/>
      <c r="I44" s="750"/>
      <c r="J44" s="170"/>
    </row>
    <row r="45" spans="1:16" ht="15.75">
      <c r="A45" s="244"/>
      <c r="B45" s="244"/>
      <c r="C45" s="244"/>
      <c r="D45" s="244"/>
      <c r="E45" s="244"/>
      <c r="F45" s="244"/>
      <c r="G45" s="244"/>
      <c r="H45" s="244"/>
      <c r="I45" s="244"/>
      <c r="J45" s="170"/>
    </row>
    <row r="46" spans="1:16" ht="16.5">
      <c r="A46" s="753" t="s">
        <v>395</v>
      </c>
      <c r="B46" s="753"/>
      <c r="C46" s="753"/>
      <c r="D46" s="753"/>
      <c r="E46" s="753"/>
      <c r="F46" s="753"/>
      <c r="G46" s="753"/>
      <c r="H46" s="753"/>
      <c r="I46" s="753"/>
      <c r="J46" s="170"/>
    </row>
    <row r="47" spans="1:16" ht="30.75" customHeight="1">
      <c r="A47" s="753" t="s">
        <v>396</v>
      </c>
      <c r="B47" s="753"/>
      <c r="C47" s="753"/>
      <c r="D47" s="753"/>
      <c r="E47" s="753"/>
      <c r="F47" s="753"/>
      <c r="G47" s="753"/>
      <c r="H47" s="753"/>
      <c r="I47" s="753"/>
      <c r="J47" s="170"/>
    </row>
    <row r="48" spans="1:16" ht="94.5" customHeight="1">
      <c r="A48" s="735" t="str">
        <f>"POWERGRID intends to award, under laid-down organisational procedures, contract(s) for "&amp;Basic!B1&amp;" Specification Number:"&amp;Basic!B3</f>
        <v>POWERGRID intends to award, under laid-down organisational procedures, contract(s) for Substation Package SS-01 for Construction of additional 400KV dia towards Mundka  section at Jhatikra substation Specification Number:NR1/NT/W-CB/DOM/I00/25/08207– SRM RFX – 5002004558</v>
      </c>
      <c r="B48" s="735"/>
      <c r="C48" s="735"/>
      <c r="D48" s="735"/>
      <c r="E48" s="735"/>
      <c r="F48" s="735"/>
      <c r="G48" s="735"/>
      <c r="H48" s="735"/>
      <c r="I48" s="735"/>
      <c r="J48" s="170"/>
    </row>
    <row r="49" spans="1:10" ht="21" customHeight="1">
      <c r="A49" s="751" t="s">
        <v>397</v>
      </c>
      <c r="B49" s="751"/>
      <c r="C49" s="751"/>
      <c r="D49" s="751"/>
      <c r="E49" s="752" t="s">
        <v>397</v>
      </c>
      <c r="F49" s="752"/>
      <c r="G49" s="752"/>
      <c r="H49" s="752"/>
      <c r="I49" s="752"/>
      <c r="J49" s="170"/>
    </row>
    <row r="50" spans="1:10" ht="33" customHeight="1">
      <c r="A50" s="744" t="s">
        <v>398</v>
      </c>
      <c r="B50" s="744"/>
      <c r="C50" s="744"/>
      <c r="D50" s="744"/>
      <c r="E50" s="745" t="s">
        <v>696</v>
      </c>
      <c r="F50" s="745"/>
      <c r="G50" s="745"/>
      <c r="H50" s="745"/>
      <c r="I50" s="745"/>
      <c r="J50" s="170"/>
    </row>
    <row r="51" spans="1:10" ht="22.5" customHeight="1">
      <c r="A51" s="175" t="s">
        <v>494</v>
      </c>
      <c r="B51" s="176"/>
      <c r="C51" s="176"/>
      <c r="D51" s="176"/>
      <c r="E51" s="177"/>
      <c r="F51" s="176"/>
      <c r="G51" s="176"/>
      <c r="H51" s="176"/>
      <c r="I51" s="178" t="s">
        <v>588</v>
      </c>
      <c r="J51" s="170"/>
    </row>
    <row r="52" spans="1:10" ht="40.5" customHeight="1">
      <c r="A52" s="739" t="s">
        <v>535</v>
      </c>
      <c r="B52" s="739"/>
      <c r="C52" s="739"/>
      <c r="D52" s="739"/>
      <c r="E52" s="739"/>
      <c r="F52" s="739"/>
      <c r="G52" s="739"/>
      <c r="H52" s="739"/>
      <c r="I52" s="739"/>
    </row>
    <row r="53" spans="1:10" ht="40.5" customHeight="1">
      <c r="A53" s="739" t="s">
        <v>536</v>
      </c>
      <c r="B53" s="739"/>
      <c r="C53" s="739"/>
      <c r="D53" s="739"/>
      <c r="E53" s="739"/>
      <c r="F53" s="739"/>
      <c r="G53" s="739"/>
      <c r="H53" s="739"/>
      <c r="I53" s="739"/>
    </row>
    <row r="54" spans="1:10" ht="13.5" customHeight="1">
      <c r="A54" s="180"/>
      <c r="B54" s="122"/>
      <c r="C54" s="122"/>
      <c r="D54" s="122"/>
      <c r="E54" s="122"/>
      <c r="F54" s="122"/>
      <c r="G54" s="122"/>
      <c r="H54" s="122"/>
      <c r="I54" s="122"/>
    </row>
    <row r="55" spans="1:10" ht="15.75">
      <c r="A55" s="746" t="s">
        <v>527</v>
      </c>
      <c r="B55" s="746"/>
      <c r="C55" s="746"/>
      <c r="D55" s="746"/>
      <c r="E55" s="746"/>
      <c r="F55" s="746"/>
      <c r="G55" s="746"/>
      <c r="H55" s="746"/>
      <c r="I55" s="746"/>
    </row>
    <row r="56" spans="1:10" ht="15.75">
      <c r="A56" s="180"/>
      <c r="B56" s="180"/>
      <c r="C56" s="180"/>
      <c r="D56" s="180"/>
      <c r="E56" s="180"/>
      <c r="F56" s="180"/>
      <c r="G56" s="180"/>
      <c r="H56" s="180"/>
      <c r="I56" s="180"/>
    </row>
    <row r="57" spans="1:10" ht="16.5">
      <c r="A57" s="743" t="s">
        <v>403</v>
      </c>
      <c r="B57" s="743"/>
      <c r="C57" s="743"/>
      <c r="D57" s="743"/>
      <c r="E57" s="743"/>
      <c r="F57" s="743"/>
      <c r="G57" s="743"/>
      <c r="H57" s="743"/>
      <c r="I57" s="743"/>
    </row>
    <row r="58" spans="1:10" ht="16.5">
      <c r="A58" s="181"/>
      <c r="B58" s="181"/>
      <c r="C58" s="181"/>
      <c r="D58" s="181"/>
      <c r="E58" s="181"/>
      <c r="F58" s="181"/>
      <c r="G58" s="181"/>
      <c r="H58" s="181"/>
      <c r="I58" s="181"/>
    </row>
    <row r="59" spans="1:10" ht="37.5" customHeight="1">
      <c r="A59" s="735" t="s">
        <v>537</v>
      </c>
      <c r="B59" s="735"/>
      <c r="C59" s="735"/>
      <c r="D59" s="735"/>
      <c r="E59" s="735"/>
      <c r="F59" s="735"/>
      <c r="G59" s="735"/>
      <c r="H59" s="735"/>
      <c r="I59" s="735"/>
    </row>
    <row r="60" spans="1:10" ht="61.5" customHeight="1">
      <c r="A60" s="188" t="s">
        <v>471</v>
      </c>
      <c r="B60" s="735" t="s">
        <v>538</v>
      </c>
      <c r="C60" s="735"/>
      <c r="D60" s="735"/>
      <c r="E60" s="735"/>
      <c r="F60" s="735"/>
      <c r="G60" s="735"/>
      <c r="H60" s="735"/>
      <c r="I60" s="735"/>
    </row>
    <row r="61" spans="1:10" ht="53.25" customHeight="1">
      <c r="A61" s="188" t="s">
        <v>473</v>
      </c>
      <c r="B61" s="735" t="s">
        <v>541</v>
      </c>
      <c r="C61" s="735"/>
      <c r="D61" s="735"/>
      <c r="E61" s="735"/>
      <c r="F61" s="735"/>
      <c r="G61" s="735"/>
      <c r="H61" s="735"/>
      <c r="I61" s="735"/>
    </row>
    <row r="62" spans="1:10" ht="63" customHeight="1">
      <c r="A62" s="188" t="s">
        <v>475</v>
      </c>
      <c r="B62" s="735" t="s">
        <v>542</v>
      </c>
      <c r="C62" s="735"/>
      <c r="D62" s="735"/>
      <c r="E62" s="735"/>
      <c r="F62" s="735"/>
      <c r="G62" s="735"/>
      <c r="H62" s="735"/>
      <c r="I62" s="735"/>
    </row>
    <row r="63" spans="1:10" ht="62.25" customHeight="1">
      <c r="A63" s="188" t="s">
        <v>477</v>
      </c>
      <c r="B63" s="735" t="s">
        <v>543</v>
      </c>
      <c r="C63" s="735"/>
      <c r="D63" s="735"/>
      <c r="E63" s="735"/>
      <c r="F63" s="735"/>
      <c r="G63" s="735"/>
      <c r="H63" s="735"/>
      <c r="I63" s="735"/>
    </row>
    <row r="64" spans="1:10" ht="64.5" customHeight="1">
      <c r="A64" s="188" t="s">
        <v>479</v>
      </c>
      <c r="B64" s="735" t="s">
        <v>544</v>
      </c>
      <c r="C64" s="735"/>
      <c r="D64" s="735"/>
      <c r="E64" s="735"/>
      <c r="F64" s="735"/>
      <c r="G64" s="735"/>
      <c r="H64" s="735"/>
      <c r="I64" s="735"/>
    </row>
    <row r="65" spans="1:10" ht="62.25" customHeight="1">
      <c r="A65" s="188" t="s">
        <v>539</v>
      </c>
      <c r="B65" s="735" t="s">
        <v>545</v>
      </c>
      <c r="C65" s="735"/>
      <c r="D65" s="735"/>
      <c r="E65" s="735"/>
      <c r="F65" s="735"/>
      <c r="G65" s="735"/>
      <c r="H65" s="735"/>
      <c r="I65" s="735"/>
    </row>
    <row r="66" spans="1:10" ht="60.75" customHeight="1">
      <c r="A66" s="188" t="s">
        <v>540</v>
      </c>
      <c r="B66" s="735" t="s">
        <v>546</v>
      </c>
      <c r="C66" s="735"/>
      <c r="D66" s="735"/>
      <c r="E66" s="735"/>
      <c r="F66" s="735"/>
      <c r="G66" s="735"/>
      <c r="H66" s="735"/>
      <c r="I66" s="735"/>
    </row>
    <row r="67" spans="1:10" ht="72" customHeight="1">
      <c r="A67" s="188" t="s">
        <v>547</v>
      </c>
      <c r="B67" s="735" t="s">
        <v>549</v>
      </c>
      <c r="C67" s="735"/>
      <c r="D67" s="735"/>
      <c r="E67" s="735"/>
      <c r="F67" s="735"/>
      <c r="G67" s="735"/>
      <c r="H67" s="735"/>
      <c r="I67" s="735"/>
    </row>
    <row r="68" spans="1:10" ht="60" customHeight="1">
      <c r="A68" s="188" t="s">
        <v>548</v>
      </c>
      <c r="B68" s="735" t="s">
        <v>550</v>
      </c>
      <c r="C68" s="735"/>
      <c r="D68" s="735"/>
      <c r="E68" s="735"/>
      <c r="F68" s="735"/>
      <c r="G68" s="735"/>
      <c r="H68" s="735"/>
      <c r="I68" s="735"/>
    </row>
    <row r="69" spans="1:10" ht="21" customHeight="1">
      <c r="A69" s="735" t="s">
        <v>397</v>
      </c>
      <c r="B69" s="735"/>
      <c r="C69" s="735"/>
      <c r="D69" s="735"/>
      <c r="E69" s="742" t="s">
        <v>397</v>
      </c>
      <c r="F69" s="742"/>
      <c r="G69" s="742"/>
      <c r="H69" s="742"/>
      <c r="I69" s="742"/>
      <c r="J69" s="170"/>
    </row>
    <row r="70" spans="1:10" ht="33" customHeight="1">
      <c r="A70" s="577" t="s">
        <v>398</v>
      </c>
      <c r="B70" s="577"/>
      <c r="C70" s="577"/>
      <c r="D70" s="577"/>
      <c r="E70" s="738" t="s">
        <v>696</v>
      </c>
      <c r="F70" s="738"/>
      <c r="G70" s="738"/>
      <c r="H70" s="738"/>
      <c r="I70" s="738"/>
      <c r="J70" s="170"/>
    </row>
    <row r="71" spans="1:10" ht="20.25" customHeight="1">
      <c r="A71" s="175" t="s">
        <v>494</v>
      </c>
      <c r="B71" s="176"/>
      <c r="C71" s="176"/>
      <c r="D71" s="176"/>
      <c r="E71" s="176"/>
      <c r="F71" s="176"/>
      <c r="G71" s="176"/>
      <c r="H71" s="176"/>
      <c r="I71" s="178" t="s">
        <v>589</v>
      </c>
      <c r="J71" s="170"/>
    </row>
    <row r="72" spans="1:10" ht="24" customHeight="1">
      <c r="A72" s="741"/>
      <c r="B72" s="741"/>
      <c r="C72" s="741"/>
      <c r="D72" s="741"/>
      <c r="E72" s="741"/>
      <c r="F72" s="741"/>
      <c r="G72" s="741"/>
      <c r="H72" s="741"/>
      <c r="I72" s="741"/>
      <c r="J72" s="170"/>
    </row>
    <row r="73" spans="1:10" ht="84" customHeight="1">
      <c r="A73" s="188" t="s">
        <v>551</v>
      </c>
      <c r="B73" s="735" t="s">
        <v>552</v>
      </c>
      <c r="C73" s="735"/>
      <c r="D73" s="735"/>
      <c r="E73" s="735"/>
      <c r="F73" s="735"/>
      <c r="G73" s="735"/>
      <c r="H73" s="735"/>
      <c r="I73" s="735"/>
    </row>
    <row r="74" spans="1:10" ht="30" customHeight="1">
      <c r="A74" s="190" t="s">
        <v>553</v>
      </c>
      <c r="B74" s="189"/>
      <c r="C74" s="189"/>
      <c r="D74" s="189"/>
      <c r="E74" s="189"/>
      <c r="F74" s="189"/>
      <c r="G74" s="189"/>
      <c r="H74" s="189"/>
      <c r="I74" s="189"/>
    </row>
    <row r="75" spans="1:10" ht="42" customHeight="1">
      <c r="A75" s="736" t="s">
        <v>554</v>
      </c>
      <c r="B75" s="736"/>
      <c r="C75" s="736"/>
      <c r="D75" s="736"/>
      <c r="E75" s="736"/>
      <c r="F75" s="736"/>
      <c r="G75" s="736"/>
      <c r="H75" s="736"/>
      <c r="I75" s="736"/>
    </row>
    <row r="76" spans="1:10" ht="80.25" customHeight="1">
      <c r="A76" s="188" t="s">
        <v>471</v>
      </c>
      <c r="B76" s="735" t="s">
        <v>690</v>
      </c>
      <c r="C76" s="735"/>
      <c r="D76" s="735"/>
      <c r="E76" s="735"/>
      <c r="F76" s="735"/>
      <c r="G76" s="735"/>
      <c r="H76" s="735"/>
      <c r="I76" s="735"/>
    </row>
    <row r="77" spans="1:10" ht="72" customHeight="1">
      <c r="A77" s="188" t="s">
        <v>473</v>
      </c>
      <c r="B77" s="735" t="s">
        <v>555</v>
      </c>
      <c r="C77" s="735"/>
      <c r="D77" s="735"/>
      <c r="E77" s="735"/>
      <c r="F77" s="735"/>
      <c r="G77" s="735"/>
      <c r="H77" s="735"/>
      <c r="I77" s="735"/>
    </row>
    <row r="78" spans="1:10" ht="55.5" customHeight="1">
      <c r="A78" s="188" t="s">
        <v>475</v>
      </c>
      <c r="B78" s="735" t="s">
        <v>556</v>
      </c>
      <c r="C78" s="735"/>
      <c r="D78" s="735"/>
      <c r="E78" s="735"/>
      <c r="F78" s="735"/>
      <c r="G78" s="735"/>
      <c r="H78" s="735"/>
      <c r="I78" s="735"/>
    </row>
    <row r="79" spans="1:10" ht="69.75" customHeight="1">
      <c r="A79" s="188" t="s">
        <v>477</v>
      </c>
      <c r="B79" s="735" t="s">
        <v>557</v>
      </c>
      <c r="C79" s="735"/>
      <c r="D79" s="735"/>
      <c r="E79" s="735"/>
      <c r="F79" s="735"/>
      <c r="G79" s="735"/>
      <c r="H79" s="735"/>
      <c r="I79" s="735"/>
    </row>
    <row r="80" spans="1:10" ht="56.25" customHeight="1">
      <c r="A80" s="188" t="s">
        <v>479</v>
      </c>
      <c r="B80" s="735" t="s">
        <v>691</v>
      </c>
      <c r="C80" s="735"/>
      <c r="D80" s="735"/>
      <c r="E80" s="735"/>
      <c r="F80" s="735"/>
      <c r="G80" s="735"/>
      <c r="H80" s="735"/>
      <c r="I80" s="735"/>
    </row>
    <row r="81" spans="1:10" ht="70.5" customHeight="1">
      <c r="A81" s="188" t="s">
        <v>539</v>
      </c>
      <c r="B81" s="735" t="s">
        <v>558</v>
      </c>
      <c r="C81" s="735"/>
      <c r="D81" s="735"/>
      <c r="E81" s="735"/>
      <c r="F81" s="735"/>
      <c r="G81" s="735"/>
      <c r="H81" s="735"/>
      <c r="I81" s="735"/>
    </row>
    <row r="82" spans="1:10" ht="86.25" customHeight="1">
      <c r="A82" s="188" t="s">
        <v>540</v>
      </c>
      <c r="B82" s="735" t="s">
        <v>559</v>
      </c>
      <c r="C82" s="735"/>
      <c r="D82" s="735"/>
      <c r="E82" s="735"/>
      <c r="F82" s="735"/>
      <c r="G82" s="735"/>
      <c r="H82" s="735"/>
      <c r="I82" s="735"/>
    </row>
    <row r="83" spans="1:10" ht="72" customHeight="1">
      <c r="A83" s="188" t="s">
        <v>547</v>
      </c>
      <c r="B83" s="735" t="s">
        <v>560</v>
      </c>
      <c r="C83" s="735"/>
      <c r="D83" s="735"/>
      <c r="E83" s="735"/>
      <c r="F83" s="735"/>
      <c r="G83" s="735"/>
      <c r="H83" s="735"/>
      <c r="I83" s="735"/>
    </row>
    <row r="84" spans="1:10" ht="21" customHeight="1">
      <c r="A84" s="735" t="s">
        <v>397</v>
      </c>
      <c r="B84" s="735"/>
      <c r="C84" s="735"/>
      <c r="D84" s="735"/>
      <c r="E84" s="742" t="s">
        <v>397</v>
      </c>
      <c r="F84" s="742"/>
      <c r="G84" s="742"/>
      <c r="H84" s="742"/>
      <c r="I84" s="742"/>
      <c r="J84" s="170"/>
    </row>
    <row r="85" spans="1:10" ht="33" customHeight="1">
      <c r="A85" s="577" t="s">
        <v>398</v>
      </c>
      <c r="B85" s="577"/>
      <c r="C85" s="577"/>
      <c r="D85" s="577"/>
      <c r="E85" s="738" t="s">
        <v>696</v>
      </c>
      <c r="F85" s="738"/>
      <c r="G85" s="738"/>
      <c r="H85" s="738"/>
      <c r="I85" s="738"/>
      <c r="J85" s="170"/>
    </row>
    <row r="86" spans="1:10" ht="20.25" customHeight="1">
      <c r="A86" s="175" t="s">
        <v>494</v>
      </c>
      <c r="B86" s="176"/>
      <c r="C86" s="176"/>
      <c r="D86" s="176"/>
      <c r="E86" s="176"/>
      <c r="F86" s="176"/>
      <c r="G86" s="176"/>
      <c r="H86" s="176"/>
      <c r="I86" s="178" t="s">
        <v>590</v>
      </c>
      <c r="J86" s="170"/>
    </row>
    <row r="87" spans="1:10" ht="7.5" customHeight="1">
      <c r="A87" s="743"/>
      <c r="B87" s="743"/>
      <c r="C87" s="743"/>
      <c r="D87" s="743"/>
      <c r="E87" s="743"/>
      <c r="F87" s="743"/>
      <c r="G87" s="743"/>
      <c r="H87" s="743"/>
      <c r="I87" s="743"/>
    </row>
    <row r="88" spans="1:10" ht="89.25" customHeight="1">
      <c r="A88" s="188" t="s">
        <v>548</v>
      </c>
      <c r="B88" s="735" t="s">
        <v>561</v>
      </c>
      <c r="C88" s="735"/>
      <c r="D88" s="735"/>
      <c r="E88" s="735"/>
      <c r="F88" s="735"/>
      <c r="G88" s="735"/>
      <c r="H88" s="735"/>
      <c r="I88" s="735"/>
    </row>
    <row r="89" spans="1:10" ht="75" customHeight="1">
      <c r="A89" s="188" t="s">
        <v>551</v>
      </c>
      <c r="B89" s="735" t="s">
        <v>692</v>
      </c>
      <c r="C89" s="735"/>
      <c r="D89" s="735"/>
      <c r="E89" s="735"/>
      <c r="F89" s="735"/>
      <c r="G89" s="735"/>
      <c r="H89" s="735"/>
      <c r="I89" s="735"/>
    </row>
    <row r="90" spans="1:10" ht="64.5" customHeight="1">
      <c r="A90" s="188" t="s">
        <v>562</v>
      </c>
      <c r="B90" s="735" t="s">
        <v>693</v>
      </c>
      <c r="C90" s="735"/>
      <c r="D90" s="735"/>
      <c r="E90" s="735"/>
      <c r="F90" s="735"/>
      <c r="G90" s="735"/>
      <c r="H90" s="735"/>
      <c r="I90" s="735"/>
    </row>
    <row r="91" spans="1:10" ht="95.25" customHeight="1">
      <c r="A91" s="188" t="s">
        <v>563</v>
      </c>
      <c r="B91" s="735" t="s">
        <v>570</v>
      </c>
      <c r="C91" s="735"/>
      <c r="D91" s="735"/>
      <c r="E91" s="735"/>
      <c r="F91" s="735"/>
      <c r="G91" s="735"/>
      <c r="H91" s="735"/>
      <c r="I91" s="735"/>
    </row>
    <row r="92" spans="1:10" ht="73.5" customHeight="1">
      <c r="A92" s="188" t="s">
        <v>564</v>
      </c>
      <c r="B92" s="735" t="s">
        <v>571</v>
      </c>
      <c r="C92" s="735"/>
      <c r="D92" s="735"/>
      <c r="E92" s="735"/>
      <c r="F92" s="735"/>
      <c r="G92" s="735"/>
      <c r="H92" s="735"/>
      <c r="I92" s="735"/>
    </row>
    <row r="93" spans="1:10" ht="58.5" customHeight="1">
      <c r="A93" s="188" t="s">
        <v>565</v>
      </c>
      <c r="B93" s="735" t="s">
        <v>694</v>
      </c>
      <c r="C93" s="735"/>
      <c r="D93" s="735"/>
      <c r="E93" s="735"/>
      <c r="F93" s="735"/>
      <c r="G93" s="735"/>
      <c r="H93" s="735"/>
      <c r="I93" s="735"/>
    </row>
    <row r="94" spans="1:10" ht="111.75" customHeight="1">
      <c r="A94" s="188" t="s">
        <v>566</v>
      </c>
      <c r="B94" s="735" t="s">
        <v>695</v>
      </c>
      <c r="C94" s="735"/>
      <c r="D94" s="735"/>
      <c r="E94" s="735"/>
      <c r="F94" s="735"/>
      <c r="G94" s="735"/>
      <c r="H94" s="735"/>
      <c r="I94" s="735"/>
    </row>
    <row r="95" spans="1:10" ht="84.75" customHeight="1">
      <c r="A95" s="188" t="s">
        <v>567</v>
      </c>
      <c r="B95" s="735" t="s">
        <v>572</v>
      </c>
      <c r="C95" s="735"/>
      <c r="D95" s="735"/>
      <c r="E95" s="735"/>
      <c r="F95" s="735"/>
      <c r="G95" s="735"/>
      <c r="H95" s="735"/>
      <c r="I95" s="735"/>
    </row>
    <row r="96" spans="1:10" ht="84.75" customHeight="1">
      <c r="A96" s="188" t="s">
        <v>568</v>
      </c>
      <c r="B96" s="735" t="s">
        <v>573</v>
      </c>
      <c r="C96" s="735"/>
      <c r="D96" s="735"/>
      <c r="E96" s="735"/>
      <c r="F96" s="735"/>
      <c r="G96" s="735"/>
      <c r="H96" s="735"/>
      <c r="I96" s="735"/>
    </row>
    <row r="97" spans="1:10" ht="21" customHeight="1">
      <c r="A97" s="735" t="s">
        <v>397</v>
      </c>
      <c r="B97" s="735"/>
      <c r="C97" s="735"/>
      <c r="D97" s="735"/>
      <c r="E97" s="742" t="s">
        <v>397</v>
      </c>
      <c r="F97" s="742"/>
      <c r="G97" s="742"/>
      <c r="H97" s="742"/>
      <c r="I97" s="742"/>
      <c r="J97" s="170"/>
    </row>
    <row r="98" spans="1:10" ht="33" customHeight="1">
      <c r="A98" s="577" t="s">
        <v>398</v>
      </c>
      <c r="B98" s="577"/>
      <c r="C98" s="577"/>
      <c r="D98" s="577"/>
      <c r="E98" s="738" t="s">
        <v>696</v>
      </c>
      <c r="F98" s="738"/>
      <c r="G98" s="738"/>
      <c r="H98" s="738"/>
      <c r="I98" s="738"/>
      <c r="J98" s="170"/>
    </row>
    <row r="99" spans="1:10" ht="19.5" customHeight="1">
      <c r="A99" s="175" t="s">
        <v>494</v>
      </c>
      <c r="B99" s="176"/>
      <c r="C99" s="176"/>
      <c r="D99" s="176"/>
      <c r="E99" s="176"/>
      <c r="F99" s="176"/>
      <c r="G99" s="176"/>
      <c r="H99" s="176"/>
      <c r="I99" s="178" t="s">
        <v>591</v>
      </c>
    </row>
    <row r="100" spans="1:10" ht="10.5" customHeight="1">
      <c r="A100" s="182"/>
      <c r="B100" s="179"/>
      <c r="C100" s="179"/>
      <c r="D100" s="179"/>
      <c r="E100" s="179"/>
      <c r="F100" s="179"/>
      <c r="G100" s="179"/>
      <c r="H100" s="179"/>
      <c r="I100" s="179"/>
    </row>
    <row r="101" spans="1:10" ht="79.5" customHeight="1">
      <c r="A101" s="188" t="s">
        <v>569</v>
      </c>
      <c r="B101" s="735" t="s">
        <v>574</v>
      </c>
      <c r="C101" s="735"/>
      <c r="D101" s="735"/>
      <c r="E101" s="735"/>
      <c r="F101" s="735"/>
      <c r="G101" s="735"/>
      <c r="H101" s="735"/>
      <c r="I101" s="735"/>
    </row>
    <row r="102" spans="1:10" ht="72" customHeight="1">
      <c r="A102" s="188" t="s">
        <v>575</v>
      </c>
      <c r="B102" s="735" t="s">
        <v>576</v>
      </c>
      <c r="C102" s="735"/>
      <c r="D102" s="735"/>
      <c r="E102" s="735"/>
      <c r="F102" s="735"/>
      <c r="G102" s="735"/>
      <c r="H102" s="735"/>
      <c r="I102" s="735"/>
    </row>
    <row r="103" spans="1:10" ht="72.75" customHeight="1">
      <c r="A103" s="188" t="s">
        <v>577</v>
      </c>
      <c r="B103" s="735" t="s">
        <v>689</v>
      </c>
      <c r="C103" s="735"/>
      <c r="D103" s="735"/>
      <c r="E103" s="735"/>
      <c r="F103" s="735"/>
      <c r="G103" s="735"/>
      <c r="H103" s="735"/>
      <c r="I103" s="735"/>
    </row>
    <row r="104" spans="1:10" ht="30" customHeight="1">
      <c r="A104" s="190" t="s">
        <v>578</v>
      </c>
      <c r="B104" s="189"/>
      <c r="C104" s="189"/>
      <c r="D104" s="189"/>
      <c r="E104" s="189"/>
      <c r="F104" s="189"/>
      <c r="G104" s="189"/>
      <c r="H104" s="189"/>
      <c r="I104" s="189"/>
    </row>
    <row r="105" spans="1:10" ht="32.25" customHeight="1">
      <c r="A105" s="188" t="s">
        <v>471</v>
      </c>
      <c r="B105" s="735" t="s">
        <v>426</v>
      </c>
      <c r="C105" s="735"/>
      <c r="D105" s="735"/>
      <c r="E105" s="735"/>
      <c r="F105" s="735"/>
      <c r="G105" s="735"/>
      <c r="H105" s="735"/>
      <c r="I105" s="735"/>
    </row>
    <row r="106" spans="1:10" ht="44.25" customHeight="1">
      <c r="A106" s="188" t="s">
        <v>473</v>
      </c>
      <c r="B106" s="735" t="s">
        <v>579</v>
      </c>
      <c r="C106" s="735"/>
      <c r="D106" s="735"/>
      <c r="E106" s="735"/>
      <c r="F106" s="735"/>
      <c r="G106" s="735"/>
      <c r="H106" s="735"/>
      <c r="I106" s="735"/>
    </row>
    <row r="107" spans="1:10" ht="12" customHeight="1">
      <c r="A107" s="188"/>
      <c r="B107" s="187"/>
      <c r="C107" s="187"/>
      <c r="D107" s="187"/>
      <c r="E107" s="187"/>
      <c r="F107" s="187"/>
      <c r="G107" s="187"/>
      <c r="H107" s="187"/>
      <c r="I107" s="187"/>
    </row>
    <row r="108" spans="1:10" ht="30" customHeight="1">
      <c r="A108" s="190" t="s">
        <v>580</v>
      </c>
      <c r="B108" s="189"/>
      <c r="C108" s="189"/>
      <c r="D108" s="189"/>
      <c r="E108" s="189"/>
      <c r="F108" s="189"/>
      <c r="G108" s="189"/>
      <c r="H108" s="189"/>
      <c r="I108" s="189"/>
    </row>
    <row r="109" spans="1:10" ht="40.5" customHeight="1">
      <c r="A109" s="736" t="s">
        <v>581</v>
      </c>
      <c r="B109" s="736"/>
      <c r="C109" s="736"/>
      <c r="D109" s="736"/>
      <c r="E109" s="736"/>
      <c r="F109" s="736"/>
      <c r="G109" s="736"/>
      <c r="H109" s="736"/>
      <c r="I109" s="736"/>
    </row>
    <row r="110" spans="1:10" ht="30" customHeight="1">
      <c r="A110" s="190" t="s">
        <v>582</v>
      </c>
      <c r="B110" s="189"/>
      <c r="C110" s="189"/>
      <c r="D110" s="189"/>
      <c r="E110" s="189"/>
      <c r="F110" s="189"/>
      <c r="G110" s="189"/>
      <c r="H110" s="189"/>
      <c r="I110" s="189"/>
    </row>
    <row r="111" spans="1:10" ht="62.25" customHeight="1">
      <c r="A111" s="188" t="s">
        <v>471</v>
      </c>
      <c r="B111" s="735" t="s">
        <v>789</v>
      </c>
      <c r="C111" s="735"/>
      <c r="D111" s="735"/>
      <c r="E111" s="735"/>
      <c r="F111" s="735"/>
      <c r="G111" s="735"/>
      <c r="H111" s="735"/>
      <c r="I111" s="735"/>
    </row>
    <row r="112" spans="1:10" ht="45" customHeight="1">
      <c r="A112" s="188" t="s">
        <v>473</v>
      </c>
      <c r="B112" s="735" t="s">
        <v>583</v>
      </c>
      <c r="C112" s="735"/>
      <c r="D112" s="735"/>
      <c r="E112" s="735"/>
      <c r="F112" s="735"/>
      <c r="G112" s="735"/>
      <c r="H112" s="735"/>
      <c r="I112" s="735"/>
    </row>
    <row r="113" spans="1:10" ht="55.5" customHeight="1">
      <c r="A113" s="188" t="s">
        <v>475</v>
      </c>
      <c r="B113" s="735" t="s">
        <v>584</v>
      </c>
      <c r="C113" s="735"/>
      <c r="D113" s="735"/>
      <c r="E113" s="735"/>
      <c r="F113" s="735"/>
      <c r="G113" s="735"/>
      <c r="H113" s="735"/>
      <c r="I113" s="735"/>
    </row>
    <row r="114" spans="1:10" ht="58.5" customHeight="1">
      <c r="A114" s="188" t="s">
        <v>477</v>
      </c>
      <c r="B114" s="735" t="s">
        <v>585</v>
      </c>
      <c r="C114" s="735"/>
      <c r="D114" s="735"/>
      <c r="E114" s="735"/>
      <c r="F114" s="735"/>
      <c r="G114" s="735"/>
      <c r="H114" s="735"/>
      <c r="I114" s="735"/>
    </row>
    <row r="115" spans="1:10" ht="54" customHeight="1">
      <c r="A115" s="188" t="s">
        <v>479</v>
      </c>
      <c r="B115" s="735" t="s">
        <v>586</v>
      </c>
      <c r="C115" s="735"/>
      <c r="D115" s="735"/>
      <c r="E115" s="735"/>
      <c r="F115" s="735"/>
      <c r="G115" s="735"/>
      <c r="H115" s="735"/>
      <c r="I115" s="735"/>
    </row>
    <row r="116" spans="1:10" ht="17.45" customHeight="1">
      <c r="A116" s="182"/>
      <c r="B116" s="179"/>
      <c r="C116" s="179"/>
      <c r="D116" s="179"/>
      <c r="E116" s="179"/>
      <c r="F116" s="179"/>
      <c r="G116" s="179"/>
      <c r="H116" s="179"/>
      <c r="I116" s="179"/>
    </row>
    <row r="117" spans="1:10" ht="21" customHeight="1">
      <c r="A117" s="735" t="s">
        <v>397</v>
      </c>
      <c r="B117" s="735"/>
      <c r="C117" s="735"/>
      <c r="D117" s="735"/>
      <c r="E117" s="742" t="s">
        <v>397</v>
      </c>
      <c r="F117" s="742"/>
      <c r="G117" s="742"/>
      <c r="H117" s="742"/>
      <c r="I117" s="742"/>
      <c r="J117" s="170"/>
    </row>
    <row r="118" spans="1:10" ht="33" customHeight="1">
      <c r="A118" s="577" t="s">
        <v>398</v>
      </c>
      <c r="B118" s="577"/>
      <c r="C118" s="577"/>
      <c r="D118" s="577"/>
      <c r="E118" s="738" t="s">
        <v>696</v>
      </c>
      <c r="F118" s="738"/>
      <c r="G118" s="738"/>
      <c r="H118" s="738"/>
      <c r="I118" s="738"/>
      <c r="J118" s="170"/>
    </row>
    <row r="119" spans="1:10" ht="22.5" customHeight="1">
      <c r="A119" s="175" t="s">
        <v>494</v>
      </c>
      <c r="B119" s="176"/>
      <c r="C119" s="176"/>
      <c r="D119" s="176"/>
      <c r="E119" s="176"/>
      <c r="F119" s="176"/>
      <c r="G119" s="176"/>
      <c r="H119" s="176"/>
      <c r="I119" s="178" t="s">
        <v>592</v>
      </c>
      <c r="J119" s="170"/>
    </row>
    <row r="120" spans="1:10" ht="30.75" customHeight="1">
      <c r="A120" s="182"/>
      <c r="B120" s="739"/>
      <c r="C120" s="739"/>
      <c r="D120" s="739"/>
      <c r="E120" s="739"/>
      <c r="F120" s="739"/>
      <c r="G120" s="739"/>
      <c r="H120" s="739"/>
      <c r="I120" s="739"/>
    </row>
    <row r="121" spans="1:10" ht="21.95" customHeight="1">
      <c r="A121" s="122"/>
      <c r="B121" s="174"/>
      <c r="C121" s="122"/>
      <c r="D121" s="122"/>
      <c r="E121" s="122"/>
      <c r="F121" s="174"/>
      <c r="G121" s="122"/>
      <c r="H121" s="122"/>
      <c r="I121" s="122"/>
    </row>
    <row r="122" spans="1:10" ht="21.95" customHeight="1">
      <c r="A122" s="122"/>
      <c r="B122" s="737" t="s">
        <v>451</v>
      </c>
      <c r="C122" s="737"/>
      <c r="D122" s="144"/>
      <c r="E122" s="144"/>
      <c r="F122" s="737" t="s">
        <v>451</v>
      </c>
      <c r="G122" s="737"/>
      <c r="H122" s="144"/>
      <c r="I122" s="144"/>
    </row>
    <row r="123" spans="1:10" ht="35.25" customHeight="1">
      <c r="A123" s="122"/>
      <c r="B123" s="740" t="s">
        <v>398</v>
      </c>
      <c r="C123" s="740"/>
      <c r="D123" s="740"/>
      <c r="E123" s="740"/>
      <c r="F123" s="740" t="s">
        <v>696</v>
      </c>
      <c r="G123" s="740"/>
      <c r="H123" s="740"/>
      <c r="I123" s="740"/>
    </row>
    <row r="124" spans="1:10" ht="21.95" customHeight="1">
      <c r="A124" s="122"/>
      <c r="B124" s="183"/>
      <c r="C124" s="180"/>
      <c r="D124" s="180"/>
      <c r="E124" s="180"/>
      <c r="F124" s="184"/>
      <c r="G124" s="184"/>
      <c r="H124" s="184"/>
      <c r="I124" s="184"/>
    </row>
    <row r="125" spans="1:10" ht="21.95" customHeight="1">
      <c r="A125" s="122"/>
      <c r="B125" s="735" t="s">
        <v>452</v>
      </c>
      <c r="C125" s="735"/>
      <c r="D125" s="735"/>
      <c r="E125" s="735"/>
      <c r="F125" s="735" t="s">
        <v>452</v>
      </c>
      <c r="G125" s="735"/>
      <c r="H125" s="735"/>
      <c r="I125" s="735"/>
    </row>
    <row r="126" spans="1:10" ht="21.95" customHeight="1">
      <c r="A126" s="122"/>
      <c r="B126" s="174"/>
      <c r="C126" s="180"/>
      <c r="D126" s="180"/>
      <c r="E126" s="180"/>
      <c r="F126" s="174"/>
      <c r="G126" s="180"/>
      <c r="H126" s="180"/>
      <c r="I126" s="180"/>
    </row>
    <row r="127" spans="1:10" ht="21.95" customHeight="1">
      <c r="A127" s="122"/>
      <c r="B127" s="174"/>
      <c r="C127" s="180"/>
      <c r="D127" s="180"/>
      <c r="E127" s="180"/>
      <c r="F127" s="174"/>
      <c r="G127" s="180"/>
      <c r="H127" s="180"/>
      <c r="I127" s="180"/>
    </row>
    <row r="128" spans="1:10" ht="21.95" customHeight="1">
      <c r="A128" s="122"/>
      <c r="B128" s="176" t="s">
        <v>453</v>
      </c>
      <c r="C128" s="185"/>
      <c r="D128" s="176"/>
      <c r="E128" s="176"/>
      <c r="F128" s="741" t="s">
        <v>453</v>
      </c>
      <c r="G128" s="741"/>
      <c r="H128" s="741"/>
      <c r="I128" s="741"/>
    </row>
    <row r="129" spans="1:9" ht="21.95" customHeight="1">
      <c r="A129" s="122"/>
      <c r="B129" s="176" t="s">
        <v>4</v>
      </c>
      <c r="C129" s="185"/>
      <c r="D129" s="176"/>
      <c r="E129" s="176"/>
      <c r="F129" s="176" t="s">
        <v>528</v>
      </c>
      <c r="G129" s="144"/>
      <c r="H129" s="144"/>
      <c r="I129" s="144"/>
    </row>
    <row r="130" spans="1:9" ht="21.95" customHeight="1">
      <c r="A130" s="122"/>
      <c r="B130" s="144"/>
      <c r="C130" s="180"/>
      <c r="D130" s="180"/>
      <c r="E130" s="180"/>
      <c r="F130" s="144"/>
      <c r="G130" s="180"/>
      <c r="H130" s="180"/>
      <c r="I130" s="180"/>
    </row>
    <row r="131" spans="1:9" ht="21.95" customHeight="1">
      <c r="A131" s="122"/>
      <c r="B131" s="735" t="s">
        <v>454</v>
      </c>
      <c r="C131" s="735"/>
      <c r="D131" s="735"/>
      <c r="E131" s="735"/>
      <c r="F131" s="735" t="s">
        <v>454</v>
      </c>
      <c r="G131" s="735"/>
      <c r="H131" s="735"/>
      <c r="I131" s="735"/>
    </row>
    <row r="132" spans="1:9" ht="21.95" customHeight="1">
      <c r="A132" s="122"/>
      <c r="B132" s="176" t="s">
        <v>453</v>
      </c>
      <c r="C132" s="176"/>
      <c r="D132" s="176"/>
      <c r="E132" s="176"/>
      <c r="F132" s="176" t="s">
        <v>453</v>
      </c>
      <c r="G132" s="144"/>
      <c r="H132" s="144"/>
      <c r="I132" s="144"/>
    </row>
    <row r="133" spans="1:9" ht="21.95" customHeight="1">
      <c r="A133" s="122"/>
      <c r="B133" s="176" t="s">
        <v>4</v>
      </c>
      <c r="C133" s="176"/>
      <c r="D133" s="176"/>
      <c r="E133" s="176"/>
      <c r="F133" s="176" t="s">
        <v>4</v>
      </c>
      <c r="G133" s="122"/>
      <c r="H133" s="122"/>
      <c r="I133" s="122"/>
    </row>
    <row r="134" spans="1:9" ht="21.95" customHeight="1">
      <c r="A134" s="122"/>
      <c r="B134" s="122"/>
      <c r="C134" s="122"/>
      <c r="D134" s="122"/>
      <c r="E134" s="122"/>
      <c r="F134" s="122"/>
      <c r="G134" s="122"/>
      <c r="H134" s="122"/>
      <c r="I134" s="122"/>
    </row>
    <row r="135" spans="1:9" ht="21.95" customHeight="1">
      <c r="A135" s="122"/>
      <c r="B135" s="735" t="s">
        <v>594</v>
      </c>
      <c r="C135" s="735"/>
      <c r="D135" s="735"/>
      <c r="E135" s="735"/>
      <c r="F135" s="735" t="s">
        <v>594</v>
      </c>
      <c r="G135" s="735"/>
      <c r="H135" s="735"/>
      <c r="I135" s="735"/>
    </row>
    <row r="136" spans="1:9" ht="21.95" customHeight="1">
      <c r="A136" s="122"/>
      <c r="B136" s="176" t="s">
        <v>453</v>
      </c>
      <c r="C136" s="176"/>
      <c r="D136" s="176"/>
      <c r="E136" s="176"/>
      <c r="F136" s="176" t="s">
        <v>453</v>
      </c>
      <c r="G136" s="144"/>
      <c r="H136" s="144"/>
      <c r="I136" s="144"/>
    </row>
    <row r="137" spans="1:9" ht="21.95" customHeight="1">
      <c r="A137" s="122"/>
      <c r="B137" s="176" t="s">
        <v>4</v>
      </c>
      <c r="C137" s="176"/>
      <c r="D137" s="176"/>
      <c r="E137" s="176"/>
      <c r="F137" s="176" t="s">
        <v>4</v>
      </c>
      <c r="G137" s="122"/>
      <c r="H137" s="122"/>
      <c r="I137" s="122"/>
    </row>
    <row r="138" spans="1:9" ht="21.95" customHeight="1">
      <c r="A138" s="122"/>
      <c r="B138" s="176"/>
      <c r="C138" s="176"/>
      <c r="D138" s="176"/>
      <c r="E138" s="176"/>
      <c r="F138" s="176"/>
      <c r="G138" s="122"/>
      <c r="H138" s="122"/>
      <c r="I138" s="122"/>
    </row>
    <row r="139" spans="1:9" ht="21.95" customHeight="1">
      <c r="A139" s="122"/>
      <c r="B139" s="176"/>
      <c r="C139" s="176"/>
      <c r="D139" s="176"/>
      <c r="E139" s="176"/>
      <c r="F139" s="176"/>
      <c r="G139" s="122"/>
      <c r="H139" s="122"/>
      <c r="I139" s="122"/>
    </row>
    <row r="140" spans="1:9" ht="21.95" customHeight="1">
      <c r="A140" s="122"/>
      <c r="B140" s="176"/>
      <c r="C140" s="176"/>
      <c r="D140" s="176"/>
      <c r="E140" s="176"/>
      <c r="F140" s="176"/>
      <c r="G140" s="122"/>
      <c r="H140" s="122"/>
      <c r="I140" s="122"/>
    </row>
    <row r="141" spans="1:9" ht="21.95" customHeight="1">
      <c r="A141" s="122"/>
      <c r="B141" s="176"/>
      <c r="C141" s="176"/>
      <c r="D141" s="176"/>
      <c r="E141" s="176"/>
      <c r="F141" s="176"/>
      <c r="G141" s="122"/>
      <c r="H141" s="122"/>
      <c r="I141" s="122"/>
    </row>
    <row r="142" spans="1:9" ht="21.95" customHeight="1">
      <c r="A142" s="122"/>
      <c r="B142" s="176"/>
      <c r="C142" s="176"/>
      <c r="D142" s="176"/>
      <c r="E142" s="176"/>
      <c r="F142" s="176"/>
      <c r="G142" s="122"/>
      <c r="H142" s="122"/>
      <c r="I142" s="122"/>
    </row>
    <row r="143" spans="1:9" ht="21.95" customHeight="1">
      <c r="A143" s="122"/>
      <c r="B143" s="176"/>
      <c r="C143" s="176"/>
      <c r="D143" s="176"/>
      <c r="E143" s="176"/>
      <c r="F143" s="176"/>
      <c r="G143" s="122"/>
      <c r="H143" s="122"/>
      <c r="I143" s="122"/>
    </row>
    <row r="144" spans="1:9" ht="21.95" customHeight="1">
      <c r="A144" s="122"/>
      <c r="B144" s="176"/>
      <c r="C144" s="176"/>
      <c r="D144" s="176"/>
      <c r="E144" s="176"/>
      <c r="F144" s="176"/>
      <c r="G144" s="122"/>
      <c r="H144" s="122"/>
      <c r="I144" s="122"/>
    </row>
    <row r="145" spans="1:9" ht="21.95" customHeight="1">
      <c r="A145" s="122"/>
      <c r="B145" s="176"/>
      <c r="C145" s="176"/>
      <c r="D145" s="176"/>
      <c r="E145" s="176"/>
      <c r="F145" s="176"/>
      <c r="G145" s="122"/>
      <c r="H145" s="122"/>
      <c r="I145" s="122"/>
    </row>
    <row r="146" spans="1:9" ht="21.95" customHeight="1">
      <c r="A146" s="122"/>
      <c r="B146" s="176"/>
      <c r="C146" s="176"/>
      <c r="D146" s="176"/>
      <c r="E146" s="176"/>
      <c r="F146" s="176"/>
      <c r="G146" s="122"/>
      <c r="H146" s="122"/>
      <c r="I146" s="122"/>
    </row>
    <row r="147" spans="1:9" ht="21.95" customHeight="1">
      <c r="A147" s="122"/>
      <c r="B147" s="176"/>
      <c r="C147" s="176"/>
      <c r="D147" s="176"/>
      <c r="E147" s="176"/>
      <c r="F147" s="176"/>
      <c r="G147" s="122"/>
      <c r="H147" s="122"/>
      <c r="I147" s="122"/>
    </row>
    <row r="148" spans="1:9" ht="21.6" customHeight="1">
      <c r="A148" s="122"/>
      <c r="B148" s="176"/>
      <c r="C148" s="176"/>
      <c r="D148" s="176"/>
      <c r="E148" s="176"/>
      <c r="F148" s="176"/>
      <c r="G148" s="122"/>
      <c r="H148" s="122"/>
      <c r="I148" s="122"/>
    </row>
    <row r="149" spans="1:9" ht="21.6" hidden="1" customHeight="1">
      <c r="A149" s="122"/>
      <c r="B149" s="176"/>
      <c r="C149" s="176"/>
      <c r="D149" s="176"/>
      <c r="E149" s="176"/>
      <c r="F149" s="176"/>
      <c r="G149" s="122"/>
      <c r="H149" s="122"/>
      <c r="I149" s="122"/>
    </row>
    <row r="150" spans="1:9" ht="21.6" hidden="1" customHeight="1">
      <c r="A150" s="122"/>
      <c r="B150" s="176"/>
      <c r="C150" s="176"/>
      <c r="D150" s="176"/>
      <c r="E150" s="176"/>
      <c r="F150" s="176"/>
      <c r="G150" s="122"/>
      <c r="H150" s="122"/>
      <c r="I150" s="122"/>
    </row>
    <row r="151" spans="1:9" ht="18.600000000000001" hidden="1" customHeight="1">
      <c r="A151" s="122"/>
      <c r="B151" s="176"/>
      <c r="C151" s="176"/>
      <c r="D151" s="176"/>
      <c r="E151" s="176"/>
      <c r="F151" s="176"/>
      <c r="G151" s="122"/>
      <c r="H151" s="122"/>
      <c r="I151" s="122"/>
    </row>
    <row r="152" spans="1:9" ht="21.6" hidden="1" customHeight="1">
      <c r="A152" s="122"/>
      <c r="B152" s="176"/>
      <c r="C152" s="176"/>
      <c r="D152" s="176"/>
      <c r="E152" s="176"/>
      <c r="F152" s="176"/>
      <c r="G152" s="122"/>
      <c r="H152" s="122"/>
      <c r="I152" s="122"/>
    </row>
    <row r="153" spans="1:9" ht="21.6" hidden="1" customHeight="1">
      <c r="A153" s="122"/>
      <c r="B153" s="176"/>
      <c r="C153" s="176"/>
      <c r="D153" s="176"/>
      <c r="E153" s="176"/>
      <c r="F153" s="176"/>
      <c r="G153" s="122"/>
      <c r="H153" s="122"/>
      <c r="I153" s="122"/>
    </row>
    <row r="154" spans="1:9" ht="21.95" customHeight="1">
      <c r="A154" s="122"/>
      <c r="B154" s="176"/>
      <c r="C154" s="176"/>
      <c r="D154" s="176"/>
      <c r="E154" s="176"/>
      <c r="F154" s="176"/>
      <c r="G154" s="122"/>
      <c r="H154" s="122"/>
      <c r="I154" s="122"/>
    </row>
    <row r="155" spans="1:9" ht="21.95" customHeight="1">
      <c r="A155" s="122"/>
      <c r="B155" s="176"/>
      <c r="C155" s="176"/>
      <c r="D155" s="176"/>
      <c r="E155" s="176"/>
      <c r="F155" s="176"/>
      <c r="G155" s="122"/>
      <c r="H155" s="122"/>
      <c r="I155" s="122"/>
    </row>
    <row r="156" spans="1:9" ht="21.95" customHeight="1">
      <c r="A156" s="186"/>
      <c r="B156" s="119"/>
      <c r="C156" s="119"/>
      <c r="D156" s="119"/>
      <c r="E156" s="119"/>
      <c r="F156" s="119"/>
      <c r="G156" s="186"/>
      <c r="H156" s="186"/>
      <c r="I156" s="186"/>
    </row>
    <row r="157" spans="1:9" ht="21.95" customHeight="1">
      <c r="A157" s="175" t="s">
        <v>494</v>
      </c>
      <c r="B157" s="176"/>
      <c r="C157" s="176"/>
      <c r="D157" s="176"/>
      <c r="E157" s="176"/>
      <c r="F157" s="176"/>
      <c r="G157" s="176"/>
      <c r="H157" s="176"/>
      <c r="I157" s="178" t="s">
        <v>593</v>
      </c>
    </row>
    <row r="158" spans="1:9" ht="21.95" customHeight="1">
      <c r="A158" s="122"/>
      <c r="B158" s="176"/>
      <c r="C158" s="176"/>
      <c r="D158" s="176"/>
      <c r="E158" s="176"/>
      <c r="F158" s="176"/>
      <c r="G158" s="122"/>
      <c r="H158" s="122"/>
      <c r="I158" s="122"/>
    </row>
    <row r="159" spans="1:9" ht="21.95" customHeight="1">
      <c r="A159" s="122"/>
      <c r="B159" s="176"/>
      <c r="C159" s="176"/>
      <c r="D159" s="176"/>
      <c r="E159" s="176"/>
      <c r="F159" s="176"/>
      <c r="G159" s="122"/>
      <c r="H159" s="122"/>
      <c r="I159" s="122"/>
    </row>
    <row r="160" spans="1:9" ht="21.95" customHeight="1">
      <c r="A160" s="122"/>
      <c r="B160" s="176"/>
      <c r="C160" s="176"/>
      <c r="D160" s="176"/>
      <c r="E160" s="176"/>
      <c r="F160" s="176"/>
      <c r="G160" s="122"/>
      <c r="H160" s="122"/>
      <c r="I160" s="122"/>
    </row>
    <row r="161" spans="1:10" ht="21.95" customHeight="1">
      <c r="A161" s="122"/>
      <c r="B161" s="176"/>
      <c r="C161" s="176"/>
      <c r="D161" s="176"/>
      <c r="E161" s="176"/>
      <c r="F161" s="176"/>
      <c r="G161" s="122"/>
      <c r="H161" s="122"/>
      <c r="I161" s="122"/>
    </row>
    <row r="162" spans="1:10" ht="21.95" customHeight="1">
      <c r="A162" s="122"/>
      <c r="B162" s="176"/>
      <c r="C162" s="176"/>
      <c r="D162" s="176"/>
      <c r="E162" s="176"/>
      <c r="F162" s="176"/>
      <c r="G162" s="122"/>
      <c r="H162" s="122"/>
      <c r="I162" s="122"/>
    </row>
    <row r="163" spans="1:10" ht="21.95" customHeight="1">
      <c r="A163" s="122"/>
      <c r="B163" s="176"/>
      <c r="C163" s="176"/>
      <c r="D163" s="176"/>
      <c r="E163" s="176"/>
      <c r="F163" s="176"/>
      <c r="G163" s="122"/>
      <c r="H163" s="122"/>
      <c r="I163" s="122"/>
    </row>
    <row r="164" spans="1:10" ht="21.95" customHeight="1">
      <c r="A164" s="122"/>
      <c r="B164" s="176"/>
      <c r="C164" s="176"/>
      <c r="D164" s="176"/>
      <c r="E164" s="176"/>
      <c r="F164" s="176"/>
      <c r="G164" s="122"/>
      <c r="H164" s="122"/>
      <c r="I164" s="122"/>
    </row>
    <row r="165" spans="1:10" ht="21.95" customHeight="1">
      <c r="A165" s="122"/>
      <c r="B165" s="176"/>
      <c r="C165" s="176"/>
      <c r="D165" s="176"/>
      <c r="E165" s="176"/>
      <c r="F165" s="176"/>
      <c r="G165" s="122"/>
      <c r="H165" s="122"/>
      <c r="I165" s="122"/>
    </row>
    <row r="166" spans="1:10" ht="21.95" customHeight="1">
      <c r="A166" s="122"/>
      <c r="B166" s="176"/>
      <c r="C166" s="176"/>
      <c r="D166" s="176"/>
      <c r="E166" s="176"/>
      <c r="F166" s="176"/>
      <c r="G166" s="122"/>
      <c r="H166" s="122"/>
      <c r="I166" s="122"/>
    </row>
    <row r="167" spans="1:10" ht="21.95" customHeight="1">
      <c r="A167" s="122"/>
      <c r="B167" s="176"/>
      <c r="C167" s="176"/>
      <c r="D167" s="176"/>
      <c r="E167" s="176"/>
      <c r="F167" s="176"/>
      <c r="G167" s="122"/>
      <c r="H167" s="122"/>
      <c r="I167" s="122"/>
    </row>
    <row r="168" spans="1:10" ht="21.95" customHeight="1">
      <c r="A168" s="122"/>
      <c r="B168" s="176"/>
      <c r="C168" s="176"/>
      <c r="D168" s="176"/>
      <c r="E168" s="176"/>
      <c r="F168" s="176"/>
      <c r="G168" s="122"/>
      <c r="H168" s="122"/>
      <c r="I168" s="122"/>
    </row>
    <row r="169" spans="1:10" ht="21.95" customHeight="1">
      <c r="A169" s="122"/>
      <c r="B169" s="176"/>
      <c r="C169" s="176"/>
      <c r="D169" s="176"/>
      <c r="E169" s="176"/>
      <c r="F169" s="176"/>
      <c r="G169" s="122"/>
      <c r="H169" s="122"/>
      <c r="I169" s="122"/>
    </row>
    <row r="170" spans="1:10" ht="15.75">
      <c r="A170" s="122"/>
      <c r="B170" s="122"/>
      <c r="C170" s="122"/>
      <c r="D170" s="122"/>
      <c r="E170" s="122"/>
      <c r="F170" s="122"/>
      <c r="G170" s="122"/>
      <c r="H170" s="122"/>
      <c r="I170" s="122"/>
    </row>
    <row r="171" spans="1:10">
      <c r="J171" s="170"/>
    </row>
    <row r="172" spans="1:10" ht="15.75">
      <c r="A172" s="122"/>
      <c r="B172" s="122"/>
      <c r="C172" s="122"/>
      <c r="D172" s="122"/>
      <c r="E172" s="122"/>
      <c r="F172" s="122"/>
      <c r="G172" s="122"/>
      <c r="H172" s="122"/>
      <c r="I172" s="122"/>
    </row>
    <row r="173" spans="1:10" ht="15.75">
      <c r="A173" s="122"/>
      <c r="B173" s="122"/>
      <c r="C173" s="122"/>
      <c r="D173" s="122"/>
      <c r="E173" s="122"/>
      <c r="F173" s="122"/>
      <c r="G173" s="122"/>
      <c r="H173" s="122"/>
      <c r="I173" s="122"/>
    </row>
    <row r="174" spans="1:10" ht="15.75">
      <c r="A174" s="122"/>
      <c r="B174" s="122"/>
      <c r="C174" s="122"/>
      <c r="D174" s="122"/>
      <c r="E174" s="122"/>
      <c r="F174" s="122"/>
      <c r="G174" s="122"/>
      <c r="H174" s="122"/>
      <c r="I174" s="122"/>
    </row>
    <row r="175" spans="1:10" ht="15.75">
      <c r="A175" s="122"/>
      <c r="B175" s="122"/>
      <c r="C175" s="122"/>
      <c r="D175" s="122"/>
      <c r="E175" s="122"/>
      <c r="F175" s="122"/>
      <c r="G175" s="122"/>
      <c r="H175" s="122"/>
      <c r="I175" s="122"/>
    </row>
    <row r="176" spans="1:10" ht="15.75">
      <c r="A176" s="122"/>
      <c r="B176" s="122"/>
      <c r="C176" s="122"/>
      <c r="D176" s="122"/>
      <c r="E176" s="122"/>
      <c r="F176" s="122"/>
      <c r="G176" s="122"/>
      <c r="H176" s="122"/>
      <c r="I176" s="122"/>
    </row>
    <row r="177" spans="1:9" ht="15.75">
      <c r="A177" s="122"/>
      <c r="B177" s="122"/>
      <c r="C177" s="122"/>
      <c r="D177" s="122"/>
      <c r="E177" s="122"/>
      <c r="F177" s="122"/>
      <c r="G177" s="122"/>
      <c r="H177" s="122"/>
      <c r="I177" s="122"/>
    </row>
    <row r="178" spans="1:9" ht="15.75">
      <c r="A178" s="122"/>
      <c r="B178" s="122"/>
      <c r="C178" s="122"/>
      <c r="D178" s="122"/>
      <c r="E178" s="122"/>
      <c r="F178" s="122"/>
      <c r="G178" s="122"/>
      <c r="H178" s="122"/>
      <c r="I178" s="122"/>
    </row>
    <row r="179" spans="1:9" ht="15.75">
      <c r="A179" s="122"/>
      <c r="B179" s="122"/>
      <c r="C179" s="122"/>
      <c r="D179" s="122"/>
      <c r="E179" s="122"/>
      <c r="F179" s="122"/>
      <c r="G179" s="122"/>
      <c r="H179" s="122"/>
      <c r="I179" s="122"/>
    </row>
    <row r="180" spans="1:9" ht="15.75">
      <c r="A180" s="122"/>
      <c r="B180" s="122"/>
      <c r="C180" s="122"/>
      <c r="D180" s="122"/>
      <c r="E180" s="122"/>
      <c r="F180" s="122"/>
      <c r="G180" s="122"/>
      <c r="H180" s="122"/>
      <c r="I180" s="122"/>
    </row>
    <row r="181" spans="1:9" ht="15.75">
      <c r="A181" s="122"/>
      <c r="B181" s="122"/>
      <c r="C181" s="122"/>
      <c r="D181" s="122"/>
      <c r="E181" s="122"/>
      <c r="F181" s="122"/>
      <c r="G181" s="122"/>
      <c r="H181" s="122"/>
      <c r="I181" s="122"/>
    </row>
    <row r="182" spans="1:9" ht="15.75">
      <c r="A182" s="122"/>
      <c r="B182" s="122"/>
      <c r="C182" s="122"/>
      <c r="D182" s="122"/>
      <c r="E182" s="122"/>
      <c r="F182" s="122"/>
      <c r="G182" s="122"/>
      <c r="H182" s="122"/>
      <c r="I182" s="122"/>
    </row>
    <row r="183" spans="1:9" ht="15.75">
      <c r="A183" s="122"/>
      <c r="B183" s="122"/>
      <c r="C183" s="122"/>
      <c r="D183" s="122"/>
      <c r="E183" s="122"/>
      <c r="F183" s="122"/>
      <c r="G183" s="122"/>
      <c r="H183" s="122"/>
      <c r="I183" s="122"/>
    </row>
    <row r="184" spans="1:9" ht="15.75">
      <c r="A184" s="122"/>
      <c r="B184" s="122"/>
      <c r="C184" s="122"/>
      <c r="D184" s="122"/>
      <c r="E184" s="122"/>
      <c r="F184" s="122"/>
      <c r="G184" s="122"/>
      <c r="H184" s="122"/>
      <c r="I184" s="122"/>
    </row>
  </sheetData>
  <sheetProtection algorithmName="SHA-512" hashValue="WX7v2NYRrDAyHEwXu9+/iRtOId14w2ECfOq+M7YTu2kcfRB8wyy9V72x3hmDw+IngKuxlMQYkm2vKzGWEDtbAw==" saltValue="FQgx/aIo4mYQ9gmGJZJapA==" spinCount="100000" sheet="1" formatColumns="0" formatRows="0" selectLockedCells="1"/>
  <customSheetViews>
    <customSheetView guid="{FEBF4298-F424-4062-8777-832DAFDB7A61}" showPageBreaks="1" printArea="1" hiddenRows="1" hiddenColumns="1" view="pageBreakPreview" topLeftCell="A34">
      <selection activeCell="AT42" sqref="AT42"/>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1"/>
      <headerFooter alignWithMargins="0"/>
    </customSheetView>
    <customSheetView guid="{FB41F969-87BE-4AD1-A99C-A5F9EA1C8FCB}" showPageBreaks="1" printArea="1" hiddenRows="1" hiddenColumns="1" view="pageBreakPreview">
      <selection activeCell="J13" sqref="J1:AO1048576"/>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2"/>
      <headerFooter alignWithMargins="0"/>
    </customSheetView>
    <customSheetView guid="{47D52ECC-373D-4A7A-838F-7112A4A0A94F}" showPageBreaks="1" printArea="1" hiddenRows="1" hiddenColumns="1" view="pageBreakPreview" topLeftCell="A97">
      <selection activeCell="X103" sqref="X103"/>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3"/>
      <headerFooter alignWithMargins="0"/>
    </customSheetView>
    <customSheetView guid="{BA86FE7A-199D-4ABD-A444-AE6BFDF4BCC9}" scale="145" showPageBreaks="1" printArea="1" hiddenRows="1" hiddenColumns="1" view="pageBreakPreview">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4"/>
      <headerFooter alignWithMargins="0"/>
    </customSheetView>
    <customSheetView guid="{05855B4F-D61E-4C97-B759-B2F96767F6F8}" scale="145" showPageBreaks="1" printArea="1" hiddenRows="1" hiddenColumns="1" view="pageBreakPreview" topLeftCell="A43">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5"/>
      <headerFooter alignWithMargins="0"/>
    </customSheetView>
    <customSheetView guid="{347D9A5E-5167-4CD7-A121-BEAF211F64E4}" showPageBreaks="1" printArea="1" hiddenRows="1" hiddenColumns="1" view="pageBreakPreview" topLeftCell="A97">
      <selection activeCell="X103" sqref="X103"/>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6"/>
      <headerFooter alignWithMargins="0"/>
    </customSheetView>
    <customSheetView guid="{72B383D4-8341-48BE-BBCC-63C6785ABF81}" showPageBreaks="1" printArea="1" hiddenRows="1" hiddenColumns="1" view="pageBreakPreview" topLeftCell="A13">
      <selection activeCell="J13" sqref="J1:AO1048576"/>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7"/>
      <headerFooter alignWithMargins="0"/>
    </customSheetView>
    <customSheetView guid="{7706378E-40E2-4583-90AF-E6E1DCB3696C}" showPageBreaks="1" printArea="1" hiddenRows="1" hiddenColumns="1" view="pageBreakPreview" topLeftCell="A40">
      <selection activeCell="AT42" sqref="AT42"/>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8"/>
      <headerFooter alignWithMargins="0"/>
    </customSheetView>
  </customSheetViews>
  <mergeCells count="99">
    <mergeCell ref="A37:I37"/>
    <mergeCell ref="A42:I42"/>
    <mergeCell ref="A38:I38"/>
    <mergeCell ref="A1:I1"/>
    <mergeCell ref="B2:I2"/>
    <mergeCell ref="B3:I3"/>
    <mergeCell ref="B4:I4"/>
    <mergeCell ref="B5:I5"/>
    <mergeCell ref="B66:I66"/>
    <mergeCell ref="B6:I6"/>
    <mergeCell ref="A32:I32"/>
    <mergeCell ref="A34:I34"/>
    <mergeCell ref="A49:D49"/>
    <mergeCell ref="E49:I49"/>
    <mergeCell ref="A39:I39"/>
    <mergeCell ref="A40:I40"/>
    <mergeCell ref="A41:I41"/>
    <mergeCell ref="A44:I44"/>
    <mergeCell ref="A43:I43"/>
    <mergeCell ref="A46:I46"/>
    <mergeCell ref="A47:I47"/>
    <mergeCell ref="A48:I48"/>
    <mergeCell ref="A35:I35"/>
    <mergeCell ref="A36:I36"/>
    <mergeCell ref="B83:I83"/>
    <mergeCell ref="A50:D50"/>
    <mergeCell ref="E50:I50"/>
    <mergeCell ref="A69:D69"/>
    <mergeCell ref="E69:I69"/>
    <mergeCell ref="A52:I52"/>
    <mergeCell ref="A53:I53"/>
    <mergeCell ref="A55:I55"/>
    <mergeCell ref="A57:I57"/>
    <mergeCell ref="A59:I59"/>
    <mergeCell ref="B60:I60"/>
    <mergeCell ref="B64:I64"/>
    <mergeCell ref="B65:I65"/>
    <mergeCell ref="B61:I61"/>
    <mergeCell ref="B62:I62"/>
    <mergeCell ref="B63:I63"/>
    <mergeCell ref="B90:I90"/>
    <mergeCell ref="B92:I92"/>
    <mergeCell ref="B89:I89"/>
    <mergeCell ref="B91:I91"/>
    <mergeCell ref="A70:D70"/>
    <mergeCell ref="E70:I70"/>
    <mergeCell ref="A72:I72"/>
    <mergeCell ref="B73:I73"/>
    <mergeCell ref="B76:I76"/>
    <mergeCell ref="B77:I77"/>
    <mergeCell ref="B78:I78"/>
    <mergeCell ref="B79:I79"/>
    <mergeCell ref="B80:I80"/>
    <mergeCell ref="A75:I75"/>
    <mergeCell ref="B81:I81"/>
    <mergeCell ref="B82:I82"/>
    <mergeCell ref="A84:D84"/>
    <mergeCell ref="E84:I84"/>
    <mergeCell ref="B88:I88"/>
    <mergeCell ref="A85:D85"/>
    <mergeCell ref="E85:I85"/>
    <mergeCell ref="A87:I87"/>
    <mergeCell ref="A97:D97"/>
    <mergeCell ref="E97:I97"/>
    <mergeCell ref="A98:D98"/>
    <mergeCell ref="E98:I98"/>
    <mergeCell ref="B93:I93"/>
    <mergeCell ref="F122:G122"/>
    <mergeCell ref="F128:I128"/>
    <mergeCell ref="B131:E131"/>
    <mergeCell ref="F131:I131"/>
    <mergeCell ref="B94:I94"/>
    <mergeCell ref="B95:I95"/>
    <mergeCell ref="B96:I96"/>
    <mergeCell ref="B101:I101"/>
    <mergeCell ref="A117:D117"/>
    <mergeCell ref="E117:I117"/>
    <mergeCell ref="B115:I115"/>
    <mergeCell ref="B111:I111"/>
    <mergeCell ref="B114:I114"/>
    <mergeCell ref="B112:I112"/>
    <mergeCell ref="B113:I113"/>
    <mergeCell ref="B106:I106"/>
    <mergeCell ref="B67:I67"/>
    <mergeCell ref="B68:I68"/>
    <mergeCell ref="B135:E135"/>
    <mergeCell ref="F135:I135"/>
    <mergeCell ref="B102:I102"/>
    <mergeCell ref="B103:I103"/>
    <mergeCell ref="B105:I105"/>
    <mergeCell ref="A109:I109"/>
    <mergeCell ref="B122:C122"/>
    <mergeCell ref="B125:E125"/>
    <mergeCell ref="A118:D118"/>
    <mergeCell ref="E118:I118"/>
    <mergeCell ref="B120:I120"/>
    <mergeCell ref="B123:E123"/>
    <mergeCell ref="F123:I123"/>
    <mergeCell ref="F125:I125"/>
  </mergeCells>
  <printOptions horizontalCentered="1"/>
  <pageMargins left="0.59" right="0.42" top="0.52" bottom="0.32" header="0.27" footer="0.21"/>
  <pageSetup paperSize="9" scale="91" orientation="portrait" r:id="rId9"/>
  <headerFooter alignWithMargins="0"/>
  <rowBreaks count="5" manualBreakCount="5">
    <brk id="51" max="8" man="1"/>
    <brk id="71" max="8" man="1"/>
    <brk id="86" max="8" man="1"/>
    <brk id="99" max="8" man="1"/>
    <brk id="119" max="8" man="1"/>
  </rowBreaks>
  <ignoredErrors>
    <ignoredError sqref="A60:A68 A73 A76:A83 A88:A96 A105:A106 A102:A103 A101 A113:A115" numberStoredAsText="1"/>
  </ignoredErrors>
  <drawing r:id="rId1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0">
    <tabColor indexed="11"/>
    <pageSetUpPr fitToPage="1"/>
  </sheetPr>
  <dimension ref="A1:I45"/>
  <sheetViews>
    <sheetView showGridLines="0" showZeros="0" view="pageBreakPreview" topLeftCell="A8" zoomScaleSheetLayoutView="100" workbookViewId="0">
      <selection activeCell="A3" sqref="A1:XFD1048576"/>
    </sheetView>
  </sheetViews>
  <sheetFormatPr defaultRowHeight="16.5"/>
  <cols>
    <col min="1" max="1" width="12.140625" style="12" customWidth="1"/>
    <col min="2" max="2" width="36.85546875" style="12" customWidth="1"/>
    <col min="3" max="3" width="11.42578125" style="12" customWidth="1"/>
    <col min="4" max="4" width="27.140625" style="12" customWidth="1"/>
    <col min="5" max="5" width="53.5703125" style="12" customWidth="1"/>
    <col min="6" max="8" width="9.140625" style="7"/>
    <col min="9" max="16384" width="9.140625" style="8"/>
  </cols>
  <sheetData>
    <row r="1" spans="1:9" ht="31.5" customHeight="1">
      <c r="A1" s="762" t="str">
        <f>'Attach 3(JV)'!A1</f>
        <v>Specification No. :NR1/NT/W-CB/DOM/I00/25/08207– SRM RFX – 5002004558</v>
      </c>
      <c r="B1" s="762"/>
      <c r="C1" s="762"/>
      <c r="D1" s="762"/>
      <c r="E1" s="112" t="str">
        <f>"Attachment-19 " &amp; 'Attach 3(JV)'!AT1</f>
        <v xml:space="preserve">Attachment-19 </v>
      </c>
    </row>
    <row r="2" spans="1:9" ht="7.5" customHeight="1"/>
    <row r="3" spans="1:9" ht="98.25" customHeight="1">
      <c r="A3" s="612" t="str">
        <f>'Attach 3(JV)'!A3</f>
        <v>Substation Package SS-01 for Construction of additional 400KV dia towards Mundka  section at Jhatikra substation</v>
      </c>
      <c r="B3" s="613"/>
      <c r="C3" s="613"/>
      <c r="D3" s="613"/>
      <c r="E3" s="613"/>
      <c r="F3" s="9"/>
      <c r="G3" s="10"/>
      <c r="H3" s="9"/>
    </row>
    <row r="4" spans="1:9" ht="20.100000000000001" customHeight="1">
      <c r="A4" s="11"/>
      <c r="H4" s="13"/>
      <c r="I4" s="3"/>
    </row>
    <row r="5" spans="1:9" ht="20.100000000000001" customHeight="1">
      <c r="A5" s="531" t="s">
        <v>1</v>
      </c>
      <c r="B5" s="531"/>
      <c r="C5" s="531"/>
      <c r="D5" s="531"/>
      <c r="E5" s="531"/>
      <c r="F5" s="14"/>
      <c r="H5" s="13"/>
      <c r="I5" s="3"/>
    </row>
    <row r="6" spans="1:9" ht="20.100000000000001" customHeight="1">
      <c r="A6" s="15"/>
      <c r="H6" s="13"/>
      <c r="I6" s="3"/>
    </row>
    <row r="7" spans="1:9" ht="20.100000000000001" customHeight="1">
      <c r="A7" s="16" t="str">
        <f>'Attach 3(JV)'!A7</f>
        <v>Bidder’s Name and Address (Lead Partner) :</v>
      </c>
      <c r="E7" s="6" t="str">
        <f>'Attach 3(JV)'!E7</f>
        <v>To:</v>
      </c>
      <c r="H7" s="13"/>
      <c r="I7" s="3"/>
    </row>
    <row r="8" spans="1:9" ht="35.25" customHeight="1">
      <c r="A8" s="760" t="str">
        <f>'Attach 3(JV)'!A8</f>
        <v/>
      </c>
      <c r="B8" s="760"/>
      <c r="C8" s="760"/>
      <c r="D8" s="760"/>
      <c r="E8" s="46" t="str">
        <f>'Attach 3(JV)'!E8</f>
        <v>Contract Services</v>
      </c>
      <c r="H8" s="13"/>
      <c r="I8" s="3"/>
    </row>
    <row r="9" spans="1:9" ht="20.100000000000001" customHeight="1">
      <c r="A9" s="5" t="s">
        <v>341</v>
      </c>
      <c r="B9" s="763" t="str">
        <f>'Attach 3(JV)'!B9</f>
        <v/>
      </c>
      <c r="C9" s="763"/>
      <c r="D9" s="763"/>
      <c r="E9" s="46" t="str">
        <f>'Attach 3(JV)'!E9</f>
        <v>Power Grid Corporation of India Ltd.,</v>
      </c>
      <c r="H9" s="13"/>
      <c r="I9" s="3"/>
    </row>
    <row r="10" spans="1:9" ht="20.100000000000001" customHeight="1">
      <c r="A10" s="5" t="s">
        <v>343</v>
      </c>
      <c r="B10" s="763" t="str">
        <f>'Attach 3(JV)'!B10</f>
        <v/>
      </c>
      <c r="C10" s="763"/>
      <c r="D10" s="763"/>
      <c r="E10" s="46" t="str">
        <f>'Attach 3(JV)'!E10</f>
        <v>SCO Bay 5-10, near Haryana Pollution Control board Office,</v>
      </c>
      <c r="H10" s="13"/>
      <c r="I10" s="3"/>
    </row>
    <row r="11" spans="1:9" ht="20.100000000000001" customHeight="1">
      <c r="B11" s="763" t="str">
        <f>'Attach 3(JV)'!B11</f>
        <v/>
      </c>
      <c r="C11" s="763"/>
      <c r="D11" s="763"/>
      <c r="E11" s="46" t="str">
        <f>'Attach 3(JV)'!E11</f>
        <v>Sector 16A, Faridabad, Haryana 121002</v>
      </c>
    </row>
    <row r="12" spans="1:9" ht="18" customHeight="1">
      <c r="A12" s="15"/>
      <c r="B12" s="763" t="str">
        <f>'Attach 3(JV)'!B12</f>
        <v/>
      </c>
      <c r="C12" s="763"/>
      <c r="D12" s="763"/>
      <c r="E12" s="6"/>
    </row>
    <row r="13" spans="1:9" ht="19.5" hidden="1" customHeight="1">
      <c r="A13" s="15"/>
      <c r="B13" s="44"/>
      <c r="C13" s="44"/>
      <c r="D13" s="44"/>
      <c r="E13" s="6"/>
    </row>
    <row r="14" spans="1:9" ht="20.100000000000001" customHeight="1">
      <c r="A14" s="15"/>
      <c r="B14" s="44"/>
      <c r="C14" s="44"/>
      <c r="D14" s="44"/>
      <c r="G14" s="4"/>
    </row>
    <row r="15" spans="1:9" ht="20.100000000000001" customHeight="1">
      <c r="A15" s="12" t="s">
        <v>336</v>
      </c>
    </row>
    <row r="16" spans="1:9" ht="6" customHeight="1">
      <c r="A16" s="15"/>
    </row>
    <row r="17" spans="1:8" ht="78.75" customHeight="1">
      <c r="A17" s="761" t="s">
        <v>2</v>
      </c>
      <c r="B17" s="761"/>
      <c r="C17" s="761"/>
      <c r="D17" s="761"/>
      <c r="E17" s="761"/>
    </row>
    <row r="18" spans="1:8" ht="56.25" customHeight="1">
      <c r="A18" s="599" t="s">
        <v>490</v>
      </c>
      <c r="B18" s="599"/>
      <c r="C18" s="599"/>
      <c r="D18" s="599"/>
      <c r="E18" s="599"/>
    </row>
    <row r="19" spans="1:8" ht="184.5" customHeight="1">
      <c r="A19" s="599" t="s">
        <v>489</v>
      </c>
      <c r="B19" s="599"/>
      <c r="C19" s="599"/>
      <c r="D19" s="599"/>
      <c r="E19" s="599"/>
    </row>
    <row r="20" spans="1:8" ht="8.25" hidden="1" customHeight="1">
      <c r="A20" s="15"/>
    </row>
    <row r="21" spans="1:8" ht="20.100000000000001" hidden="1" customHeight="1">
      <c r="A21" s="15"/>
    </row>
    <row r="22" spans="1:8" ht="20.100000000000001" hidden="1" customHeight="1">
      <c r="A22" s="15"/>
    </row>
    <row r="23" spans="1:8" ht="57.75" hidden="1" customHeight="1">
      <c r="A23" s="761"/>
      <c r="B23" s="761"/>
      <c r="C23" s="761"/>
      <c r="D23" s="761"/>
      <c r="E23" s="761"/>
      <c r="F23" s="17"/>
      <c r="G23" s="17"/>
      <c r="H23" s="17"/>
    </row>
    <row r="24" spans="1:8" ht="20.100000000000001" hidden="1" customHeight="1">
      <c r="A24" s="15"/>
    </row>
    <row r="25" spans="1:8" ht="20.100000000000001" hidden="1" customHeight="1">
      <c r="A25" s="18"/>
    </row>
    <row r="26" spans="1:8" ht="20.100000000000001" hidden="1" customHeight="1"/>
    <row r="27" spans="1:8" ht="20.100000000000001" hidden="1" customHeight="1">
      <c r="A27" s="18"/>
    </row>
    <row r="28" spans="1:8" ht="20.100000000000001" hidden="1" customHeight="1"/>
    <row r="29" spans="1:8" ht="12" customHeight="1">
      <c r="D29" s="20"/>
    </row>
    <row r="30" spans="1:8" ht="33" customHeight="1">
      <c r="A30" s="19" t="s">
        <v>5</v>
      </c>
      <c r="B30" s="28" t="str">
        <f>'Attach 3(JV)'!B18</f>
        <v>--</v>
      </c>
      <c r="C30" s="23"/>
      <c r="D30" s="20" t="s">
        <v>3</v>
      </c>
      <c r="E30" s="94" t="str">
        <f>'Attach 3(JV)'!E18</f>
        <v/>
      </c>
    </row>
    <row r="31" spans="1:8" ht="33" customHeight="1">
      <c r="A31" s="19" t="s">
        <v>6</v>
      </c>
      <c r="B31" s="94" t="str">
        <f>'Attach 3(JV)'!B19</f>
        <v/>
      </c>
      <c r="C31" s="23"/>
      <c r="D31" s="20" t="s">
        <v>4</v>
      </c>
      <c r="E31" s="94" t="str">
        <f>'Attach 3(JV)'!E19</f>
        <v/>
      </c>
    </row>
    <row r="32" spans="1:8" ht="33" customHeight="1">
      <c r="B32" s="23"/>
      <c r="C32" s="23"/>
      <c r="D32" s="20"/>
      <c r="E32" s="23"/>
    </row>
    <row r="33" spans="1:1" ht="20.100000000000001" customHeight="1"/>
    <row r="34" spans="1:1" ht="20.100000000000001" customHeight="1">
      <c r="A34" s="21"/>
    </row>
    <row r="35" spans="1:1" ht="20.100000000000001" customHeight="1"/>
    <row r="36" spans="1:1" ht="20.100000000000001" customHeight="1"/>
    <row r="37" spans="1:1" ht="20.100000000000001" customHeight="1">
      <c r="A37" s="21"/>
    </row>
    <row r="38" spans="1:1" ht="20.100000000000001" customHeight="1"/>
    <row r="39" spans="1:1" ht="20.100000000000001" customHeight="1">
      <c r="A39" s="21"/>
    </row>
    <row r="40" spans="1:1" ht="20.100000000000001" customHeight="1"/>
    <row r="41" spans="1:1" ht="20.100000000000001" customHeight="1">
      <c r="A41" s="21"/>
    </row>
    <row r="42" spans="1:1" ht="20.100000000000001" customHeight="1"/>
    <row r="43" spans="1:1" ht="20.100000000000001" customHeight="1"/>
    <row r="44" spans="1:1" ht="20.100000000000001" customHeight="1"/>
    <row r="45" spans="1:1" ht="20.100000000000001" customHeight="1"/>
  </sheetData>
  <sheetProtection algorithmName="SHA-512" hashValue="I5nWEx/IwrLq3i6WFlUT/Nchrxiu1u5kdzXXs33fjx8n8Eg0yK3TNJABFPpWJoUCNZAaHq2eD3jjQ6+/ZSVGhw==" saltValue="o5S+Wrm0KqZlChqUfA1hPg==" spinCount="100000" sheet="1" formatColumns="0" formatRows="0" selectLockedCells="1"/>
  <customSheetViews>
    <customSheetView guid="{FEBF4298-F424-4062-8777-832DAFDB7A61}" showPageBreaks="1" showGridLines="0" zeroValues="0" fitToPage="1" printArea="1" hiddenRows="1" view="pageBreakPreview" topLeftCell="A3">
      <selection activeCell="E1" sqref="E1"/>
      <pageMargins left="0.75" right="0.63" top="0.57999999999999996" bottom="0.6" header="0.34" footer="0.35"/>
      <pageSetup scale="80" orientation="portrait" r:id="rId1"/>
      <headerFooter alignWithMargins="0">
        <oddFooter>&amp;R&amp;"Book Antiqua,Bold"&amp;8 Page &amp;P of &amp;N</oddFooter>
      </headerFooter>
    </customSheetView>
    <customSheetView guid="{FB41F969-87BE-4AD1-A99C-A5F9EA1C8FCB}" showPageBreaks="1" showGridLines="0" zeroValues="0" fitToPage="1" printArea="1" hiddenRows="1" view="pageBreakPreview">
      <selection activeCell="E1" sqref="E1"/>
      <pageMargins left="0.75" right="0.63" top="0.57999999999999996" bottom="0.6" header="0.34" footer="0.35"/>
      <pageSetup scale="79" orientation="portrait" r:id="rId2"/>
      <headerFooter alignWithMargins="0">
        <oddFooter>&amp;R&amp;"Book Antiqua,Bold"&amp;8 Page &amp;P of &amp;N</oddFooter>
      </headerFooter>
    </customSheetView>
    <customSheetView guid="{47D52ECC-373D-4A7A-838F-7112A4A0A94F}" showPageBreaks="1" showGridLines="0" zeroValues="0" fitToPage="1" printArea="1" hiddenRows="1" view="pageBreakPreview">
      <selection activeCell="A3" sqref="A3:E3"/>
      <pageMargins left="0.75" right="0.63" top="0.57999999999999996" bottom="0.6" header="0.34" footer="0.35"/>
      <pageSetup scale="80" orientation="portrait" r:id="rId3"/>
      <headerFooter alignWithMargins="0">
        <oddFooter>&amp;R&amp;"Book Antiqua,Bold"&amp;8 Page &amp;P of &amp;N</oddFooter>
      </headerFooter>
    </customSheetView>
    <customSheetView guid="{BA86FE7A-199D-4ABD-A444-AE6BFDF4BCC9}" showPageBreaks="1" showGridLines="0" zeroValues="0" fitToPage="1" printArea="1" hiddenRows="1" view="pageBreakPreview" topLeftCell="A14">
      <selection activeCell="A3" sqref="A3:E3"/>
      <pageMargins left="0.75" right="0.63" top="0.57999999999999996" bottom="0.6" header="0.34" footer="0.35"/>
      <pageSetup scale="79" orientation="portrait" r:id="rId4"/>
      <headerFooter alignWithMargins="0">
        <oddFooter>&amp;R&amp;"Book Antiqua,Bold"&amp;8 Page &amp;P of &amp;N</oddFooter>
      </headerFooter>
    </customSheetView>
    <customSheetView guid="{E51D3662-FFCE-4FD6-A590-7DDC9E38C41F}" showPageBreaks="1" showGridLines="0" zeroValues="0" fitToPage="1" printArea="1" hiddenRows="1" view="pageBreakPreview">
      <selection activeCell="G17" sqref="G17"/>
      <pageMargins left="0.75" right="0.63" top="0.57999999999999996" bottom="0.6" header="0.34" footer="0.35"/>
      <pageSetup scale="96" orientation="portrait" r:id="rId5"/>
      <headerFooter alignWithMargins="0">
        <oddFooter>&amp;R&amp;"Book Antiqua,Bold"&amp;8 Page &amp;P of &amp;N</oddFooter>
      </headerFooter>
    </customSheetView>
    <customSheetView guid="{CB7992C9-ABA5-4C7D-8C49-1E1D8E8875C7}" showPageBreaks="1" showGridLines="0" zeroValues="0" printArea="1" hiddenRows="1" view="pageBreakPreview" topLeftCell="A10">
      <selection activeCell="H18" sqref="H18"/>
      <pageMargins left="0.75" right="0.63" top="0.57999999999999996" bottom="0.6" header="0.34" footer="0.35"/>
      <pageSetup scale="95" orientation="portrait" r:id="rId6"/>
      <headerFooter alignWithMargins="0">
        <oddFooter>&amp;R&amp;"Book Antiqua,Bold"&amp;8 Page &amp;P of &amp;N</oddFooter>
      </headerFooter>
    </customSheetView>
    <customSheetView guid="{97C0FC0E-800C-45C9-895E-E91A3F1ADBA4}" showPageBreaks="1" showGridLines="0" zeroValues="0" printArea="1" hiddenRows="1" view="pageBreakPreview" topLeftCell="A32">
      <selection activeCell="I7" sqref="I7"/>
      <pageMargins left="0.75" right="0.63" top="0.57999999999999996" bottom="0.6" header="0.34" footer="0.35"/>
      <pageSetup scale="95" orientation="portrait" r:id="rId7"/>
      <headerFooter alignWithMargins="0">
        <oddFooter>&amp;R&amp;"Book Antiqua,Bold"&amp;8 Page &amp;P of &amp;N</oddFooter>
      </headerFooter>
    </customSheetView>
    <customSheetView guid="{15A19D23-A9FD-4FC1-B7B0-F2D16BDFC729}" showPageBreaks="1" showGridLines="0" zeroValues="0" printArea="1" hiddenRows="1" view="pageBreakPreview" topLeftCell="A32">
      <selection activeCell="A17" sqref="A17:E17"/>
      <pageMargins left="0.75" right="0.63" top="0.57999999999999996" bottom="0.6" header="0.34" footer="0.35"/>
      <pageSetup scale="95" orientation="portrait" r:id="rId8"/>
      <headerFooter alignWithMargins="0">
        <oddFooter>&amp;R&amp;"Book Antiqua,Bold"&amp;8 Page &amp;P of &amp;N</oddFooter>
      </headerFooter>
    </customSheetView>
    <customSheetView guid="{C5EDD9E3-0801-4479-8600-A80B0FCFDF0B}" showPageBreaks="1" showGridLines="0" zeroValues="0" printArea="1" hiddenRows="1" view="pageBreakPreview" topLeftCell="A32">
      <selection activeCell="A17" sqref="A17:E17"/>
      <pageMargins left="0.75" right="0.63" top="0.57999999999999996" bottom="0.6" header="0.34" footer="0.35"/>
      <pageSetup scale="95" orientation="portrait" r:id="rId9"/>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75" right="0.63" top="0.57999999999999996" bottom="0.6" header="0.34" footer="0.35"/>
      <pageSetup orientation="portrait" r:id="rId10"/>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zeroValu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zeroValues="0">
      <selection activeCell="E11" sqref="E11"/>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5"/>
      <headerFooter alignWithMargins="0">
        <oddFooter>&amp;L&amp;8Tower Package-P238-TW04, TL associated with Phase-I Generation Project in Orissa (Part-C)&amp;R&amp;"Book Antiqua,Bold"&amp;8Attachment-17 TW04  / Page &amp;P of &amp;N</oddFooter>
      </headerFooter>
    </customSheetView>
    <customSheetView guid="{ECEBABD0-566A-41C4-AA9A-38EA30EFEDA8}" showGridLines="0" zeroValues="0" showRuler="0">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K12" sqref="K12"/>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zeroValues="0" hiddenRows="1">
      <selection activeCell="B11" sqref="B11:D11"/>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zeroValues="0" hiddenRows="1">
      <selection activeCell="B11" sqref="B11:D11"/>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75" right="0.63" top="0.57999999999999996" bottom="0.6" header="0.34" footer="0.35"/>
      <pageSetup scale="95" orientation="portrait" r:id="rId20"/>
      <headerFooter alignWithMargins="0">
        <oddFooter>&amp;R&amp;"Book Antiqua,Bold"&amp;8 Page &amp;P of &amp;N</oddFooter>
      </headerFooter>
    </customSheetView>
    <customSheetView guid="{477F7E43-D393-45BA-B99B-D838E4629B5D}" showPageBreaks="1" showGridLines="0" zeroValues="0" printArea="1" hiddenRows="1" view="pageBreakPreview" topLeftCell="A32">
      <selection activeCell="A17" sqref="A17:E17"/>
      <pageMargins left="0.75" right="0.63" top="0.57999999999999996" bottom="0.6" header="0.34" footer="0.35"/>
      <pageSetup scale="95" orientation="portrait" r:id="rId21"/>
      <headerFooter alignWithMargins="0">
        <oddFooter>&amp;R&amp;"Book Antiqua,Bold"&amp;8 Page &amp;P of &amp;N</oddFooter>
      </headerFooter>
    </customSheetView>
    <customSheetView guid="{8E3ED18F-7B8F-4A1C-969D-A70DC3B696C3}" showPageBreaks="1" showGridLines="0" zeroValues="0" printArea="1" hiddenRows="1" view="pageBreakPreview" topLeftCell="A32">
      <selection activeCell="A17" sqref="A17:E17"/>
      <pageMargins left="0.75" right="0.63" top="0.57999999999999996" bottom="0.6" header="0.34" footer="0.35"/>
      <pageSetup scale="95" orientation="portrait" r:id="rId22"/>
      <headerFooter alignWithMargins="0">
        <oddFooter>&amp;R&amp;"Book Antiqua,Bold"&amp;8 Page &amp;P of &amp;N</oddFooter>
      </headerFooter>
    </customSheetView>
    <customSheetView guid="{38BECF6E-1A53-4F98-87B9-44F2C5F77E08}" showPageBreaks="1" showGridLines="0" zeroValues="0" printArea="1" hiddenRows="1" view="pageBreakPreview">
      <selection activeCell="I7" sqref="I7"/>
      <pageMargins left="0.75" right="0.63" top="0.57999999999999996" bottom="0.6" header="0.34" footer="0.35"/>
      <pageSetup scale="95" orientation="portrait" r:id="rId23"/>
      <headerFooter alignWithMargins="0">
        <oddFooter>&amp;R&amp;"Book Antiqua,Bold"&amp;8 Page &amp;P of &amp;N</oddFooter>
      </headerFooter>
    </customSheetView>
    <customSheetView guid="{340562B9-6CEE-4962-8D7D-CA1C6778F52C}" showPageBreaks="1" showGridLines="0" zeroValues="0" printArea="1" hiddenRows="1" view="pageBreakPreview" topLeftCell="A32">
      <selection activeCell="I7" sqref="I7"/>
      <pageMargins left="0.75" right="0.63" top="0.57999999999999996" bottom="0.6" header="0.34" footer="0.35"/>
      <pageSetup scale="95" orientation="portrait" r:id="rId24"/>
      <headerFooter alignWithMargins="0">
        <oddFooter>&amp;R&amp;"Book Antiqua,Bold"&amp;8 Page &amp;P of &amp;N</oddFooter>
      </headerFooter>
    </customSheetView>
    <customSheetView guid="{82E8A0F5-0020-4355-95CF-28601763A783}" showPageBreaks="1" showGridLines="0" zeroValues="0" fitToPage="1" printArea="1" hiddenRows="1" view="pageBreakPreview" topLeftCell="A10">
      <selection activeCell="E4" sqref="E4"/>
      <pageMargins left="0.75" right="0.63" top="0.57999999999999996" bottom="0.6" header="0.34" footer="0.35"/>
      <pageSetup scale="94" orientation="portrait" r:id="rId25"/>
      <headerFooter alignWithMargins="0">
        <oddFooter>&amp;R&amp;"Book Antiqua,Bold"&amp;8 Page &amp;P of &amp;N</oddFooter>
      </headerFooter>
    </customSheetView>
    <customSheetView guid="{05855B4F-D61E-4C97-B759-B2F96767F6F8}" showPageBreaks="1" showGridLines="0" zeroValues="0" fitToPage="1" printArea="1" hiddenRows="1" view="pageBreakPreview">
      <selection activeCell="A3" sqref="A3:E3"/>
      <pageMargins left="0.75" right="0.63" top="0.57999999999999996" bottom="0.6" header="0.34" footer="0.35"/>
      <pageSetup scale="80" orientation="portrait" r:id="rId26"/>
      <headerFooter alignWithMargins="0">
        <oddFooter>&amp;R&amp;"Book Antiqua,Bold"&amp;8 Page &amp;P of &amp;N</oddFooter>
      </headerFooter>
    </customSheetView>
    <customSheetView guid="{347D9A5E-5167-4CD7-A121-BEAF211F64E4}" showPageBreaks="1" showGridLines="0" zeroValues="0" fitToPage="1" printArea="1" hiddenRows="1" view="pageBreakPreview">
      <selection activeCell="A3" sqref="A3:E3"/>
      <pageMargins left="0.75" right="0.63" top="0.57999999999999996" bottom="0.6" header="0.34" footer="0.35"/>
      <pageSetup scale="80" orientation="portrait" r:id="rId27"/>
      <headerFooter alignWithMargins="0">
        <oddFooter>&amp;R&amp;"Book Antiqua,Bold"&amp;8 Page &amp;P of &amp;N</oddFooter>
      </headerFooter>
    </customSheetView>
    <customSheetView guid="{72B383D4-8341-48BE-BBCC-63C6785ABF81}" showPageBreaks="1" showGridLines="0" zeroValues="0" fitToPage="1" printArea="1" hiddenRows="1" view="pageBreakPreview">
      <selection activeCell="E1" sqref="E1"/>
      <pageMargins left="0.75" right="0.63" top="0.57999999999999996" bottom="0.6" header="0.34" footer="0.35"/>
      <pageSetup scale="80" orientation="portrait" r:id="rId28"/>
      <headerFooter alignWithMargins="0">
        <oddFooter>&amp;R&amp;"Book Antiqua,Bold"&amp;8 Page &amp;P of &amp;N</oddFooter>
      </headerFooter>
    </customSheetView>
    <customSheetView guid="{7706378E-40E2-4583-90AF-E6E1DCB3696C}" showPageBreaks="1" showGridLines="0" zeroValues="0" fitToPage="1" printArea="1" hiddenRows="1" view="pageBreakPreview" topLeftCell="A9">
      <selection activeCell="E1" sqref="E1"/>
      <pageMargins left="0.75" right="0.63" top="0.57999999999999996" bottom="0.6" header="0.34" footer="0.35"/>
      <pageSetup scale="80" orientation="portrait" r:id="rId29"/>
      <headerFooter alignWithMargins="0">
        <oddFooter>&amp;R&amp;"Book Antiqua,Bold"&amp;8 Page &amp;P of &amp;N</oddFooter>
      </headerFooter>
    </customSheetView>
  </customSheetViews>
  <mergeCells count="12">
    <mergeCell ref="A23:E23"/>
    <mergeCell ref="B9:D9"/>
    <mergeCell ref="B10:D10"/>
    <mergeCell ref="B11:D11"/>
    <mergeCell ref="B12:D12"/>
    <mergeCell ref="A8:D8"/>
    <mergeCell ref="A17:E17"/>
    <mergeCell ref="A18:E18"/>
    <mergeCell ref="A19:E19"/>
    <mergeCell ref="A1:D1"/>
    <mergeCell ref="A3:E3"/>
    <mergeCell ref="A5:E5"/>
  </mergeCells>
  <phoneticPr fontId="7" type="noConversion"/>
  <pageMargins left="0.75" right="0.63" top="0.57999999999999996" bottom="0.6" header="0.34" footer="0.35"/>
  <pageSetup scale="71" orientation="portrait" r:id="rId30"/>
  <headerFooter alignWithMargins="0">
    <oddFooter>&amp;R&amp;"Book Antiqua,Bold"&amp;8 Page &amp;P of &amp;N</oddFooter>
  </headerFooter>
  <drawing r:id="rId3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3">
    <tabColor indexed="13"/>
    <pageSetUpPr fitToPage="1"/>
  </sheetPr>
  <dimension ref="A1:AZ116"/>
  <sheetViews>
    <sheetView showGridLines="0" view="pageBreakPreview" topLeftCell="A67" zoomScaleSheetLayoutView="100" workbookViewId="0">
      <selection activeCell="C5" sqref="C5:F5"/>
    </sheetView>
  </sheetViews>
  <sheetFormatPr defaultRowHeight="15.75"/>
  <cols>
    <col min="1" max="1" width="13.85546875" style="17" customWidth="1"/>
    <col min="2" max="2" width="10.7109375" style="17" customWidth="1"/>
    <col min="3" max="3" width="16" style="17" customWidth="1"/>
    <col min="4" max="4" width="18.7109375" style="17" customWidth="1"/>
    <col min="5" max="5" width="27.28515625" style="17" customWidth="1"/>
    <col min="6" max="6" width="25" style="17" customWidth="1"/>
    <col min="7" max="7" width="12.5703125" style="17" customWidth="1"/>
    <col min="8" max="8" width="11.28515625" style="17" customWidth="1"/>
    <col min="9" max="9" width="9.42578125" style="17" customWidth="1"/>
    <col min="10" max="11" width="9.140625" style="17" customWidth="1"/>
    <col min="12" max="12" width="9.140625" style="17" hidden="1" customWidth="1"/>
    <col min="13" max="13" width="9.140625" style="17" customWidth="1"/>
    <col min="14" max="25" width="9.140625" style="17"/>
    <col min="26" max="26" width="10" style="17" bestFit="1" customWidth="1"/>
    <col min="27" max="28" width="0" style="17" hidden="1" customWidth="1"/>
    <col min="29" max="29" width="22.42578125" style="64" hidden="1" customWidth="1"/>
    <col min="30" max="31" width="0" style="422" hidden="1" customWidth="1"/>
    <col min="32" max="32" width="0" style="64" hidden="1" customWidth="1"/>
    <col min="33" max="33" width="10" style="64" hidden="1" customWidth="1"/>
    <col min="34" max="34" width="14.85546875" style="64" hidden="1" customWidth="1"/>
    <col min="35" max="35" width="0" style="64" hidden="1" customWidth="1"/>
    <col min="36" max="16384" width="9.140625" style="64"/>
  </cols>
  <sheetData>
    <row r="1" spans="1:52" ht="36" customHeight="1">
      <c r="A1" s="545" t="str">
        <f>'Attach 3(JV)'!A1</f>
        <v>Specification No. :NR1/NT/W-CB/DOM/I00/25/08207– SRM RFX – 5002004558</v>
      </c>
      <c r="B1" s="545"/>
      <c r="C1" s="545"/>
      <c r="D1" s="545"/>
      <c r="E1" s="545"/>
      <c r="F1" s="453" t="s">
        <v>388</v>
      </c>
      <c r="G1" s="313"/>
      <c r="H1" s="313"/>
      <c r="AE1" s="45">
        <v>1</v>
      </c>
      <c r="AF1" s="64" t="s">
        <v>306</v>
      </c>
      <c r="AG1" s="454">
        <v>1</v>
      </c>
      <c r="AH1" s="454" t="s">
        <v>107</v>
      </c>
      <c r="AI1" s="455"/>
      <c r="AJ1" s="455"/>
      <c r="AK1" s="454">
        <v>1</v>
      </c>
      <c r="AL1" s="455" t="s">
        <v>108</v>
      </c>
      <c r="AQ1" s="456"/>
      <c r="AR1" s="456"/>
      <c r="AS1" s="456"/>
      <c r="AT1" s="456"/>
      <c r="AU1" s="456"/>
      <c r="AV1" s="456"/>
      <c r="AW1" s="456"/>
      <c r="AX1" s="456"/>
      <c r="AY1" s="456"/>
      <c r="AZ1" s="456"/>
    </row>
    <row r="2" spans="1:52">
      <c r="AE2" s="45">
        <v>2</v>
      </c>
      <c r="AF2" s="64" t="s">
        <v>307</v>
      </c>
      <c r="AG2" s="454">
        <v>2</v>
      </c>
      <c r="AH2" s="454" t="s">
        <v>283</v>
      </c>
      <c r="AI2" s="455"/>
      <c r="AJ2" s="455"/>
      <c r="AK2" s="454">
        <v>2</v>
      </c>
      <c r="AL2" s="455" t="s">
        <v>284</v>
      </c>
      <c r="AQ2" s="456"/>
      <c r="AR2" s="456"/>
      <c r="AS2" s="456"/>
      <c r="AT2" s="456"/>
      <c r="AU2" s="456"/>
      <c r="AV2" s="456"/>
      <c r="AW2" s="456"/>
      <c r="AX2" s="456"/>
      <c r="AY2" s="456"/>
      <c r="AZ2" s="456"/>
    </row>
    <row r="3" spans="1:52" ht="20.100000000000001" customHeight="1">
      <c r="A3" s="537" t="s">
        <v>49</v>
      </c>
      <c r="B3" s="537"/>
      <c r="C3" s="537"/>
      <c r="D3" s="537"/>
      <c r="E3" s="537"/>
      <c r="F3" s="537"/>
      <c r="G3" s="266"/>
      <c r="H3" s="266"/>
      <c r="I3" s="47"/>
      <c r="AB3" s="125"/>
      <c r="AC3" s="126"/>
      <c r="AE3" s="45">
        <v>3</v>
      </c>
      <c r="AF3" s="64" t="s">
        <v>308</v>
      </c>
      <c r="AG3" s="454">
        <v>3</v>
      </c>
      <c r="AH3" s="454" t="s">
        <v>285</v>
      </c>
      <c r="AI3" s="455"/>
      <c r="AJ3" s="455"/>
      <c r="AK3" s="454">
        <v>3</v>
      </c>
      <c r="AL3" s="455" t="s">
        <v>286</v>
      </c>
      <c r="AQ3" s="456"/>
      <c r="AR3" s="456"/>
      <c r="AS3" s="456"/>
      <c r="AT3" s="456"/>
      <c r="AU3" s="456"/>
      <c r="AV3" s="456"/>
      <c r="AW3" s="456"/>
      <c r="AX3" s="456"/>
      <c r="AY3" s="456"/>
      <c r="AZ3" s="456"/>
    </row>
    <row r="4" spans="1:52" ht="12" customHeight="1">
      <c r="A4" s="266"/>
      <c r="B4" s="266"/>
      <c r="C4" s="266"/>
      <c r="D4" s="266"/>
      <c r="E4" s="266"/>
      <c r="F4" s="266"/>
      <c r="G4" s="266"/>
      <c r="H4" s="266"/>
      <c r="I4" s="47"/>
      <c r="AB4" s="125"/>
      <c r="AC4" s="126"/>
      <c r="AE4" s="45">
        <v>4</v>
      </c>
      <c r="AF4" s="64" t="s">
        <v>309</v>
      </c>
      <c r="AG4" s="454">
        <v>4</v>
      </c>
      <c r="AH4" s="454" t="s">
        <v>287</v>
      </c>
      <c r="AI4" s="455"/>
      <c r="AJ4" s="455"/>
      <c r="AK4" s="454">
        <v>4</v>
      </c>
      <c r="AL4" s="455" t="s">
        <v>288</v>
      </c>
      <c r="AQ4" s="456"/>
      <c r="AR4" s="456"/>
      <c r="AS4" s="456"/>
      <c r="AT4" s="456"/>
      <c r="AU4" s="456"/>
      <c r="AV4" s="456"/>
      <c r="AW4" s="456"/>
      <c r="AX4" s="456"/>
      <c r="AY4" s="456"/>
      <c r="AZ4" s="456"/>
    </row>
    <row r="5" spans="1:52" ht="20.100000000000001" customHeight="1">
      <c r="A5" s="256" t="s">
        <v>305</v>
      </c>
      <c r="B5" s="256"/>
      <c r="C5" s="765"/>
      <c r="D5" s="765"/>
      <c r="E5" s="765"/>
      <c r="F5" s="765"/>
      <c r="G5" s="256"/>
      <c r="H5" s="256"/>
      <c r="AB5" s="125"/>
      <c r="AC5" s="126"/>
      <c r="AE5" s="45">
        <v>5</v>
      </c>
      <c r="AF5" s="64" t="s">
        <v>310</v>
      </c>
      <c r="AG5" s="454">
        <v>5</v>
      </c>
      <c r="AH5" s="454" t="s">
        <v>287</v>
      </c>
      <c r="AI5" s="455"/>
      <c r="AJ5" s="455"/>
      <c r="AK5" s="454">
        <v>5</v>
      </c>
      <c r="AL5" s="455" t="s">
        <v>289</v>
      </c>
      <c r="AQ5" s="456"/>
      <c r="AR5" s="456"/>
      <c r="AS5" s="456"/>
      <c r="AT5" s="456"/>
      <c r="AU5" s="456"/>
      <c r="AV5" s="456"/>
      <c r="AW5" s="456"/>
      <c r="AX5" s="456"/>
      <c r="AY5" s="456"/>
      <c r="AZ5" s="456"/>
    </row>
    <row r="6" spans="1:52" ht="20.100000000000001" customHeight="1">
      <c r="A6" s="256" t="s">
        <v>5</v>
      </c>
      <c r="B6" s="488" t="str">
        <f>'Attach 3(JV)'!B18</f>
        <v>--</v>
      </c>
      <c r="C6" s="488"/>
      <c r="AB6" s="125"/>
      <c r="AC6" s="126"/>
      <c r="AE6" s="45">
        <v>6</v>
      </c>
      <c r="AF6" s="64" t="s">
        <v>311</v>
      </c>
      <c r="AG6" s="454">
        <v>6</v>
      </c>
      <c r="AH6" s="454" t="s">
        <v>287</v>
      </c>
      <c r="AI6" s="457" t="e">
        <f>DAY(B6)</f>
        <v>#VALUE!</v>
      </c>
      <c r="AJ6" s="455"/>
      <c r="AK6" s="454">
        <v>6</v>
      </c>
      <c r="AL6" s="455" t="s">
        <v>290</v>
      </c>
      <c r="AQ6" s="456"/>
      <c r="AR6" s="456"/>
      <c r="AS6" s="456"/>
      <c r="AT6" s="456"/>
      <c r="AU6" s="456"/>
      <c r="AV6" s="456"/>
      <c r="AW6" s="456"/>
      <c r="AX6" s="456"/>
      <c r="AY6" s="456"/>
      <c r="AZ6" s="456"/>
    </row>
    <row r="7" spans="1:52" ht="20.100000000000001" customHeight="1">
      <c r="A7" s="256"/>
      <c r="B7" s="263"/>
      <c r="C7" s="263"/>
      <c r="AB7" s="125"/>
      <c r="AC7" s="126"/>
      <c r="AE7" s="45">
        <v>7</v>
      </c>
      <c r="AF7" s="64" t="s">
        <v>312</v>
      </c>
      <c r="AG7" s="454">
        <v>7</v>
      </c>
      <c r="AH7" s="454" t="s">
        <v>287</v>
      </c>
      <c r="AI7" s="457" t="e">
        <f>MONTH(B6)</f>
        <v>#VALUE!</v>
      </c>
      <c r="AJ7" s="455"/>
      <c r="AK7" s="454">
        <v>7</v>
      </c>
      <c r="AL7" s="455" t="s">
        <v>291</v>
      </c>
      <c r="AQ7" s="456"/>
      <c r="AR7" s="456"/>
      <c r="AS7" s="456"/>
      <c r="AT7" s="456"/>
      <c r="AU7" s="456"/>
      <c r="AV7" s="456"/>
      <c r="AW7" s="456"/>
      <c r="AX7" s="456"/>
      <c r="AY7" s="456"/>
      <c r="AZ7" s="456"/>
    </row>
    <row r="8" spans="1:52" ht="20.100000000000001" customHeight="1">
      <c r="A8" s="379" t="str">
        <f>'Attach 3(JV)'!E7</f>
        <v>To:</v>
      </c>
      <c r="B8" s="378"/>
      <c r="F8" s="69"/>
      <c r="G8" s="69"/>
      <c r="H8" s="69"/>
      <c r="AB8" s="125"/>
      <c r="AC8" s="126"/>
      <c r="AE8" s="45">
        <v>8</v>
      </c>
      <c r="AF8" s="64" t="s">
        <v>313</v>
      </c>
      <c r="AG8" s="454">
        <v>8</v>
      </c>
      <c r="AH8" s="454" t="s">
        <v>287</v>
      </c>
      <c r="AI8" s="457" t="e">
        <f>LOOKUP(AI7,AK1:AK12,AL1:AL12)</f>
        <v>#VALUE!</v>
      </c>
      <c r="AJ8" s="455"/>
      <c r="AK8" s="454">
        <v>8</v>
      </c>
      <c r="AL8" s="455" t="s">
        <v>292</v>
      </c>
      <c r="AQ8" s="456"/>
      <c r="AR8" s="456"/>
      <c r="AS8" s="456"/>
      <c r="AT8" s="456"/>
      <c r="AU8" s="456"/>
      <c r="AV8" s="456"/>
      <c r="AW8" s="456"/>
      <c r="AX8" s="456"/>
      <c r="AY8" s="456"/>
      <c r="AZ8" s="456"/>
    </row>
    <row r="9" spans="1:52" ht="20.100000000000001" customHeight="1">
      <c r="A9" s="379" t="str">
        <f>'Attach 3(JV)'!E8</f>
        <v>Contract Services</v>
      </c>
      <c r="B9" s="383"/>
      <c r="F9" s="69"/>
      <c r="G9" s="69"/>
      <c r="H9" s="69"/>
      <c r="AB9" s="125"/>
      <c r="AC9" s="126"/>
      <c r="AE9" s="45">
        <v>9</v>
      </c>
      <c r="AF9" s="64" t="s">
        <v>314</v>
      </c>
      <c r="AG9" s="454">
        <v>9</v>
      </c>
      <c r="AH9" s="454" t="s">
        <v>287</v>
      </c>
      <c r="AI9" s="457" t="e">
        <f>YEAR(B6)</f>
        <v>#VALUE!</v>
      </c>
      <c r="AJ9" s="455"/>
      <c r="AK9" s="454">
        <v>9</v>
      </c>
      <c r="AL9" s="455" t="s">
        <v>293</v>
      </c>
      <c r="AQ9" s="456"/>
      <c r="AR9" s="456"/>
      <c r="AS9" s="456"/>
      <c r="AT9" s="456"/>
      <c r="AU9" s="456"/>
      <c r="AV9" s="456"/>
      <c r="AW9" s="456"/>
      <c r="AX9" s="456"/>
      <c r="AY9" s="456"/>
      <c r="AZ9" s="456"/>
    </row>
    <row r="10" spans="1:52" ht="20.100000000000001" customHeight="1">
      <c r="A10" s="379" t="str">
        <f>'Attach 3(JV)'!E9</f>
        <v>Power Grid Corporation of India Ltd.,</v>
      </c>
      <c r="B10" s="383"/>
      <c r="F10" s="69"/>
      <c r="G10" s="69"/>
      <c r="H10" s="69"/>
      <c r="AB10" s="125"/>
      <c r="AC10" s="126"/>
      <c r="AE10" s="45">
        <v>10</v>
      </c>
      <c r="AF10" s="64" t="s">
        <v>315</v>
      </c>
      <c r="AG10" s="454">
        <v>10</v>
      </c>
      <c r="AH10" s="454" t="s">
        <v>287</v>
      </c>
      <c r="AI10" s="455"/>
      <c r="AJ10" s="455"/>
      <c r="AK10" s="454">
        <v>10</v>
      </c>
      <c r="AL10" s="455" t="s">
        <v>294</v>
      </c>
      <c r="AQ10" s="456"/>
      <c r="AR10" s="456"/>
      <c r="AS10" s="456"/>
      <c r="AT10" s="456"/>
      <c r="AU10" s="456"/>
      <c r="AV10" s="456"/>
      <c r="AW10" s="456"/>
      <c r="AX10" s="456"/>
      <c r="AY10" s="456"/>
      <c r="AZ10" s="456"/>
    </row>
    <row r="11" spans="1:52" ht="20.100000000000001" customHeight="1">
      <c r="A11" s="379" t="str">
        <f>'Attach 3(JV)'!E10</f>
        <v>SCO Bay 5-10, near Haryana Pollution Control board Office,</v>
      </c>
      <c r="B11" s="383"/>
      <c r="F11" s="69"/>
      <c r="G11" s="69"/>
      <c r="H11" s="69"/>
      <c r="AB11" s="125"/>
      <c r="AC11" s="126"/>
      <c r="AE11" s="45">
        <v>11</v>
      </c>
      <c r="AF11" s="64" t="s">
        <v>316</v>
      </c>
      <c r="AG11" s="454">
        <v>11</v>
      </c>
      <c r="AH11" s="454" t="s">
        <v>287</v>
      </c>
      <c r="AI11" s="455"/>
      <c r="AJ11" s="455"/>
      <c r="AK11" s="454">
        <v>11</v>
      </c>
      <c r="AL11" s="455" t="s">
        <v>295</v>
      </c>
      <c r="AQ11" s="456"/>
      <c r="AR11" s="456"/>
      <c r="AS11" s="456"/>
      <c r="AT11" s="456"/>
      <c r="AU11" s="456"/>
      <c r="AV11" s="456"/>
      <c r="AW11" s="456"/>
      <c r="AX11" s="456"/>
      <c r="AY11" s="456"/>
      <c r="AZ11" s="456"/>
    </row>
    <row r="12" spans="1:52" ht="20.100000000000001" customHeight="1">
      <c r="A12" s="379" t="str">
        <f>'Attach 3(JV)'!E11</f>
        <v>Sector 16A, Faridabad, Haryana 121002</v>
      </c>
      <c r="B12" s="383"/>
      <c r="F12" s="69"/>
      <c r="G12" s="69"/>
      <c r="H12" s="69"/>
      <c r="AB12" s="125"/>
      <c r="AC12" s="126"/>
      <c r="AE12" s="45">
        <v>12</v>
      </c>
      <c r="AF12" s="64" t="s">
        <v>317</v>
      </c>
      <c r="AG12" s="454">
        <v>12</v>
      </c>
      <c r="AH12" s="454" t="s">
        <v>287</v>
      </c>
      <c r="AI12" s="455"/>
      <c r="AJ12" s="455"/>
      <c r="AK12" s="454">
        <v>12</v>
      </c>
      <c r="AL12" s="455" t="s">
        <v>296</v>
      </c>
      <c r="AQ12" s="456"/>
      <c r="AR12" s="456"/>
      <c r="AS12" s="456"/>
      <c r="AT12" s="456"/>
      <c r="AU12" s="456"/>
      <c r="AV12" s="456"/>
      <c r="AW12" s="456"/>
      <c r="AX12" s="456"/>
      <c r="AY12" s="456"/>
      <c r="AZ12" s="456"/>
    </row>
    <row r="13" spans="1:52" ht="20.100000000000001" customHeight="1">
      <c r="A13" s="379"/>
      <c r="B13" s="383"/>
      <c r="F13" s="69"/>
      <c r="G13" s="69"/>
      <c r="H13" s="69"/>
      <c r="AB13" s="125"/>
      <c r="AC13" s="126"/>
      <c r="AE13" s="45">
        <v>13</v>
      </c>
      <c r="AF13" s="64" t="s">
        <v>318</v>
      </c>
      <c r="AG13" s="454">
        <v>13</v>
      </c>
      <c r="AH13" s="454" t="s">
        <v>287</v>
      </c>
      <c r="AI13" s="455"/>
      <c r="AJ13" s="455"/>
      <c r="AK13" s="455"/>
      <c r="AL13" s="455"/>
      <c r="AQ13" s="456"/>
      <c r="AR13" s="456"/>
      <c r="AS13" s="456"/>
      <c r="AT13" s="456"/>
      <c r="AU13" s="456"/>
      <c r="AV13" s="456"/>
      <c r="AW13" s="456"/>
      <c r="AX13" s="456"/>
      <c r="AY13" s="456"/>
      <c r="AZ13" s="456"/>
    </row>
    <row r="14" spans="1:52" ht="12" customHeight="1">
      <c r="A14" s="256"/>
      <c r="B14" s="256"/>
      <c r="F14" s="69"/>
      <c r="G14" s="69"/>
      <c r="H14" s="69"/>
      <c r="AB14" s="125"/>
      <c r="AC14" s="126"/>
      <c r="AE14" s="45">
        <v>14</v>
      </c>
      <c r="AF14" s="64" t="s">
        <v>319</v>
      </c>
      <c r="AG14" s="454">
        <v>14</v>
      </c>
      <c r="AH14" s="454" t="s">
        <v>287</v>
      </c>
      <c r="AI14" s="455"/>
      <c r="AJ14" s="455"/>
      <c r="AK14" s="455"/>
      <c r="AL14" s="455"/>
      <c r="AQ14" s="456"/>
      <c r="AR14" s="456"/>
      <c r="AS14" s="456"/>
      <c r="AT14" s="456"/>
      <c r="AU14" s="456"/>
      <c r="AV14" s="456"/>
      <c r="AW14" s="456"/>
      <c r="AX14" s="456"/>
      <c r="AY14" s="456"/>
      <c r="AZ14" s="456"/>
    </row>
    <row r="15" spans="1:52" ht="77.25" customHeight="1">
      <c r="A15" s="89" t="s">
        <v>327</v>
      </c>
      <c r="B15" s="777" t="str">
        <f>Basic!B1</f>
        <v>Substation Package SS-01 for Construction of additional 400KV dia towards Mundka  section at Jhatikra substation</v>
      </c>
      <c r="C15" s="777"/>
      <c r="D15" s="777"/>
      <c r="E15" s="777"/>
      <c r="F15" s="777"/>
      <c r="G15" s="69"/>
      <c r="H15" s="69"/>
      <c r="AB15" s="125"/>
      <c r="AC15" s="126"/>
      <c r="AE15" s="45">
        <v>15</v>
      </c>
      <c r="AF15" s="64" t="s">
        <v>320</v>
      </c>
      <c r="AG15" s="454">
        <v>15</v>
      </c>
      <c r="AH15" s="454" t="s">
        <v>287</v>
      </c>
      <c r="AI15" s="455"/>
      <c r="AJ15" s="455"/>
      <c r="AK15" s="455"/>
      <c r="AL15" s="455"/>
      <c r="AQ15" s="456"/>
      <c r="AR15" s="456"/>
      <c r="AS15" s="456"/>
      <c r="AT15" s="456"/>
      <c r="AU15" s="456"/>
      <c r="AV15" s="456"/>
      <c r="AW15" s="456"/>
      <c r="AX15" s="456"/>
      <c r="AY15" s="456"/>
      <c r="AZ15" s="456"/>
    </row>
    <row r="16" spans="1:52" ht="21" customHeight="1">
      <c r="A16" s="17" t="s">
        <v>50</v>
      </c>
      <c r="C16" s="69"/>
      <c r="D16" s="69"/>
      <c r="E16" s="69"/>
      <c r="F16" s="69"/>
      <c r="G16" s="767" t="s">
        <v>164</v>
      </c>
      <c r="H16" s="767"/>
      <c r="AB16" s="125"/>
      <c r="AC16" s="126"/>
      <c r="AE16" s="45">
        <v>16</v>
      </c>
      <c r="AF16" s="64" t="s">
        <v>321</v>
      </c>
      <c r="AG16" s="454">
        <v>16</v>
      </c>
      <c r="AH16" s="454" t="s">
        <v>287</v>
      </c>
      <c r="AI16" s="455"/>
      <c r="AJ16" s="455"/>
      <c r="AK16" s="455"/>
      <c r="AL16" s="455"/>
      <c r="AQ16" s="456"/>
      <c r="AR16" s="456"/>
      <c r="AS16" s="456"/>
      <c r="AT16" s="456"/>
      <c r="AU16" s="456"/>
      <c r="AV16" s="456"/>
      <c r="AW16" s="456"/>
      <c r="AX16" s="456"/>
      <c r="AY16" s="456"/>
      <c r="AZ16" s="456"/>
    </row>
    <row r="17" spans="1:52" s="17" customFormat="1" ht="166.5" customHeight="1">
      <c r="A17" s="458">
        <v>1</v>
      </c>
      <c r="B17" s="768" t="str">
        <f>"Having examined the Bidding Documents, including Amendment Nos. " &amp; G17 &amp; " dated "&amp; TEXT(H17, "dd/mm/yyyy") &amp; AB17</f>
        <v xml:space="preserve">Having examined the Bidding Documents, including Amendment Nos. ...[Enter the Amendment]…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v>
      </c>
      <c r="C17" s="768"/>
      <c r="D17" s="768"/>
      <c r="E17" s="768"/>
      <c r="F17" s="768"/>
      <c r="G17" s="254" t="s">
        <v>462</v>
      </c>
      <c r="H17" s="460" t="s">
        <v>463</v>
      </c>
      <c r="I17" s="461"/>
      <c r="Z17" s="259"/>
      <c r="AA17" s="259"/>
      <c r="AB17" s="310" t="s">
        <v>328</v>
      </c>
      <c r="AD17" s="45"/>
      <c r="AE17" s="45">
        <v>17</v>
      </c>
      <c r="AF17" s="17" t="s">
        <v>322</v>
      </c>
      <c r="AG17" s="454">
        <v>17</v>
      </c>
      <c r="AH17" s="454" t="s">
        <v>287</v>
      </c>
      <c r="AI17" s="455"/>
      <c r="AJ17" s="455"/>
      <c r="AK17" s="455"/>
      <c r="AL17" s="455"/>
      <c r="AQ17" s="58"/>
      <c r="AR17" s="58"/>
      <c r="AS17" s="58"/>
      <c r="AT17" s="58"/>
      <c r="AU17" s="58"/>
      <c r="AV17" s="58"/>
      <c r="AW17" s="58"/>
      <c r="AX17" s="58"/>
      <c r="AY17" s="58"/>
      <c r="AZ17" s="58"/>
    </row>
    <row r="18" spans="1:52" s="17" customFormat="1" ht="35.25" customHeight="1">
      <c r="A18" s="458">
        <v>1.1000000000000001</v>
      </c>
      <c r="B18" s="772" t="s">
        <v>607</v>
      </c>
      <c r="C18" s="772"/>
      <c r="D18" s="772"/>
      <c r="E18" s="772"/>
      <c r="F18" s="772"/>
      <c r="G18" s="462"/>
      <c r="H18" s="463"/>
      <c r="I18" s="461"/>
      <c r="Z18" s="259"/>
      <c r="AA18" s="259"/>
      <c r="AB18" s="310"/>
      <c r="AD18" s="45"/>
      <c r="AE18" s="45"/>
      <c r="AG18" s="454"/>
      <c r="AH18" s="454"/>
      <c r="AI18" s="455"/>
      <c r="AJ18" s="455"/>
      <c r="AK18" s="455"/>
      <c r="AL18" s="455"/>
      <c r="AQ18" s="58"/>
      <c r="AR18" s="58"/>
      <c r="AS18" s="58"/>
      <c r="AT18" s="58"/>
      <c r="AU18" s="58"/>
      <c r="AV18" s="58"/>
      <c r="AW18" s="58"/>
      <c r="AX18" s="58"/>
      <c r="AY18" s="58"/>
      <c r="AZ18" s="58"/>
    </row>
    <row r="19" spans="1:52" ht="21" customHeight="1">
      <c r="A19" s="458">
        <v>2</v>
      </c>
      <c r="B19" s="464" t="s">
        <v>51</v>
      </c>
      <c r="C19" s="69"/>
      <c r="D19" s="69"/>
      <c r="E19" s="69"/>
      <c r="F19" s="69"/>
      <c r="G19" s="69"/>
      <c r="H19" s="69"/>
      <c r="AB19" s="125"/>
      <c r="AC19" s="126" t="s">
        <v>329</v>
      </c>
      <c r="AE19" s="45">
        <v>18</v>
      </c>
      <c r="AF19" s="64" t="s">
        <v>323</v>
      </c>
      <c r="AG19" s="454">
        <v>18</v>
      </c>
      <c r="AH19" s="454" t="s">
        <v>287</v>
      </c>
      <c r="AI19" s="455"/>
      <c r="AJ19" s="455"/>
      <c r="AK19" s="455"/>
      <c r="AL19" s="455"/>
      <c r="AQ19" s="456"/>
      <c r="AR19" s="456"/>
      <c r="AS19" s="456"/>
      <c r="AT19" s="456"/>
      <c r="AU19" s="456"/>
      <c r="AV19" s="456"/>
      <c r="AW19" s="456"/>
      <c r="AX19" s="456"/>
      <c r="AY19" s="456"/>
      <c r="AZ19" s="456"/>
    </row>
    <row r="20" spans="1:52" s="17" customFormat="1" ht="63.75" customHeight="1">
      <c r="B20" s="485" t="s">
        <v>53</v>
      </c>
      <c r="C20" s="485"/>
      <c r="D20" s="485"/>
      <c r="E20" s="485"/>
      <c r="F20" s="485"/>
      <c r="G20" s="593" t="s">
        <v>164</v>
      </c>
      <c r="H20" s="593"/>
      <c r="I20" s="593"/>
      <c r="J20" s="593"/>
      <c r="AB20" s="125"/>
      <c r="AC20" s="126" t="s">
        <v>330</v>
      </c>
      <c r="AD20" s="45"/>
      <c r="AE20" s="45">
        <v>19</v>
      </c>
      <c r="AF20" s="17" t="s">
        <v>324</v>
      </c>
      <c r="AG20" s="454">
        <v>19</v>
      </c>
      <c r="AH20" s="454" t="s">
        <v>287</v>
      </c>
      <c r="AI20" s="465"/>
      <c r="AJ20" s="465"/>
      <c r="AK20" s="465"/>
      <c r="AL20" s="465"/>
      <c r="AQ20" s="58"/>
      <c r="AR20" s="58"/>
      <c r="AS20" s="58"/>
      <c r="AT20" s="58"/>
      <c r="AU20" s="58"/>
      <c r="AV20" s="58"/>
      <c r="AW20" s="58"/>
      <c r="AX20" s="58"/>
      <c r="AY20" s="58"/>
      <c r="AZ20" s="58"/>
    </row>
    <row r="21" spans="1:52" s="17" customFormat="1" ht="30" customHeight="1">
      <c r="B21" s="592" t="str">
        <f>"(a) Attachment 1 :"</f>
        <v>(a) Attachment 1 :</v>
      </c>
      <c r="C21" s="592"/>
      <c r="D21" s="771" t="s">
        <v>334</v>
      </c>
      <c r="E21" s="771"/>
      <c r="F21" s="771"/>
      <c r="G21" s="255" t="s">
        <v>332</v>
      </c>
      <c r="H21" s="466" t="s">
        <v>775</v>
      </c>
      <c r="I21" s="466"/>
      <c r="J21" s="466"/>
      <c r="K21" s="45"/>
      <c r="L21" s="45"/>
      <c r="M21" s="256"/>
      <c r="N21" s="45"/>
      <c r="O21" s="45"/>
      <c r="P21" s="45"/>
      <c r="Q21" s="45"/>
      <c r="R21" s="45"/>
      <c r="S21" s="45"/>
      <c r="T21" s="45"/>
      <c r="U21" s="45"/>
      <c r="V21" s="45"/>
      <c r="W21" s="45"/>
      <c r="X21" s="45"/>
      <c r="Y21" s="45"/>
      <c r="AB21" s="125"/>
      <c r="AC21" s="126" t="s">
        <v>331</v>
      </c>
      <c r="AD21" s="45" t="str">
        <f>IF(ISERROR(LOOKUP(J21,AE1:AE21,AF1:AF21)), "Zero", LOOKUP(J21,AE1:AE21,AF1:AF21))</f>
        <v>Zero</v>
      </c>
      <c r="AE21" s="45">
        <v>20</v>
      </c>
      <c r="AF21" s="17" t="s">
        <v>325</v>
      </c>
      <c r="AG21" s="454">
        <v>20</v>
      </c>
      <c r="AH21" s="454" t="s">
        <v>287</v>
      </c>
      <c r="AI21" s="455"/>
      <c r="AJ21" s="455"/>
      <c r="AK21" s="455"/>
      <c r="AL21" s="455"/>
      <c r="AQ21" s="58"/>
      <c r="AR21" s="58"/>
      <c r="AS21" s="58"/>
      <c r="AT21" s="58"/>
      <c r="AU21" s="58"/>
      <c r="AV21" s="58"/>
      <c r="AW21" s="58"/>
      <c r="AX21" s="58"/>
      <c r="AY21" s="58"/>
      <c r="AZ21" s="58"/>
    </row>
    <row r="22" spans="1:52" s="17" customFormat="1" ht="16.5" hidden="1">
      <c r="B22" s="258"/>
      <c r="C22" s="258"/>
      <c r="D22" s="774"/>
      <c r="E22" s="775"/>
      <c r="F22" s="466"/>
      <c r="G22" s="770"/>
      <c r="H22" s="770"/>
      <c r="I22" s="770"/>
      <c r="J22" s="770"/>
      <c r="K22" s="45"/>
      <c r="L22" s="45"/>
      <c r="M22" s="256"/>
      <c r="N22" s="45"/>
      <c r="O22" s="45"/>
      <c r="P22" s="45"/>
      <c r="Q22" s="45"/>
      <c r="R22" s="45"/>
      <c r="S22" s="45"/>
      <c r="T22" s="45"/>
      <c r="U22" s="45"/>
      <c r="V22" s="45"/>
      <c r="W22" s="45"/>
      <c r="X22" s="45"/>
      <c r="Y22" s="45"/>
      <c r="AB22" s="125"/>
      <c r="AC22" s="126"/>
      <c r="AD22" s="45"/>
      <c r="AE22" s="45"/>
      <c r="AG22" s="454"/>
      <c r="AH22" s="454"/>
      <c r="AI22" s="455"/>
      <c r="AJ22" s="455"/>
      <c r="AK22" s="455"/>
      <c r="AL22" s="455"/>
      <c r="AQ22" s="58"/>
      <c r="AR22" s="58"/>
      <c r="AS22" s="58"/>
      <c r="AT22" s="58"/>
      <c r="AU22" s="58"/>
      <c r="AV22" s="58"/>
      <c r="AW22" s="58"/>
      <c r="AX22" s="58"/>
      <c r="AY22" s="58"/>
      <c r="AZ22" s="58"/>
    </row>
    <row r="23" spans="1:52" s="17" customFormat="1" ht="76.5" hidden="1" customHeight="1">
      <c r="B23" s="258"/>
      <c r="C23" s="258"/>
      <c r="D23" s="773"/>
      <c r="E23" s="773"/>
      <c r="F23" s="773"/>
      <c r="G23" s="769"/>
      <c r="H23" s="769"/>
      <c r="I23" s="769"/>
      <c r="J23" s="769"/>
      <c r="K23" s="45"/>
      <c r="L23" s="45"/>
      <c r="M23" s="256"/>
      <c r="N23" s="45"/>
      <c r="O23" s="45"/>
      <c r="P23" s="45"/>
      <c r="Q23" s="45"/>
      <c r="R23" s="45"/>
      <c r="S23" s="45"/>
      <c r="T23" s="45"/>
      <c r="U23" s="45"/>
      <c r="V23" s="45"/>
      <c r="W23" s="45"/>
      <c r="X23" s="45"/>
      <c r="Y23" s="45"/>
      <c r="AB23" s="125"/>
      <c r="AC23" s="126"/>
      <c r="AD23" s="45"/>
      <c r="AE23" s="45"/>
      <c r="AG23" s="454"/>
      <c r="AH23" s="454"/>
      <c r="AI23" s="455"/>
      <c r="AJ23" s="455"/>
      <c r="AK23" s="455"/>
      <c r="AL23" s="455"/>
      <c r="AQ23" s="58"/>
      <c r="AR23" s="58"/>
      <c r="AS23" s="58"/>
      <c r="AT23" s="58"/>
      <c r="AU23" s="58"/>
      <c r="AV23" s="58"/>
      <c r="AW23" s="58"/>
      <c r="AX23" s="58"/>
      <c r="AY23" s="58"/>
      <c r="AZ23" s="58"/>
    </row>
    <row r="24" spans="1:52" s="17" customFormat="1" ht="86.25" customHeight="1">
      <c r="B24" s="592" t="str">
        <f>"(b) Attachment 2:"</f>
        <v>(b) Attachment 2:</v>
      </c>
      <c r="C24" s="592"/>
      <c r="D24" s="669" t="s">
        <v>54</v>
      </c>
      <c r="E24" s="669"/>
      <c r="F24" s="669"/>
      <c r="G24" s="769"/>
      <c r="H24" s="769"/>
      <c r="I24" s="769"/>
      <c r="J24" s="769"/>
      <c r="AB24" s="125"/>
      <c r="AC24" s="126" t="s">
        <v>332</v>
      </c>
      <c r="AD24" s="45" t="str">
        <f>IF(J21 &gt; 9, "("&amp;J21&amp;")", "(0"&amp;J21&amp;")")</f>
        <v>(0)</v>
      </c>
      <c r="AE24" s="45"/>
      <c r="AG24" s="454">
        <v>21</v>
      </c>
      <c r="AH24" s="454" t="s">
        <v>107</v>
      </c>
      <c r="AI24" s="455"/>
      <c r="AJ24" s="455"/>
      <c r="AK24" s="455"/>
      <c r="AL24" s="455"/>
      <c r="AQ24" s="58"/>
      <c r="AR24" s="58"/>
      <c r="AS24" s="58"/>
      <c r="AT24" s="58"/>
      <c r="AU24" s="58"/>
      <c r="AV24" s="58"/>
      <c r="AW24" s="58"/>
      <c r="AX24" s="58"/>
      <c r="AY24" s="58"/>
      <c r="AZ24" s="58"/>
    </row>
    <row r="25" spans="1:52" s="17" customFormat="1" ht="80.25" customHeight="1">
      <c r="B25" s="592" t="str">
        <f>"(c) Attachment 3 :"</f>
        <v>(c) Attachment 3 :</v>
      </c>
      <c r="C25" s="592"/>
      <c r="D25" s="669" t="s">
        <v>301</v>
      </c>
      <c r="E25" s="669"/>
      <c r="F25" s="669"/>
      <c r="G25" s="80"/>
      <c r="H25" s="80"/>
      <c r="AB25" s="125"/>
      <c r="AC25" s="126"/>
      <c r="AD25" s="45"/>
      <c r="AE25" s="45"/>
      <c r="AG25" s="454">
        <v>22</v>
      </c>
      <c r="AH25" s="454" t="s">
        <v>287</v>
      </c>
      <c r="AI25" s="455"/>
      <c r="AJ25" s="455"/>
      <c r="AK25" s="455"/>
      <c r="AL25" s="455"/>
      <c r="AQ25" s="58"/>
      <c r="AR25" s="58"/>
      <c r="AS25" s="58"/>
      <c r="AT25" s="58"/>
      <c r="AU25" s="58"/>
      <c r="AV25" s="58"/>
      <c r="AW25" s="58"/>
      <c r="AX25" s="58"/>
      <c r="AY25" s="58"/>
      <c r="AZ25" s="58"/>
    </row>
    <row r="26" spans="1:52" s="17" customFormat="1" ht="49.5" hidden="1" customHeight="1">
      <c r="B26" s="467"/>
      <c r="C26" s="467"/>
      <c r="D26" s="766" t="s">
        <v>162</v>
      </c>
      <c r="E26" s="766"/>
      <c r="F26" s="766"/>
      <c r="G26" s="469"/>
      <c r="H26" s="470" t="e">
        <f>#REF!</f>
        <v>#REF!</v>
      </c>
      <c r="J26" s="310"/>
      <c r="K26" s="310"/>
      <c r="L26" s="310"/>
      <c r="M26" s="310"/>
      <c r="N26" s="310"/>
      <c r="O26" s="310"/>
      <c r="P26" s="310"/>
      <c r="Q26" s="310"/>
      <c r="R26" s="310"/>
      <c r="S26" s="310"/>
      <c r="T26" s="310"/>
      <c r="U26" s="310"/>
      <c r="V26" s="310"/>
      <c r="W26" s="310"/>
      <c r="X26" s="310"/>
      <c r="Y26" s="310"/>
      <c r="AB26" s="125"/>
      <c r="AC26" s="126" t="s">
        <v>333</v>
      </c>
      <c r="AD26" s="45"/>
      <c r="AE26" s="45"/>
      <c r="AG26" s="454">
        <v>23</v>
      </c>
      <c r="AH26" s="454" t="s">
        <v>287</v>
      </c>
      <c r="AI26" s="455"/>
      <c r="AJ26" s="455"/>
      <c r="AK26" s="455"/>
      <c r="AL26" s="455"/>
      <c r="AQ26" s="58"/>
      <c r="AR26" s="58"/>
      <c r="AS26" s="58"/>
      <c r="AT26" s="58"/>
      <c r="AU26" s="58"/>
      <c r="AV26" s="58"/>
      <c r="AW26" s="58"/>
      <c r="AX26" s="58"/>
      <c r="AY26" s="58"/>
      <c r="AZ26" s="58"/>
    </row>
    <row r="27" spans="1:52" s="17" customFormat="1" ht="48" hidden="1" customHeight="1">
      <c r="B27" s="467"/>
      <c r="C27" s="467"/>
      <c r="D27" s="766" t="s">
        <v>163</v>
      </c>
      <c r="E27" s="766"/>
      <c r="F27" s="766"/>
      <c r="G27" s="469">
        <v>0</v>
      </c>
      <c r="H27" s="470" t="e">
        <f>#REF!</f>
        <v>#REF!</v>
      </c>
      <c r="J27" s="89"/>
      <c r="K27" s="89"/>
      <c r="L27" s="89"/>
      <c r="M27" s="89"/>
      <c r="N27" s="89"/>
      <c r="O27" s="89"/>
      <c r="P27" s="89"/>
      <c r="Q27" s="89"/>
      <c r="R27" s="89"/>
      <c r="S27" s="89"/>
      <c r="T27" s="89"/>
      <c r="U27" s="89"/>
      <c r="V27" s="89"/>
      <c r="W27" s="89"/>
      <c r="X27" s="89"/>
      <c r="Y27" s="89"/>
      <c r="Z27" s="89"/>
      <c r="AA27" s="89"/>
      <c r="AB27" s="125"/>
      <c r="AC27" s="126" t="s">
        <v>334</v>
      </c>
      <c r="AD27" s="45"/>
      <c r="AE27" s="45"/>
      <c r="AG27" s="454">
        <v>24</v>
      </c>
      <c r="AH27" s="454" t="s">
        <v>287</v>
      </c>
      <c r="AI27" s="455"/>
      <c r="AJ27" s="455"/>
      <c r="AK27" s="455"/>
      <c r="AL27" s="455"/>
      <c r="AQ27" s="58"/>
      <c r="AR27" s="58"/>
      <c r="AS27" s="58"/>
      <c r="AT27" s="58"/>
      <c r="AU27" s="58"/>
      <c r="AV27" s="58"/>
      <c r="AW27" s="58"/>
      <c r="AX27" s="58"/>
      <c r="AY27" s="58"/>
      <c r="AZ27" s="58"/>
    </row>
    <row r="28" spans="1:52" ht="198.75" customHeight="1">
      <c r="B28" s="592" t="str">
        <f>"(d) Attachment 4 :"</f>
        <v>(d) Attachment 4 :</v>
      </c>
      <c r="C28" s="592"/>
      <c r="D28" s="669" t="s">
        <v>300</v>
      </c>
      <c r="E28" s="669"/>
      <c r="F28" s="669"/>
      <c r="G28" s="83"/>
      <c r="H28" s="80"/>
      <c r="AB28" s="125"/>
      <c r="AC28" s="126"/>
      <c r="AG28" s="454">
        <v>25</v>
      </c>
      <c r="AH28" s="454" t="s">
        <v>287</v>
      </c>
      <c r="AI28" s="455"/>
      <c r="AJ28" s="455"/>
      <c r="AK28" s="455"/>
      <c r="AL28" s="455"/>
      <c r="AQ28" s="456"/>
      <c r="AR28" s="456"/>
      <c r="AS28" s="456"/>
      <c r="AT28" s="456"/>
      <c r="AU28" s="456"/>
      <c r="AV28" s="456"/>
      <c r="AW28" s="456"/>
      <c r="AX28" s="456"/>
      <c r="AY28" s="456"/>
      <c r="AZ28" s="456"/>
    </row>
    <row r="29" spans="1:52" ht="69" customHeight="1">
      <c r="B29" s="592" t="str">
        <f>"(e) Attachment 5 :"</f>
        <v>(e) Attachment 5 :</v>
      </c>
      <c r="C29" s="592"/>
      <c r="D29" s="669" t="s">
        <v>55</v>
      </c>
      <c r="E29" s="669"/>
      <c r="F29" s="669"/>
      <c r="G29" s="80"/>
      <c r="H29" s="80"/>
      <c r="AB29" s="125"/>
      <c r="AC29" s="126"/>
      <c r="AG29" s="454">
        <v>26</v>
      </c>
      <c r="AH29" s="454" t="s">
        <v>287</v>
      </c>
      <c r="AI29" s="455"/>
      <c r="AJ29" s="455"/>
      <c r="AK29" s="455"/>
      <c r="AL29" s="455"/>
      <c r="AQ29" s="456"/>
      <c r="AR29" s="456"/>
      <c r="AS29" s="456"/>
      <c r="AT29" s="456"/>
      <c r="AU29" s="456"/>
      <c r="AV29" s="456"/>
      <c r="AW29" s="456"/>
      <c r="AX29" s="456"/>
      <c r="AY29" s="456"/>
      <c r="AZ29" s="456"/>
    </row>
    <row r="30" spans="1:52" ht="69" customHeight="1">
      <c r="B30" s="592" t="s">
        <v>610</v>
      </c>
      <c r="C30" s="592"/>
      <c r="D30" s="592" t="s">
        <v>611</v>
      </c>
      <c r="E30" s="592"/>
      <c r="F30" s="592"/>
      <c r="G30" s="80"/>
      <c r="H30" s="80"/>
      <c r="AB30" s="125"/>
      <c r="AC30" s="126"/>
      <c r="AG30" s="454"/>
      <c r="AH30" s="454"/>
      <c r="AI30" s="455"/>
      <c r="AJ30" s="455"/>
      <c r="AK30" s="455"/>
      <c r="AL30" s="455"/>
      <c r="AQ30" s="456"/>
      <c r="AR30" s="456"/>
      <c r="AS30" s="456"/>
      <c r="AT30" s="456"/>
      <c r="AU30" s="456"/>
      <c r="AV30" s="456"/>
      <c r="AW30" s="456"/>
      <c r="AX30" s="456"/>
      <c r="AY30" s="456"/>
      <c r="AZ30" s="456"/>
    </row>
    <row r="31" spans="1:52" s="17" customFormat="1" ht="97.5" customHeight="1">
      <c r="B31" s="592" t="str">
        <f>"(g) Attachment 6 :"</f>
        <v>(g) Attachment 6 :</v>
      </c>
      <c r="C31" s="592"/>
      <c r="D31" s="669" t="s">
        <v>56</v>
      </c>
      <c r="E31" s="669"/>
      <c r="F31" s="669"/>
      <c r="G31" s="80"/>
      <c r="H31" s="80"/>
      <c r="AB31" s="125"/>
      <c r="AC31" s="126"/>
      <c r="AD31" s="45"/>
      <c r="AE31" s="45"/>
      <c r="AG31" s="454">
        <v>27</v>
      </c>
      <c r="AH31" s="454" t="s">
        <v>287</v>
      </c>
      <c r="AI31" s="455"/>
      <c r="AJ31" s="455"/>
      <c r="AK31" s="455"/>
      <c r="AL31" s="455"/>
      <c r="AQ31" s="58"/>
      <c r="AR31" s="58"/>
      <c r="AS31" s="58"/>
      <c r="AT31" s="58"/>
      <c r="AU31" s="58"/>
      <c r="AV31" s="58"/>
      <c r="AW31" s="58"/>
      <c r="AX31" s="58"/>
      <c r="AY31" s="58"/>
      <c r="AZ31" s="58"/>
    </row>
    <row r="32" spans="1:52" s="17" customFormat="1" ht="57" customHeight="1">
      <c r="B32" s="592" t="str">
        <f>"(h) Attachment 7 :"</f>
        <v>(h) Attachment 7 :</v>
      </c>
      <c r="C32" s="592"/>
      <c r="D32" s="669" t="s">
        <v>807</v>
      </c>
      <c r="E32" s="669"/>
      <c r="F32" s="669"/>
      <c r="G32" s="468"/>
      <c r="H32" s="468"/>
      <c r="AB32" s="125"/>
      <c r="AC32" s="126"/>
      <c r="AD32" s="45"/>
      <c r="AE32" s="45"/>
      <c r="AG32" s="454">
        <v>28</v>
      </c>
      <c r="AH32" s="454" t="s">
        <v>287</v>
      </c>
      <c r="AI32" s="455"/>
      <c r="AJ32" s="455"/>
      <c r="AK32" s="455"/>
      <c r="AL32" s="455"/>
      <c r="AQ32" s="58"/>
      <c r="AR32" s="58"/>
      <c r="AS32" s="58"/>
      <c r="AT32" s="58"/>
      <c r="AU32" s="58"/>
      <c r="AV32" s="58"/>
      <c r="AW32" s="58"/>
      <c r="AX32" s="58"/>
      <c r="AY32" s="58"/>
      <c r="AZ32" s="58"/>
    </row>
    <row r="33" spans="2:52" s="17" customFormat="1" ht="44.25" customHeight="1">
      <c r="B33" s="592" t="str">
        <f>"(i) Attachment 8 :"</f>
        <v>(i) Attachment 8 :</v>
      </c>
      <c r="C33" s="592"/>
      <c r="D33" s="669" t="s">
        <v>302</v>
      </c>
      <c r="E33" s="669"/>
      <c r="F33" s="669"/>
      <c r="G33" s="80"/>
      <c r="H33" s="80"/>
      <c r="AB33" s="125"/>
      <c r="AC33" s="126"/>
      <c r="AD33" s="45"/>
      <c r="AE33" s="45"/>
      <c r="AG33" s="454">
        <v>29</v>
      </c>
      <c r="AH33" s="454" t="s">
        <v>287</v>
      </c>
      <c r="AI33" s="455"/>
      <c r="AJ33" s="455"/>
      <c r="AK33" s="455"/>
      <c r="AL33" s="455"/>
      <c r="AQ33" s="58"/>
      <c r="AR33" s="58"/>
      <c r="AS33" s="58"/>
      <c r="AT33" s="58"/>
      <c r="AU33" s="58"/>
      <c r="AV33" s="58"/>
      <c r="AW33" s="58"/>
      <c r="AX33" s="58"/>
      <c r="AY33" s="58"/>
      <c r="AZ33" s="58"/>
    </row>
    <row r="34" spans="2:52" s="17" customFormat="1" ht="45" customHeight="1">
      <c r="B34" s="592" t="str">
        <f>"(j) Attachment 9 :"</f>
        <v>(j) Attachment 9 :</v>
      </c>
      <c r="C34" s="592"/>
      <c r="D34" s="669" t="s">
        <v>57</v>
      </c>
      <c r="E34" s="669"/>
      <c r="F34" s="669"/>
      <c r="G34" s="80"/>
      <c r="H34" s="80"/>
      <c r="AB34" s="125"/>
      <c r="AC34" s="126"/>
      <c r="AD34" s="45"/>
      <c r="AE34" s="45"/>
      <c r="AG34" s="454">
        <v>30</v>
      </c>
      <c r="AH34" s="454" t="s">
        <v>287</v>
      </c>
      <c r="AI34" s="455"/>
      <c r="AJ34" s="455"/>
      <c r="AK34" s="455"/>
      <c r="AL34" s="455"/>
      <c r="AQ34" s="58"/>
      <c r="AR34" s="58"/>
      <c r="AS34" s="58"/>
      <c r="AT34" s="58"/>
      <c r="AU34" s="58"/>
      <c r="AV34" s="58"/>
      <c r="AW34" s="58"/>
      <c r="AX34" s="58"/>
      <c r="AY34" s="58"/>
      <c r="AZ34" s="58"/>
    </row>
    <row r="35" spans="2:52" s="17" customFormat="1" ht="45.75" customHeight="1">
      <c r="B35" s="592" t="str">
        <f>"(k) Attachment 10 :"</f>
        <v>(k) Attachment 10 :</v>
      </c>
      <c r="C35" s="592"/>
      <c r="D35" s="669" t="s">
        <v>58</v>
      </c>
      <c r="E35" s="669"/>
      <c r="F35" s="669"/>
      <c r="G35" s="80"/>
      <c r="H35" s="80"/>
      <c r="AB35" s="125"/>
      <c r="AC35" s="126"/>
      <c r="AD35" s="45"/>
      <c r="AE35" s="45"/>
      <c r="AG35" s="454">
        <v>31</v>
      </c>
      <c r="AH35" s="454" t="s">
        <v>107</v>
      </c>
      <c r="AI35" s="455"/>
      <c r="AJ35" s="455"/>
      <c r="AK35" s="455"/>
      <c r="AL35" s="455"/>
      <c r="AQ35" s="58"/>
      <c r="AR35" s="58"/>
      <c r="AS35" s="58"/>
      <c r="AT35" s="58"/>
      <c r="AU35" s="58"/>
      <c r="AV35" s="58"/>
      <c r="AW35" s="58"/>
      <c r="AX35" s="58"/>
      <c r="AY35" s="58"/>
      <c r="AZ35" s="58"/>
    </row>
    <row r="36" spans="2:52" s="17" customFormat="1" ht="40.5" customHeight="1">
      <c r="B36" s="592" t="str">
        <f>"(l) Attachment 11 :"</f>
        <v>(l) Attachment 11 :</v>
      </c>
      <c r="C36" s="592"/>
      <c r="D36" s="669" t="s">
        <v>59</v>
      </c>
      <c r="E36" s="669"/>
      <c r="F36" s="669"/>
      <c r="G36" s="80"/>
      <c r="H36" s="80"/>
      <c r="AB36" s="125"/>
      <c r="AC36" s="126"/>
      <c r="AD36" s="45"/>
      <c r="AE36" s="45"/>
      <c r="AQ36" s="58"/>
      <c r="AR36" s="58"/>
      <c r="AS36" s="58"/>
      <c r="AT36" s="58"/>
      <c r="AU36" s="58"/>
      <c r="AV36" s="58"/>
      <c r="AW36" s="58"/>
      <c r="AX36" s="58"/>
      <c r="AY36" s="58"/>
      <c r="AZ36" s="58"/>
    </row>
    <row r="37" spans="2:52" s="17" customFormat="1" ht="46.5" customHeight="1">
      <c r="B37" s="592" t="str">
        <f>"(m) Attachment 12 :"</f>
        <v>(m) Attachment 12 :</v>
      </c>
      <c r="C37" s="592"/>
      <c r="D37" s="669" t="s">
        <v>279</v>
      </c>
      <c r="E37" s="669"/>
      <c r="F37" s="669"/>
      <c r="G37" s="80"/>
      <c r="H37" s="80"/>
      <c r="AB37" s="125"/>
      <c r="AC37" s="126"/>
      <c r="AD37" s="45"/>
      <c r="AE37" s="45"/>
      <c r="AQ37" s="58"/>
      <c r="AR37" s="58"/>
      <c r="AS37" s="58"/>
      <c r="AT37" s="58"/>
      <c r="AU37" s="58"/>
      <c r="AV37" s="58"/>
      <c r="AW37" s="58"/>
      <c r="AX37" s="58"/>
      <c r="AY37" s="58"/>
      <c r="AZ37" s="58"/>
    </row>
    <row r="38" spans="2:52" s="17" customFormat="1" ht="45" customHeight="1">
      <c r="B38" s="592" t="str">
        <f>"(n) Attachment 13 :"</f>
        <v>(n) Attachment 13 :</v>
      </c>
      <c r="C38" s="592"/>
      <c r="D38" s="669" t="s">
        <v>280</v>
      </c>
      <c r="E38" s="669"/>
      <c r="F38" s="669"/>
      <c r="G38" s="80"/>
      <c r="H38" s="80"/>
      <c r="AB38" s="125"/>
      <c r="AC38" s="126"/>
      <c r="AD38" s="45"/>
      <c r="AE38" s="45"/>
      <c r="AQ38" s="58"/>
      <c r="AR38" s="58"/>
      <c r="AS38" s="58"/>
      <c r="AT38" s="58"/>
      <c r="AU38" s="58"/>
      <c r="AV38" s="58"/>
      <c r="AW38" s="58"/>
      <c r="AX38" s="58"/>
      <c r="AY38" s="58"/>
      <c r="AZ38" s="58"/>
    </row>
    <row r="39" spans="2:52" s="17" customFormat="1" ht="46.5" customHeight="1">
      <c r="B39" s="592" t="str">
        <f>"(o) Attachment 14 :"</f>
        <v>(o) Attachment 14 :</v>
      </c>
      <c r="C39" s="592"/>
      <c r="D39" s="669" t="s">
        <v>60</v>
      </c>
      <c r="E39" s="669"/>
      <c r="F39" s="669"/>
      <c r="G39" s="80"/>
      <c r="H39" s="80"/>
      <c r="AB39" s="125"/>
      <c r="AC39" s="126"/>
      <c r="AD39" s="45"/>
      <c r="AE39" s="45"/>
      <c r="AQ39" s="58"/>
      <c r="AR39" s="58"/>
      <c r="AS39" s="58"/>
      <c r="AT39" s="58"/>
      <c r="AU39" s="58"/>
      <c r="AV39" s="58"/>
      <c r="AW39" s="58"/>
      <c r="AX39" s="58"/>
      <c r="AY39" s="58"/>
      <c r="AZ39" s="58"/>
    </row>
    <row r="40" spans="2:52" s="17" customFormat="1" ht="60" customHeight="1">
      <c r="B40" s="592" t="str">
        <f>"(p) Attachment 15 :"</f>
        <v>(p) Attachment 15 :</v>
      </c>
      <c r="C40" s="592"/>
      <c r="D40" s="669" t="s">
        <v>776</v>
      </c>
      <c r="E40" s="669"/>
      <c r="F40" s="669"/>
      <c r="G40" s="80"/>
      <c r="H40" s="80"/>
      <c r="AB40" s="125"/>
      <c r="AC40" s="126"/>
      <c r="AD40" s="45"/>
      <c r="AE40" s="45"/>
      <c r="AQ40" s="58"/>
      <c r="AR40" s="58"/>
      <c r="AS40" s="58"/>
      <c r="AT40" s="58"/>
      <c r="AU40" s="58"/>
      <c r="AV40" s="58"/>
      <c r="AW40" s="58"/>
      <c r="AX40" s="58"/>
      <c r="AY40" s="58"/>
      <c r="AZ40" s="58"/>
    </row>
    <row r="41" spans="2:52" s="17" customFormat="1" ht="55.5" customHeight="1">
      <c r="B41" s="592" t="str">
        <f>"(q) Attachment 16 :"</f>
        <v>(q) Attachment 16 :</v>
      </c>
      <c r="C41" s="592"/>
      <c r="D41" s="669" t="s">
        <v>281</v>
      </c>
      <c r="E41" s="669"/>
      <c r="F41" s="669"/>
      <c r="G41" s="80"/>
      <c r="H41" s="80"/>
      <c r="AB41" s="125"/>
      <c r="AC41" s="126"/>
      <c r="AD41" s="45"/>
      <c r="AE41" s="45"/>
      <c r="AQ41" s="58"/>
      <c r="AR41" s="58"/>
      <c r="AS41" s="58"/>
      <c r="AT41" s="58"/>
      <c r="AU41" s="58"/>
      <c r="AV41" s="58"/>
      <c r="AW41" s="58"/>
      <c r="AX41" s="58"/>
      <c r="AY41" s="58"/>
      <c r="AZ41" s="58"/>
    </row>
    <row r="42" spans="2:52" ht="46.5" customHeight="1">
      <c r="B42" s="592" t="str">
        <f>"(r) Attachment 17 :"</f>
        <v>(r) Attachment 17 :</v>
      </c>
      <c r="C42" s="592"/>
      <c r="D42" s="669" t="s">
        <v>491</v>
      </c>
      <c r="E42" s="669"/>
      <c r="F42" s="669"/>
      <c r="G42" s="80"/>
      <c r="H42" s="80"/>
      <c r="AB42" s="125"/>
      <c r="AC42" s="126"/>
      <c r="AQ42" s="456"/>
      <c r="AR42" s="456"/>
      <c r="AS42" s="456"/>
      <c r="AT42" s="456"/>
      <c r="AU42" s="456"/>
      <c r="AV42" s="456"/>
      <c r="AW42" s="456"/>
      <c r="AX42" s="456"/>
      <c r="AY42" s="456"/>
      <c r="AZ42" s="456"/>
    </row>
    <row r="43" spans="2:52" ht="49.5" customHeight="1">
      <c r="B43" s="592" t="str">
        <f>"(s) Attachment 18 :"</f>
        <v>(s) Attachment 18 :</v>
      </c>
      <c r="C43" s="592"/>
      <c r="D43" s="80" t="s">
        <v>494</v>
      </c>
      <c r="E43" s="80"/>
      <c r="F43" s="80"/>
      <c r="G43" s="80"/>
      <c r="H43" s="80"/>
      <c r="AB43" s="125"/>
      <c r="AC43" s="126"/>
      <c r="AQ43" s="456"/>
      <c r="AR43" s="456"/>
      <c r="AS43" s="456"/>
      <c r="AT43" s="456"/>
      <c r="AU43" s="456"/>
      <c r="AV43" s="456"/>
      <c r="AW43" s="456"/>
      <c r="AX43" s="456"/>
      <c r="AY43" s="456"/>
      <c r="AZ43" s="456"/>
    </row>
    <row r="44" spans="2:52" ht="44.25" customHeight="1">
      <c r="B44" s="592" t="str">
        <f>"(t) Attachment 19 :"</f>
        <v>(t) Attachment 19 :</v>
      </c>
      <c r="C44" s="592"/>
      <c r="D44" s="669" t="s">
        <v>282</v>
      </c>
      <c r="E44" s="669"/>
      <c r="F44" s="669"/>
      <c r="G44" s="80"/>
      <c r="H44" s="80"/>
      <c r="AB44" s="125"/>
      <c r="AC44" s="126"/>
      <c r="AQ44" s="456"/>
      <c r="AR44" s="456"/>
      <c r="AS44" s="456"/>
      <c r="AT44" s="456"/>
      <c r="AU44" s="456"/>
      <c r="AV44" s="456"/>
      <c r="AW44" s="456"/>
      <c r="AX44" s="456"/>
      <c r="AY44" s="456"/>
      <c r="AZ44" s="456"/>
    </row>
    <row r="45" spans="2:52" ht="43.5" customHeight="1">
      <c r="B45" s="592" t="str">
        <f>"(u) Attachment 20 :"</f>
        <v>(u) Attachment 20 :</v>
      </c>
      <c r="C45" s="592"/>
      <c r="D45" s="543" t="s">
        <v>520</v>
      </c>
      <c r="E45" s="543"/>
      <c r="F45" s="543"/>
      <c r="G45" s="80"/>
      <c r="H45" s="80"/>
      <c r="AB45" s="125"/>
      <c r="AC45" s="126"/>
      <c r="AQ45" s="456"/>
      <c r="AR45" s="456"/>
      <c r="AS45" s="456"/>
      <c r="AT45" s="456"/>
      <c r="AU45" s="456"/>
      <c r="AV45" s="456"/>
      <c r="AW45" s="456"/>
      <c r="AX45" s="456"/>
      <c r="AY45" s="456"/>
      <c r="AZ45" s="456"/>
    </row>
    <row r="46" spans="2:52" ht="43.5" customHeight="1">
      <c r="B46" s="592" t="s">
        <v>609</v>
      </c>
      <c r="C46" s="592"/>
      <c r="D46" s="543" t="s">
        <v>790</v>
      </c>
      <c r="E46" s="543"/>
      <c r="F46" s="543"/>
      <c r="G46" s="80"/>
      <c r="H46" s="80"/>
      <c r="AB46" s="125"/>
      <c r="AC46" s="126"/>
      <c r="AQ46" s="456"/>
      <c r="AR46" s="456"/>
      <c r="AS46" s="456"/>
      <c r="AT46" s="456"/>
      <c r="AU46" s="456"/>
      <c r="AV46" s="456"/>
      <c r="AW46" s="456"/>
      <c r="AX46" s="456"/>
      <c r="AY46" s="456"/>
      <c r="AZ46" s="456"/>
    </row>
    <row r="47" spans="2:52" ht="88.5" customHeight="1">
      <c r="B47" s="592" t="s">
        <v>699</v>
      </c>
      <c r="C47" s="592"/>
      <c r="D47" s="543" t="s">
        <v>791</v>
      </c>
      <c r="E47" s="543"/>
      <c r="F47" s="543"/>
      <c r="G47" s="80"/>
      <c r="H47" s="80"/>
      <c r="AB47" s="125"/>
      <c r="AC47" s="126"/>
      <c r="AQ47" s="456"/>
      <c r="AR47" s="456"/>
      <c r="AS47" s="456"/>
      <c r="AT47" s="456"/>
      <c r="AU47" s="456"/>
      <c r="AV47" s="456"/>
      <c r="AW47" s="456"/>
      <c r="AX47" s="456"/>
      <c r="AY47" s="456"/>
      <c r="AZ47" s="456"/>
    </row>
    <row r="48" spans="2:52" ht="51" customHeight="1">
      <c r="B48" s="592" t="s">
        <v>622</v>
      </c>
      <c r="C48" s="592"/>
      <c r="D48" s="543" t="s">
        <v>792</v>
      </c>
      <c r="E48" s="543"/>
      <c r="F48" s="543"/>
      <c r="G48" s="80"/>
      <c r="H48" s="80"/>
      <c r="AB48" s="125"/>
      <c r="AC48" s="126"/>
      <c r="AQ48" s="456"/>
      <c r="AR48" s="456"/>
      <c r="AS48" s="456"/>
      <c r="AT48" s="456"/>
      <c r="AU48" s="456"/>
      <c r="AV48" s="456"/>
      <c r="AW48" s="456"/>
      <c r="AX48" s="456"/>
      <c r="AY48" s="456"/>
      <c r="AZ48" s="456"/>
    </row>
    <row r="49" spans="1:52" ht="51" customHeight="1">
      <c r="B49" s="592" t="s">
        <v>697</v>
      </c>
      <c r="C49" s="592"/>
      <c r="D49" s="543" t="s">
        <v>698</v>
      </c>
      <c r="E49" s="543"/>
      <c r="F49" s="543"/>
      <c r="G49" s="80"/>
      <c r="H49" s="80"/>
      <c r="AB49" s="125"/>
      <c r="AC49" s="126"/>
      <c r="AQ49" s="456"/>
      <c r="AR49" s="456"/>
      <c r="AS49" s="456"/>
      <c r="AT49" s="456"/>
      <c r="AU49" s="456"/>
      <c r="AV49" s="456"/>
      <c r="AW49" s="456"/>
      <c r="AX49" s="456"/>
      <c r="AY49" s="456"/>
      <c r="AZ49" s="456"/>
    </row>
    <row r="50" spans="1:52" ht="43.5" customHeight="1">
      <c r="B50" s="82" t="s">
        <v>700</v>
      </c>
      <c r="C50" s="64"/>
      <c r="D50" s="543" t="s">
        <v>793</v>
      </c>
      <c r="E50" s="543"/>
      <c r="F50" s="543"/>
      <c r="G50" s="80"/>
      <c r="H50" s="80"/>
      <c r="AB50" s="125"/>
      <c r="AC50" s="126"/>
      <c r="AQ50" s="456"/>
      <c r="AR50" s="456"/>
      <c r="AS50" s="456"/>
      <c r="AT50" s="456"/>
      <c r="AU50" s="456"/>
      <c r="AV50" s="456"/>
      <c r="AW50" s="456"/>
      <c r="AX50" s="456"/>
      <c r="AY50" s="456"/>
      <c r="AZ50" s="456"/>
    </row>
    <row r="51" spans="1:52" ht="45" customHeight="1">
      <c r="B51" s="82" t="s">
        <v>701</v>
      </c>
      <c r="C51" s="82"/>
      <c r="D51" s="543" t="s">
        <v>794</v>
      </c>
      <c r="E51" s="543"/>
      <c r="F51" s="543"/>
      <c r="G51" s="80"/>
      <c r="H51" s="80"/>
      <c r="AB51" s="125"/>
      <c r="AC51" s="126"/>
      <c r="AQ51" s="456"/>
      <c r="AR51" s="456"/>
      <c r="AS51" s="456"/>
      <c r="AT51" s="456"/>
      <c r="AU51" s="456"/>
      <c r="AV51" s="456"/>
      <c r="AW51" s="456"/>
      <c r="AX51" s="456"/>
      <c r="AY51" s="456"/>
      <c r="AZ51" s="456"/>
    </row>
    <row r="52" spans="1:52" ht="29.25" customHeight="1">
      <c r="B52" s="82" t="s">
        <v>717</v>
      </c>
      <c r="C52" s="82"/>
      <c r="D52" s="543" t="s">
        <v>779</v>
      </c>
      <c r="E52" s="543"/>
      <c r="F52" s="543"/>
      <c r="G52" s="80"/>
      <c r="H52" s="80"/>
      <c r="AB52" s="125"/>
      <c r="AC52" s="126"/>
      <c r="AQ52" s="456"/>
      <c r="AR52" s="456"/>
      <c r="AS52" s="456"/>
      <c r="AT52" s="456"/>
      <c r="AU52" s="456"/>
      <c r="AV52" s="456"/>
      <c r="AW52" s="456"/>
      <c r="AX52" s="456"/>
      <c r="AY52" s="456"/>
      <c r="AZ52" s="456"/>
    </row>
    <row r="53" spans="1:52" ht="41.25" customHeight="1">
      <c r="B53" s="785" t="s">
        <v>780</v>
      </c>
      <c r="C53" s="785"/>
      <c r="D53" s="543" t="s">
        <v>795</v>
      </c>
      <c r="E53" s="543"/>
      <c r="F53" s="543"/>
      <c r="G53" s="80"/>
      <c r="H53" s="80"/>
      <c r="AB53" s="125"/>
      <c r="AC53" s="126"/>
      <c r="AQ53" s="456"/>
      <c r="AR53" s="456"/>
      <c r="AS53" s="456"/>
      <c r="AT53" s="456"/>
      <c r="AU53" s="456"/>
      <c r="AV53" s="456"/>
      <c r="AW53" s="456"/>
      <c r="AX53" s="456"/>
      <c r="AY53" s="456"/>
      <c r="AZ53" s="456"/>
    </row>
    <row r="54" spans="1:52" ht="66" customHeight="1">
      <c r="A54" s="458">
        <v>3</v>
      </c>
      <c r="B54" s="768" t="s">
        <v>61</v>
      </c>
      <c r="C54" s="768"/>
      <c r="D54" s="768"/>
      <c r="E54" s="768"/>
      <c r="F54" s="768"/>
      <c r="G54" s="459"/>
      <c r="H54" s="459"/>
      <c r="AB54" s="125"/>
      <c r="AC54" s="126"/>
      <c r="AQ54" s="456"/>
      <c r="AR54" s="456"/>
      <c r="AS54" s="456"/>
      <c r="AT54" s="456"/>
      <c r="AU54" s="456"/>
      <c r="AV54" s="456"/>
      <c r="AW54" s="456"/>
      <c r="AX54" s="456"/>
      <c r="AY54" s="456"/>
      <c r="AZ54" s="456"/>
    </row>
    <row r="55" spans="1:52" ht="83.25" customHeight="1">
      <c r="A55" s="458">
        <v>3.1</v>
      </c>
      <c r="B55" s="768" t="s">
        <v>808</v>
      </c>
      <c r="C55" s="768"/>
      <c r="D55" s="768"/>
      <c r="E55" s="768"/>
      <c r="F55" s="768"/>
      <c r="G55" s="459"/>
      <c r="H55" s="459"/>
      <c r="AB55" s="125"/>
      <c r="AC55" s="126"/>
      <c r="AQ55" s="456"/>
      <c r="AR55" s="456"/>
      <c r="AS55" s="456"/>
      <c r="AT55" s="456"/>
      <c r="AU55" s="456"/>
      <c r="AV55" s="456"/>
      <c r="AW55" s="456"/>
      <c r="AX55" s="456"/>
      <c r="AY55" s="456"/>
      <c r="AZ55" s="456"/>
    </row>
    <row r="56" spans="1:52" ht="84" customHeight="1">
      <c r="A56" s="458">
        <v>3.2</v>
      </c>
      <c r="B56" s="768" t="s">
        <v>809</v>
      </c>
      <c r="C56" s="768"/>
      <c r="D56" s="768"/>
      <c r="E56" s="768"/>
      <c r="F56" s="768"/>
      <c r="G56" s="459"/>
      <c r="H56" s="459"/>
      <c r="AB56" s="125"/>
      <c r="AC56" s="126"/>
      <c r="AQ56" s="456"/>
      <c r="AR56" s="456"/>
      <c r="AS56" s="456"/>
      <c r="AT56" s="456"/>
      <c r="AU56" s="456"/>
      <c r="AV56" s="456"/>
      <c r="AW56" s="456"/>
      <c r="AX56" s="456"/>
      <c r="AY56" s="456"/>
      <c r="AZ56" s="456"/>
    </row>
    <row r="57" spans="1:52" s="17" customFormat="1" ht="92.25" customHeight="1">
      <c r="A57" s="458">
        <v>4</v>
      </c>
      <c r="B57" s="768" t="s">
        <v>464</v>
      </c>
      <c r="C57" s="768"/>
      <c r="D57" s="768"/>
      <c r="E57" s="768"/>
      <c r="F57" s="768"/>
      <c r="G57" s="459"/>
      <c r="H57" s="459"/>
      <c r="AB57" s="125"/>
      <c r="AC57" s="126"/>
      <c r="AD57" s="45"/>
      <c r="AE57" s="45"/>
      <c r="AQ57" s="58"/>
      <c r="AR57" s="58"/>
      <c r="AS57" s="58"/>
      <c r="AT57" s="58"/>
      <c r="AU57" s="58"/>
      <c r="AV57" s="58"/>
      <c r="AW57" s="58"/>
      <c r="AX57" s="58"/>
      <c r="AY57" s="58"/>
      <c r="AZ57" s="58"/>
    </row>
    <row r="58" spans="1:52" ht="68.25" customHeight="1">
      <c r="A58" s="458">
        <v>4.0999999999999996</v>
      </c>
      <c r="B58" s="768" t="s">
        <v>510</v>
      </c>
      <c r="C58" s="768"/>
      <c r="D58" s="768"/>
      <c r="E58" s="768"/>
      <c r="F58" s="768"/>
      <c r="G58" s="459"/>
      <c r="H58" s="459"/>
      <c r="AB58" s="125"/>
      <c r="AC58" s="126"/>
      <c r="AQ58" s="456"/>
      <c r="AR58" s="456"/>
      <c r="AS58" s="456"/>
      <c r="AT58" s="456"/>
      <c r="AU58" s="456"/>
      <c r="AV58" s="456"/>
      <c r="AW58" s="456"/>
      <c r="AX58" s="456"/>
      <c r="AY58" s="456"/>
      <c r="AZ58" s="456"/>
    </row>
    <row r="59" spans="1:52" ht="104.25" customHeight="1">
      <c r="A59" s="458">
        <v>4.2</v>
      </c>
      <c r="B59" s="768" t="s">
        <v>511</v>
      </c>
      <c r="C59" s="768"/>
      <c r="D59" s="768"/>
      <c r="E59" s="768"/>
      <c r="F59" s="768"/>
      <c r="G59" s="459"/>
      <c r="H59" s="459"/>
      <c r="AB59" s="125"/>
      <c r="AC59" s="126"/>
      <c r="AQ59" s="456"/>
      <c r="AR59" s="456"/>
      <c r="AS59" s="456"/>
      <c r="AT59" s="456"/>
      <c r="AU59" s="456"/>
      <c r="AV59" s="456"/>
      <c r="AW59" s="456"/>
      <c r="AX59" s="456"/>
      <c r="AY59" s="456"/>
      <c r="AZ59" s="456"/>
    </row>
    <row r="60" spans="1:52" ht="21" customHeight="1">
      <c r="A60" s="458"/>
      <c r="B60" s="768"/>
      <c r="C60" s="768"/>
      <c r="D60" s="768"/>
      <c r="E60" s="768"/>
      <c r="F60" s="768"/>
      <c r="G60" s="459"/>
      <c r="H60" s="459"/>
      <c r="AB60" s="125"/>
      <c r="AC60" s="126"/>
      <c r="AQ60" s="456"/>
      <c r="AR60" s="456"/>
      <c r="AS60" s="456"/>
      <c r="AT60" s="456"/>
      <c r="AU60" s="456"/>
      <c r="AV60" s="456"/>
      <c r="AW60" s="456"/>
      <c r="AX60" s="456"/>
      <c r="AY60" s="456"/>
      <c r="AZ60" s="456"/>
    </row>
    <row r="61" spans="1:52" ht="59.25" customHeight="1">
      <c r="A61" s="458">
        <v>4.3</v>
      </c>
      <c r="B61" s="768" t="s">
        <v>512</v>
      </c>
      <c r="C61" s="768"/>
      <c r="D61" s="768"/>
      <c r="E61" s="768"/>
      <c r="F61" s="768"/>
      <c r="G61" s="459"/>
      <c r="H61" s="459"/>
      <c r="AB61" s="125"/>
      <c r="AC61" s="126"/>
      <c r="AQ61" s="456"/>
      <c r="AR61" s="456"/>
      <c r="AS61" s="456"/>
      <c r="AT61" s="456"/>
      <c r="AU61" s="456"/>
      <c r="AV61" s="456"/>
      <c r="AW61" s="456"/>
      <c r="AX61" s="456"/>
      <c r="AY61" s="456"/>
      <c r="AZ61" s="456"/>
    </row>
    <row r="62" spans="1:52" ht="14.25" customHeight="1">
      <c r="A62" s="458"/>
      <c r="B62" s="768"/>
      <c r="C62" s="768"/>
      <c r="D62" s="768"/>
      <c r="E62" s="768"/>
      <c r="F62" s="768"/>
      <c r="G62" s="459"/>
      <c r="H62" s="459"/>
      <c r="AB62" s="125"/>
      <c r="AC62" s="126"/>
      <c r="AQ62" s="456"/>
      <c r="AR62" s="456"/>
      <c r="AS62" s="456"/>
      <c r="AT62" s="456"/>
      <c r="AU62" s="456"/>
      <c r="AV62" s="456"/>
      <c r="AW62" s="456"/>
      <c r="AX62" s="456"/>
      <c r="AY62" s="456"/>
      <c r="AZ62" s="456"/>
    </row>
    <row r="63" spans="1:52" ht="21" customHeight="1">
      <c r="A63" s="471">
        <v>5</v>
      </c>
      <c r="B63" s="776" t="s">
        <v>62</v>
      </c>
      <c r="C63" s="776"/>
      <c r="D63" s="776"/>
      <c r="E63" s="776"/>
      <c r="F63" s="776"/>
      <c r="G63" s="271"/>
      <c r="H63" s="271"/>
      <c r="AB63" s="125"/>
      <c r="AC63" s="126"/>
      <c r="AQ63" s="456"/>
      <c r="AR63" s="456"/>
      <c r="AS63" s="456"/>
      <c r="AT63" s="456"/>
      <c r="AU63" s="456"/>
      <c r="AV63" s="456"/>
      <c r="AW63" s="456"/>
      <c r="AX63" s="456"/>
      <c r="AY63" s="456"/>
      <c r="AZ63" s="456"/>
    </row>
    <row r="64" spans="1:52" s="17" customFormat="1" ht="223.5" customHeight="1">
      <c r="A64" s="458">
        <v>5.0999999999999996</v>
      </c>
      <c r="B64" s="768" t="s">
        <v>513</v>
      </c>
      <c r="C64" s="768"/>
      <c r="D64" s="768"/>
      <c r="E64" s="768"/>
      <c r="F64" s="768"/>
      <c r="G64" s="459"/>
      <c r="H64" s="459"/>
      <c r="AB64" s="125"/>
      <c r="AC64" s="126"/>
      <c r="AD64" s="45"/>
      <c r="AE64" s="45"/>
      <c r="AQ64" s="58"/>
      <c r="AR64" s="58"/>
      <c r="AS64" s="58"/>
      <c r="AT64" s="58"/>
      <c r="AU64" s="58"/>
      <c r="AV64" s="58"/>
      <c r="AW64" s="58"/>
      <c r="AX64" s="58"/>
      <c r="AY64" s="58"/>
      <c r="AZ64" s="58"/>
    </row>
    <row r="65" spans="1:52" s="17" customFormat="1" ht="33" customHeight="1">
      <c r="A65" s="458">
        <v>6</v>
      </c>
      <c r="B65" s="768" t="s">
        <v>63</v>
      </c>
      <c r="C65" s="768"/>
      <c r="D65" s="768"/>
      <c r="E65" s="768"/>
      <c r="F65" s="768"/>
      <c r="G65" s="459"/>
      <c r="H65" s="459"/>
      <c r="AB65" s="125"/>
      <c r="AC65" s="126"/>
      <c r="AD65" s="45"/>
      <c r="AE65" s="45"/>
      <c r="AQ65" s="58"/>
      <c r="AR65" s="58"/>
      <c r="AS65" s="58"/>
      <c r="AT65" s="58"/>
      <c r="AU65" s="58"/>
      <c r="AV65" s="58"/>
      <c r="AW65" s="58"/>
      <c r="AX65" s="58"/>
      <c r="AY65" s="58"/>
      <c r="AZ65" s="58"/>
    </row>
    <row r="66" spans="1:52" s="17" customFormat="1" ht="26.1" customHeight="1">
      <c r="A66" s="471"/>
      <c r="B66" s="45" t="s">
        <v>350</v>
      </c>
      <c r="C66" s="69" t="s">
        <v>64</v>
      </c>
      <c r="E66" s="472" t="s">
        <v>65</v>
      </c>
      <c r="AC66" s="126"/>
      <c r="AD66" s="45"/>
      <c r="AE66" s="45"/>
      <c r="AQ66" s="58"/>
      <c r="AR66" s="58"/>
      <c r="AS66" s="58"/>
      <c r="AT66" s="58"/>
      <c r="AU66" s="58"/>
      <c r="AV66" s="58"/>
      <c r="AW66" s="58"/>
      <c r="AX66" s="58"/>
      <c r="AY66" s="58"/>
      <c r="AZ66" s="58"/>
    </row>
    <row r="67" spans="1:52" s="17" customFormat="1" ht="26.1" customHeight="1">
      <c r="A67" s="471"/>
      <c r="B67" s="45" t="s">
        <v>351</v>
      </c>
      <c r="C67" s="69" t="s">
        <v>782</v>
      </c>
      <c r="E67" s="472" t="s">
        <v>783</v>
      </c>
      <c r="AC67" s="126"/>
      <c r="AD67" s="45"/>
      <c r="AE67" s="45"/>
      <c r="AQ67" s="58"/>
      <c r="AR67" s="58"/>
      <c r="AS67" s="58"/>
      <c r="AT67" s="58"/>
      <c r="AU67" s="58"/>
      <c r="AV67" s="58"/>
      <c r="AW67" s="58"/>
      <c r="AX67" s="58"/>
      <c r="AY67" s="58"/>
      <c r="AZ67" s="58"/>
    </row>
    <row r="68" spans="1:52" s="17" customFormat="1" ht="26.1" customHeight="1">
      <c r="A68" s="471"/>
      <c r="B68" s="45" t="s">
        <v>352</v>
      </c>
      <c r="C68" s="69" t="s">
        <v>66</v>
      </c>
      <c r="E68" s="472" t="s">
        <v>67</v>
      </c>
      <c r="AB68" s="64"/>
      <c r="AC68" s="126"/>
      <c r="AD68" s="45"/>
      <c r="AE68" s="45"/>
      <c r="AQ68" s="58"/>
      <c r="AR68" s="58"/>
      <c r="AS68" s="58"/>
      <c r="AT68" s="58"/>
      <c r="AU68" s="58"/>
      <c r="AV68" s="58"/>
      <c r="AW68" s="58"/>
      <c r="AX68" s="58"/>
      <c r="AY68" s="58"/>
      <c r="AZ68" s="58"/>
    </row>
    <row r="69" spans="1:52" s="17" customFormat="1" ht="26.1" customHeight="1">
      <c r="A69" s="471"/>
      <c r="B69" s="45" t="s">
        <v>68</v>
      </c>
      <c r="C69" s="69" t="s">
        <v>69</v>
      </c>
      <c r="E69" s="472" t="s">
        <v>70</v>
      </c>
      <c r="AB69" s="64"/>
      <c r="AC69" s="126"/>
      <c r="AD69" s="45"/>
      <c r="AE69" s="45"/>
      <c r="AQ69" s="58"/>
      <c r="AR69" s="58"/>
      <c r="AS69" s="58"/>
      <c r="AT69" s="58"/>
      <c r="AU69" s="58"/>
      <c r="AV69" s="58"/>
      <c r="AW69" s="58"/>
      <c r="AX69" s="58"/>
      <c r="AY69" s="58"/>
      <c r="AZ69" s="58"/>
    </row>
    <row r="70" spans="1:52" s="17" customFormat="1" ht="26.1" customHeight="1">
      <c r="A70" s="471"/>
      <c r="B70" s="45" t="s">
        <v>71</v>
      </c>
      <c r="C70" s="69" t="s">
        <v>72</v>
      </c>
      <c r="E70" s="472" t="s">
        <v>73</v>
      </c>
      <c r="J70" s="64"/>
      <c r="K70" s="64"/>
      <c r="L70" s="64"/>
      <c r="M70" s="64"/>
      <c r="N70" s="64"/>
      <c r="O70" s="64"/>
      <c r="P70" s="64"/>
      <c r="Q70" s="64"/>
      <c r="R70" s="64"/>
      <c r="S70" s="64"/>
      <c r="T70" s="64"/>
      <c r="U70" s="64"/>
      <c r="V70" s="64"/>
      <c r="W70" s="64"/>
      <c r="X70" s="64"/>
      <c r="Y70" s="64"/>
      <c r="Z70" s="64"/>
      <c r="AA70" s="64"/>
      <c r="AB70" s="64"/>
      <c r="AC70" s="126"/>
      <c r="AD70" s="45"/>
      <c r="AE70" s="45"/>
      <c r="AQ70" s="58"/>
      <c r="AR70" s="58"/>
      <c r="AS70" s="58"/>
      <c r="AT70" s="58"/>
      <c r="AU70" s="58"/>
      <c r="AV70" s="58"/>
      <c r="AW70" s="58"/>
      <c r="AX70" s="58"/>
      <c r="AY70" s="58"/>
      <c r="AZ70" s="58"/>
    </row>
    <row r="71" spans="1:52" s="17" customFormat="1" ht="26.1" customHeight="1">
      <c r="A71" s="471"/>
      <c r="B71" s="45" t="s">
        <v>74</v>
      </c>
      <c r="C71" s="69" t="s">
        <v>75</v>
      </c>
      <c r="E71" s="472" t="s">
        <v>77</v>
      </c>
      <c r="AB71" s="64"/>
      <c r="AC71" s="126"/>
      <c r="AD71" s="45"/>
      <c r="AE71" s="45"/>
      <c r="AQ71" s="58"/>
      <c r="AR71" s="58"/>
      <c r="AS71" s="58"/>
      <c r="AT71" s="58"/>
      <c r="AU71" s="58"/>
      <c r="AV71" s="58"/>
      <c r="AW71" s="58"/>
      <c r="AX71" s="58"/>
      <c r="AY71" s="58"/>
      <c r="AZ71" s="58"/>
    </row>
    <row r="72" spans="1:52" s="17" customFormat="1" ht="26.1" customHeight="1">
      <c r="A72" s="471"/>
      <c r="B72" s="45" t="s">
        <v>78</v>
      </c>
      <c r="C72" s="69" t="s">
        <v>79</v>
      </c>
      <c r="E72" s="472" t="s">
        <v>80</v>
      </c>
      <c r="AB72" s="64"/>
      <c r="AC72" s="126"/>
      <c r="AD72" s="45"/>
      <c r="AE72" s="45"/>
      <c r="AQ72" s="58"/>
      <c r="AR72" s="58"/>
      <c r="AS72" s="58"/>
      <c r="AT72" s="58"/>
      <c r="AU72" s="58"/>
      <c r="AV72" s="58"/>
      <c r="AW72" s="58"/>
      <c r="AX72" s="58"/>
      <c r="AY72" s="58"/>
      <c r="AZ72" s="58"/>
    </row>
    <row r="73" spans="1:52" ht="26.1" customHeight="1">
      <c r="A73" s="471"/>
      <c r="B73" s="45" t="s">
        <v>81</v>
      </c>
      <c r="C73" s="69" t="s">
        <v>82</v>
      </c>
      <c r="E73" s="472" t="s">
        <v>83</v>
      </c>
      <c r="G73" s="64"/>
      <c r="H73" s="64"/>
      <c r="J73" s="64"/>
      <c r="K73" s="64"/>
      <c r="L73" s="64"/>
      <c r="M73" s="64"/>
      <c r="N73" s="64"/>
      <c r="O73" s="64"/>
      <c r="P73" s="64"/>
      <c r="Q73" s="64"/>
      <c r="R73" s="64"/>
      <c r="S73" s="64"/>
      <c r="T73" s="64"/>
      <c r="U73" s="64"/>
      <c r="V73" s="64"/>
      <c r="W73" s="64"/>
      <c r="X73" s="64"/>
      <c r="Y73" s="64"/>
      <c r="Z73" s="64"/>
      <c r="AA73" s="64"/>
      <c r="AB73" s="64"/>
      <c r="AC73" s="126"/>
      <c r="AQ73" s="456"/>
      <c r="AR73" s="456"/>
      <c r="AS73" s="456"/>
      <c r="AT73" s="456"/>
      <c r="AU73" s="456"/>
      <c r="AV73" s="456"/>
      <c r="AW73" s="456"/>
      <c r="AX73" s="456"/>
      <c r="AY73" s="456"/>
      <c r="AZ73" s="456"/>
    </row>
    <row r="74" spans="1:52" ht="26.1" customHeight="1">
      <c r="A74" s="471"/>
      <c r="B74" s="45" t="s">
        <v>16</v>
      </c>
      <c r="C74" s="69" t="s">
        <v>84</v>
      </c>
      <c r="E74" s="472" t="s">
        <v>85</v>
      </c>
      <c r="G74" s="64"/>
      <c r="H74" s="64"/>
      <c r="J74" s="64"/>
      <c r="K74" s="64"/>
      <c r="L74" s="64"/>
      <c r="M74" s="64"/>
      <c r="N74" s="64"/>
      <c r="O74" s="64"/>
      <c r="P74" s="64"/>
      <c r="Q74" s="64"/>
      <c r="R74" s="64"/>
      <c r="S74" s="64"/>
      <c r="T74" s="64"/>
      <c r="U74" s="64"/>
      <c r="V74" s="64"/>
      <c r="W74" s="64"/>
      <c r="X74" s="64"/>
      <c r="Y74" s="64"/>
      <c r="Z74" s="64"/>
      <c r="AA74" s="64"/>
      <c r="AB74" s="64"/>
      <c r="AC74" s="126"/>
      <c r="AQ74" s="456"/>
      <c r="AR74" s="456"/>
      <c r="AS74" s="456"/>
      <c r="AT74" s="456"/>
      <c r="AU74" s="456"/>
      <c r="AV74" s="456"/>
      <c r="AW74" s="456"/>
      <c r="AX74" s="456"/>
      <c r="AY74" s="456"/>
      <c r="AZ74" s="456"/>
    </row>
    <row r="75" spans="1:52" ht="26.1" customHeight="1">
      <c r="A75" s="45"/>
      <c r="B75" s="45" t="s">
        <v>86</v>
      </c>
      <c r="C75" s="69" t="s">
        <v>87</v>
      </c>
      <c r="E75" s="472" t="s">
        <v>88</v>
      </c>
      <c r="F75" s="64"/>
      <c r="G75" s="64"/>
      <c r="H75" s="64"/>
      <c r="J75" s="64"/>
      <c r="K75" s="64"/>
      <c r="L75" s="64"/>
      <c r="M75" s="64"/>
      <c r="N75" s="64"/>
      <c r="O75" s="64"/>
      <c r="P75" s="64"/>
      <c r="Q75" s="64"/>
      <c r="R75" s="64"/>
      <c r="S75" s="64"/>
      <c r="T75" s="64"/>
      <c r="U75" s="64"/>
      <c r="V75" s="64"/>
      <c r="W75" s="64"/>
      <c r="X75" s="64"/>
      <c r="Y75" s="64"/>
      <c r="Z75" s="64"/>
      <c r="AA75" s="64"/>
      <c r="AB75" s="64"/>
      <c r="AC75" s="126"/>
      <c r="AQ75" s="456"/>
      <c r="AR75" s="456"/>
      <c r="AS75" s="456"/>
      <c r="AT75" s="456"/>
      <c r="AU75" s="456"/>
      <c r="AV75" s="456"/>
      <c r="AW75" s="456"/>
      <c r="AX75" s="456"/>
      <c r="AY75" s="456"/>
      <c r="AZ75" s="456"/>
    </row>
    <row r="76" spans="1:52" ht="26.1" customHeight="1">
      <c r="A76" s="45"/>
      <c r="B76" s="45" t="s">
        <v>89</v>
      </c>
      <c r="C76" s="69" t="s">
        <v>90</v>
      </c>
      <c r="E76" s="472" t="s">
        <v>91</v>
      </c>
      <c r="F76" s="64"/>
      <c r="G76" s="64"/>
      <c r="H76" s="64"/>
      <c r="J76" s="64"/>
      <c r="K76" s="64"/>
      <c r="L76" s="64"/>
      <c r="M76" s="64"/>
      <c r="N76" s="64"/>
      <c r="O76" s="64"/>
      <c r="P76" s="64"/>
      <c r="Q76" s="64"/>
      <c r="R76" s="64"/>
      <c r="S76" s="64"/>
      <c r="T76" s="64"/>
      <c r="U76" s="64"/>
      <c r="V76" s="64"/>
      <c r="W76" s="64"/>
      <c r="X76" s="64"/>
      <c r="Y76" s="64"/>
      <c r="Z76" s="64"/>
      <c r="AA76" s="64"/>
      <c r="AB76" s="64"/>
      <c r="AC76" s="126"/>
      <c r="AQ76" s="456"/>
      <c r="AR76" s="456"/>
      <c r="AS76" s="456"/>
      <c r="AT76" s="456"/>
      <c r="AU76" s="456"/>
      <c r="AV76" s="456"/>
      <c r="AW76" s="456"/>
      <c r="AX76" s="456"/>
      <c r="AY76" s="456"/>
      <c r="AZ76" s="456"/>
    </row>
    <row r="77" spans="1:52" ht="26.1" customHeight="1">
      <c r="A77" s="45"/>
      <c r="B77" s="45" t="s">
        <v>92</v>
      </c>
      <c r="C77" s="69" t="s">
        <v>93</v>
      </c>
      <c r="E77" s="472" t="s">
        <v>94</v>
      </c>
      <c r="F77" s="64"/>
      <c r="G77" s="64"/>
      <c r="H77" s="64"/>
      <c r="J77" s="64"/>
      <c r="K77" s="64"/>
      <c r="L77" s="64"/>
      <c r="M77" s="64"/>
      <c r="N77" s="64"/>
      <c r="O77" s="64"/>
      <c r="P77" s="64"/>
      <c r="Q77" s="64"/>
      <c r="R77" s="64"/>
      <c r="S77" s="64"/>
      <c r="T77" s="64"/>
      <c r="U77" s="64"/>
      <c r="V77" s="64"/>
      <c r="W77" s="64"/>
      <c r="X77" s="64"/>
      <c r="Y77" s="64"/>
      <c r="Z77" s="64"/>
      <c r="AA77" s="64"/>
      <c r="AB77" s="64"/>
      <c r="AC77" s="126"/>
      <c r="AQ77" s="456"/>
      <c r="AR77" s="456"/>
      <c r="AS77" s="456"/>
      <c r="AT77" s="456"/>
      <c r="AU77" s="456"/>
      <c r="AV77" s="456"/>
      <c r="AW77" s="456"/>
      <c r="AX77" s="456"/>
      <c r="AY77" s="456"/>
      <c r="AZ77" s="456"/>
    </row>
    <row r="78" spans="1:52" ht="26.1" customHeight="1">
      <c r="A78" s="45"/>
      <c r="B78" s="45" t="s">
        <v>781</v>
      </c>
      <c r="C78" s="69" t="s">
        <v>797</v>
      </c>
      <c r="E78" s="472" t="s">
        <v>798</v>
      </c>
      <c r="F78" s="64"/>
      <c r="G78" s="64"/>
      <c r="H78" s="64"/>
      <c r="J78" s="64"/>
      <c r="K78" s="64"/>
      <c r="L78" s="64"/>
      <c r="M78" s="64"/>
      <c r="N78" s="64"/>
      <c r="O78" s="64"/>
      <c r="P78" s="64"/>
      <c r="Q78" s="64"/>
      <c r="R78" s="64"/>
      <c r="S78" s="64"/>
      <c r="T78" s="64"/>
      <c r="U78" s="64"/>
      <c r="V78" s="64"/>
      <c r="W78" s="64"/>
      <c r="X78" s="64"/>
      <c r="Y78" s="64"/>
      <c r="Z78" s="64"/>
      <c r="AA78" s="64"/>
      <c r="AB78" s="64"/>
      <c r="AC78" s="126"/>
      <c r="AQ78" s="456"/>
      <c r="AR78" s="456"/>
      <c r="AS78" s="456"/>
      <c r="AT78" s="456"/>
      <c r="AU78" s="456"/>
      <c r="AV78" s="456"/>
      <c r="AW78" s="456"/>
      <c r="AX78" s="456"/>
      <c r="AY78" s="456"/>
      <c r="AZ78" s="456"/>
    </row>
    <row r="79" spans="1:52" ht="41.25" customHeight="1">
      <c r="A79" s="45"/>
      <c r="B79" s="45" t="s">
        <v>796</v>
      </c>
      <c r="C79" s="592" t="s">
        <v>96</v>
      </c>
      <c r="D79" s="592"/>
      <c r="E79" s="473" t="s">
        <v>95</v>
      </c>
      <c r="F79" s="64"/>
      <c r="G79" s="64"/>
      <c r="H79" s="64"/>
      <c r="AB79" s="125"/>
      <c r="AC79" s="126"/>
      <c r="AQ79" s="456"/>
      <c r="AR79" s="456"/>
      <c r="AS79" s="456"/>
      <c r="AT79" s="456"/>
      <c r="AU79" s="456"/>
      <c r="AV79" s="456"/>
      <c r="AW79" s="456"/>
      <c r="AX79" s="456"/>
      <c r="AY79" s="456"/>
      <c r="AZ79" s="456"/>
    </row>
    <row r="80" spans="1:52" ht="38.25" customHeight="1">
      <c r="B80" s="768" t="s">
        <v>97</v>
      </c>
      <c r="C80" s="768"/>
      <c r="D80" s="768"/>
      <c r="E80" s="768"/>
      <c r="F80" s="768"/>
      <c r="G80" s="459"/>
      <c r="H80" s="459"/>
      <c r="AB80" s="125"/>
      <c r="AC80" s="126"/>
      <c r="AQ80" s="456"/>
      <c r="AR80" s="456"/>
      <c r="AS80" s="456"/>
      <c r="AT80" s="456"/>
      <c r="AU80" s="456"/>
      <c r="AV80" s="456"/>
      <c r="AW80" s="456"/>
      <c r="AX80" s="456"/>
      <c r="AY80" s="456"/>
      <c r="AZ80" s="456"/>
    </row>
    <row r="81" spans="1:52" ht="60" customHeight="1">
      <c r="A81" s="458">
        <v>7</v>
      </c>
      <c r="B81" s="768" t="s">
        <v>102</v>
      </c>
      <c r="C81" s="768"/>
      <c r="D81" s="768"/>
      <c r="E81" s="768"/>
      <c r="F81" s="768"/>
      <c r="G81" s="459"/>
      <c r="H81" s="459"/>
      <c r="AB81" s="125"/>
      <c r="AC81" s="126"/>
      <c r="AQ81" s="456"/>
      <c r="AR81" s="456"/>
      <c r="AS81" s="456"/>
      <c r="AT81" s="456"/>
      <c r="AU81" s="456"/>
      <c r="AV81" s="456"/>
      <c r="AW81" s="456"/>
      <c r="AX81" s="456"/>
      <c r="AY81" s="456"/>
      <c r="AZ81" s="456"/>
    </row>
    <row r="82" spans="1:52" ht="46.5" customHeight="1">
      <c r="A82" s="458">
        <v>8</v>
      </c>
      <c r="B82" s="768" t="s">
        <v>103</v>
      </c>
      <c r="C82" s="768"/>
      <c r="D82" s="768"/>
      <c r="E82" s="768"/>
      <c r="F82" s="768"/>
      <c r="G82" s="459"/>
      <c r="H82" s="459"/>
      <c r="AB82" s="125"/>
      <c r="AC82" s="126"/>
      <c r="AQ82" s="456"/>
      <c r="AR82" s="456"/>
      <c r="AS82" s="456"/>
      <c r="AT82" s="456"/>
      <c r="AU82" s="456"/>
      <c r="AV82" s="456"/>
      <c r="AW82" s="456"/>
      <c r="AX82" s="456"/>
      <c r="AY82" s="456"/>
      <c r="AZ82" s="456"/>
    </row>
    <row r="83" spans="1:52" ht="62.25" customHeight="1">
      <c r="A83" s="458">
        <v>9</v>
      </c>
      <c r="B83" s="768" t="s">
        <v>104</v>
      </c>
      <c r="C83" s="768"/>
      <c r="D83" s="768"/>
      <c r="E83" s="768"/>
      <c r="F83" s="768"/>
      <c r="G83" s="459"/>
      <c r="H83" s="459"/>
      <c r="AB83" s="125"/>
      <c r="AC83" s="126"/>
      <c r="AQ83" s="456"/>
      <c r="AR83" s="456"/>
      <c r="AS83" s="456"/>
      <c r="AT83" s="456"/>
      <c r="AU83" s="456"/>
      <c r="AV83" s="456"/>
      <c r="AW83" s="456"/>
      <c r="AX83" s="456"/>
      <c r="AY83" s="456"/>
      <c r="AZ83" s="456"/>
    </row>
    <row r="84" spans="1:52" ht="57" customHeight="1">
      <c r="A84" s="458">
        <v>10</v>
      </c>
      <c r="B84" s="768" t="s">
        <v>105</v>
      </c>
      <c r="C84" s="768"/>
      <c r="D84" s="768"/>
      <c r="E84" s="768"/>
      <c r="F84" s="768"/>
      <c r="G84" s="459"/>
      <c r="H84" s="459"/>
      <c r="AB84" s="125"/>
      <c r="AC84" s="126"/>
      <c r="AQ84" s="456"/>
      <c r="AR84" s="456"/>
      <c r="AS84" s="456"/>
      <c r="AT84" s="456"/>
      <c r="AU84" s="456"/>
      <c r="AV84" s="456"/>
      <c r="AW84" s="456"/>
      <c r="AX84" s="456"/>
      <c r="AY84" s="456"/>
      <c r="AZ84" s="456"/>
    </row>
    <row r="85" spans="1:52" ht="21.75" customHeight="1">
      <c r="A85" s="458">
        <v>11</v>
      </c>
      <c r="B85" s="768" t="s">
        <v>106</v>
      </c>
      <c r="C85" s="768"/>
      <c r="D85" s="768"/>
      <c r="E85" s="768"/>
      <c r="F85" s="768"/>
      <c r="G85" s="459"/>
      <c r="H85" s="459"/>
      <c r="AB85" s="125"/>
      <c r="AC85" s="126"/>
      <c r="AQ85" s="456"/>
      <c r="AR85" s="456"/>
      <c r="AS85" s="456"/>
      <c r="AT85" s="456"/>
      <c r="AU85" s="456"/>
      <c r="AV85" s="456"/>
      <c r="AW85" s="456"/>
      <c r="AX85" s="456"/>
      <c r="AY85" s="456"/>
      <c r="AZ85" s="456"/>
    </row>
    <row r="86" spans="1:52" ht="79.5" customHeight="1">
      <c r="A86" s="458">
        <v>12</v>
      </c>
      <c r="B86" s="768" t="s">
        <v>326</v>
      </c>
      <c r="C86" s="768"/>
      <c r="D86" s="768"/>
      <c r="E86" s="768"/>
      <c r="F86" s="768"/>
      <c r="G86" s="64"/>
      <c r="L86" s="474">
        <f>'Names of Bidder'!J6</f>
        <v>2</v>
      </c>
      <c r="AB86" s="125"/>
      <c r="AC86" s="126"/>
      <c r="AQ86" s="456"/>
      <c r="AR86" s="456"/>
      <c r="AS86" s="456"/>
      <c r="AT86" s="456"/>
      <c r="AU86" s="456"/>
      <c r="AV86" s="456"/>
      <c r="AW86" s="456"/>
      <c r="AX86" s="456"/>
      <c r="AY86" s="456"/>
      <c r="AZ86" s="456"/>
    </row>
    <row r="87" spans="1:52" ht="67.5" customHeight="1">
      <c r="A87" s="458">
        <v>13</v>
      </c>
      <c r="B87" s="764" t="str">
        <f>"We are a Micro and Small Enterprise (MSE) registered with " &amp; 'Names of Bidder'!D9:D9 &amp; ", a designated Authority of GoI under the Public Procurement Policy for MSEs order 2012, Notification dated 01/06/2020 read in conjuction with related notifications issued from time to time for such enterprises."</f>
        <v>We are a Micro and Small Enterprise (MSE) registered with , a designated Authority of GoI under the Public Procurement Policy for MSEs order 2012, Notification dated 01/06/2020 read in conjuction with related notifications issued from time to time for such enterprises.</v>
      </c>
      <c r="C87" s="764"/>
      <c r="D87" s="764"/>
      <c r="E87" s="764"/>
      <c r="F87" s="764"/>
      <c r="G87" s="64"/>
      <c r="H87" s="459"/>
      <c r="L87" s="261">
        <f>'Names of Bidder'!J8</f>
        <v>2</v>
      </c>
      <c r="AB87" s="125"/>
      <c r="AC87" s="126"/>
      <c r="AQ87" s="456"/>
      <c r="AR87" s="456"/>
      <c r="AS87" s="456"/>
      <c r="AT87" s="456"/>
      <c r="AU87" s="456"/>
      <c r="AV87" s="456"/>
      <c r="AW87" s="456"/>
      <c r="AX87" s="456"/>
      <c r="AY87" s="456"/>
      <c r="AZ87" s="456"/>
    </row>
    <row r="88" spans="1:52" ht="100.5" customHeight="1">
      <c r="A88" s="458">
        <v>14</v>
      </c>
      <c r="B88" s="768" t="s">
        <v>297</v>
      </c>
      <c r="C88" s="768"/>
      <c r="D88" s="768"/>
      <c r="E88" s="768"/>
      <c r="F88" s="768"/>
      <c r="G88" s="459"/>
      <c r="H88" s="459"/>
      <c r="AB88" s="125"/>
      <c r="AC88" s="126"/>
      <c r="AQ88" s="456"/>
      <c r="AR88" s="456"/>
      <c r="AS88" s="456"/>
      <c r="AT88" s="456"/>
      <c r="AU88" s="456"/>
      <c r="AV88" s="456"/>
      <c r="AW88" s="456"/>
      <c r="AX88" s="456"/>
      <c r="AY88" s="456"/>
      <c r="AZ88" s="456"/>
    </row>
    <row r="89" spans="1:52" ht="30" customHeight="1">
      <c r="A89" s="475"/>
      <c r="B89" s="17" t="str">
        <f>IF(ISERROR("Dated this " &amp; AI6 &amp; LOOKUP(AI6,AG1:AG35,AH1:AH35) &amp; " day of " &amp; AI8 &amp; " " &amp;AI9), "", "Dated this " &amp; AI6 &amp; LOOKUP(AI6,AG1:AG35,AH1:AH35) &amp; " day of " &amp; AI8 &amp; " " &amp;AI9)</f>
        <v/>
      </c>
      <c r="E89" s="259"/>
      <c r="F89" s="259"/>
      <c r="G89" s="259"/>
      <c r="H89" s="259"/>
      <c r="AB89" s="125"/>
      <c r="AC89" s="126"/>
      <c r="AQ89" s="456"/>
      <c r="AR89" s="456"/>
      <c r="AS89" s="456"/>
      <c r="AT89" s="456"/>
      <c r="AU89" s="456"/>
      <c r="AV89" s="456"/>
      <c r="AW89" s="456"/>
      <c r="AX89" s="456"/>
      <c r="AY89" s="456"/>
      <c r="AZ89" s="456"/>
    </row>
    <row r="90" spans="1:52" ht="30" customHeight="1">
      <c r="A90" s="475"/>
      <c r="B90" s="256" t="s">
        <v>298</v>
      </c>
      <c r="C90" s="64"/>
      <c r="D90" s="69"/>
      <c r="E90" s="69"/>
      <c r="F90" s="69"/>
      <c r="G90" s="69"/>
      <c r="H90" s="69"/>
      <c r="AB90" s="125"/>
      <c r="AC90" s="126"/>
      <c r="AQ90" s="456"/>
      <c r="AR90" s="456"/>
      <c r="AS90" s="456"/>
      <c r="AT90" s="456"/>
      <c r="AU90" s="456"/>
      <c r="AV90" s="456"/>
      <c r="AW90" s="456"/>
      <c r="AX90" s="456"/>
      <c r="AY90" s="456"/>
      <c r="AZ90" s="456"/>
    </row>
    <row r="91" spans="1:52" ht="15.95" customHeight="1">
      <c r="A91" s="475"/>
      <c r="B91" s="471"/>
      <c r="C91" s="69"/>
      <c r="D91" s="69"/>
      <c r="E91" s="69"/>
      <c r="F91" s="69"/>
      <c r="G91" s="69"/>
      <c r="H91" s="69"/>
      <c r="AB91" s="125"/>
      <c r="AC91" s="126"/>
      <c r="AQ91" s="456"/>
      <c r="AR91" s="456"/>
      <c r="AS91" s="456"/>
      <c r="AT91" s="456"/>
      <c r="AU91" s="456"/>
      <c r="AV91" s="456"/>
      <c r="AW91" s="456"/>
      <c r="AX91" s="456"/>
      <c r="AY91" s="456"/>
      <c r="AZ91" s="456"/>
    </row>
    <row r="92" spans="1:52" ht="21" customHeight="1">
      <c r="A92" s="475"/>
      <c r="B92" s="471"/>
      <c r="C92" s="69"/>
      <c r="D92" s="69"/>
      <c r="F92" s="423" t="s">
        <v>299</v>
      </c>
      <c r="G92" s="423"/>
      <c r="H92" s="423"/>
      <c r="AB92" s="125"/>
      <c r="AC92" s="126"/>
      <c r="AQ92" s="456"/>
      <c r="AR92" s="456"/>
      <c r="AS92" s="456"/>
      <c r="AT92" s="456"/>
      <c r="AU92" s="456"/>
      <c r="AV92" s="456"/>
      <c r="AW92" s="456"/>
      <c r="AX92" s="456"/>
      <c r="AY92" s="456"/>
      <c r="AZ92" s="456"/>
    </row>
    <row r="93" spans="1:52" ht="21" customHeight="1">
      <c r="A93" s="475"/>
      <c r="B93" s="471"/>
      <c r="C93" s="69"/>
      <c r="F93" s="423" t="str">
        <f>"For and on behalf of " &amp; 'Attach 3(JV)'!B9</f>
        <v xml:space="preserve">For and on behalf of </v>
      </c>
      <c r="G93" s="423"/>
      <c r="H93" s="423"/>
      <c r="AB93" s="125"/>
      <c r="AC93" s="126"/>
      <c r="AQ93" s="456"/>
      <c r="AR93" s="456"/>
      <c r="AS93" s="456"/>
      <c r="AT93" s="456"/>
      <c r="AU93" s="456"/>
      <c r="AV93" s="456"/>
      <c r="AW93" s="456"/>
      <c r="AX93" s="456"/>
      <c r="AY93" s="456"/>
      <c r="AZ93" s="456"/>
    </row>
    <row r="94" spans="1:52" ht="27.95" customHeight="1">
      <c r="A94" s="476"/>
      <c r="D94" s="313"/>
      <c r="E94" s="313"/>
      <c r="F94" s="256"/>
      <c r="G94" s="256"/>
      <c r="H94" s="256"/>
      <c r="AQ94" s="456"/>
      <c r="AR94" s="456"/>
      <c r="AS94" s="456"/>
      <c r="AT94" s="456"/>
      <c r="AU94" s="456"/>
      <c r="AV94" s="456"/>
      <c r="AW94" s="456"/>
      <c r="AX94" s="456"/>
      <c r="AY94" s="456"/>
      <c r="AZ94" s="456"/>
    </row>
    <row r="95" spans="1:52" ht="27.95" customHeight="1">
      <c r="A95" s="477" t="s">
        <v>5</v>
      </c>
      <c r="B95" s="271"/>
      <c r="C95" s="427" t="str">
        <f>'Attach 3(JV)'!B18</f>
        <v>--</v>
      </c>
      <c r="E95" s="313" t="s">
        <v>3</v>
      </c>
      <c r="F95" s="428" t="str">
        <f>'Attach 3(JV)'!E18</f>
        <v/>
      </c>
      <c r="G95" s="271"/>
      <c r="H95" s="271"/>
      <c r="AQ95" s="456"/>
      <c r="AR95" s="456"/>
      <c r="AS95" s="456"/>
      <c r="AT95" s="456"/>
      <c r="AU95" s="456"/>
      <c r="AV95" s="456"/>
      <c r="AW95" s="456"/>
      <c r="AX95" s="456"/>
      <c r="AY95" s="456"/>
      <c r="AZ95" s="456"/>
    </row>
    <row r="96" spans="1:52" ht="27.95" customHeight="1">
      <c r="A96" s="477" t="s">
        <v>6</v>
      </c>
      <c r="B96" s="271"/>
      <c r="C96" s="285" t="str">
        <f>'Attach 3(JV)'!B19</f>
        <v/>
      </c>
      <c r="E96" s="313" t="s">
        <v>4</v>
      </c>
      <c r="F96" s="428" t="str">
        <f>'Attach 3(JV)'!E19</f>
        <v/>
      </c>
      <c r="G96" s="271"/>
      <c r="H96" s="271"/>
      <c r="AQ96" s="456"/>
      <c r="AR96" s="456"/>
      <c r="AS96" s="456"/>
      <c r="AT96" s="456"/>
      <c r="AU96" s="456"/>
      <c r="AV96" s="456"/>
      <c r="AW96" s="456"/>
      <c r="AX96" s="456"/>
      <c r="AY96" s="456"/>
      <c r="AZ96" s="456"/>
    </row>
    <row r="97" spans="1:52" ht="27.95" customHeight="1">
      <c r="D97" s="313"/>
      <c r="E97" s="313"/>
      <c r="AQ97" s="456"/>
      <c r="AR97" s="456"/>
      <c r="AS97" s="456"/>
      <c r="AT97" s="456"/>
      <c r="AU97" s="456"/>
      <c r="AV97" s="456"/>
      <c r="AW97" s="456"/>
      <c r="AX97" s="456"/>
      <c r="AY97" s="456"/>
      <c r="AZ97" s="456"/>
    </row>
    <row r="98" spans="1:52" ht="6.75" customHeight="1">
      <c r="A98" s="477"/>
      <c r="B98" s="271"/>
      <c r="C98" s="272"/>
      <c r="E98" s="313"/>
      <c r="AQ98" s="456"/>
      <c r="AR98" s="456"/>
      <c r="AS98" s="456"/>
      <c r="AT98" s="456"/>
      <c r="AU98" s="456"/>
      <c r="AV98" s="456"/>
      <c r="AW98" s="456"/>
      <c r="AX98" s="456"/>
      <c r="AY98" s="456"/>
      <c r="AZ98" s="456"/>
    </row>
    <row r="99" spans="1:52" ht="39.950000000000003" hidden="1" customHeight="1">
      <c r="A99" s="782" t="s">
        <v>389</v>
      </c>
      <c r="B99" s="782"/>
      <c r="C99" s="782"/>
      <c r="D99" s="782"/>
      <c r="E99" s="782"/>
      <c r="F99" s="782"/>
      <c r="AQ99" s="456"/>
      <c r="AR99" s="456"/>
      <c r="AS99" s="456"/>
      <c r="AT99" s="456"/>
      <c r="AU99" s="456"/>
      <c r="AV99" s="456"/>
      <c r="AW99" s="456"/>
      <c r="AX99" s="456"/>
      <c r="AY99" s="456"/>
      <c r="AZ99" s="456"/>
    </row>
    <row r="100" spans="1:52" ht="16.5" customHeight="1">
      <c r="A100" s="663"/>
      <c r="B100" s="663"/>
      <c r="D100" s="478"/>
      <c r="E100" s="310"/>
      <c r="F100" s="310"/>
      <c r="G100" s="479"/>
      <c r="AQ100" s="456"/>
      <c r="AR100" s="456"/>
      <c r="AS100" s="456"/>
      <c r="AT100" s="456"/>
      <c r="AU100" s="456"/>
      <c r="AV100" s="456"/>
      <c r="AW100" s="456"/>
      <c r="AX100" s="456"/>
      <c r="AY100" s="456"/>
      <c r="AZ100" s="456"/>
    </row>
    <row r="101" spans="1:52" ht="9.75" customHeight="1">
      <c r="B101" s="423"/>
      <c r="C101" s="272"/>
      <c r="E101" s="423"/>
      <c r="AQ101" s="456"/>
      <c r="AR101" s="456"/>
      <c r="AS101" s="456"/>
      <c r="AT101" s="456"/>
      <c r="AU101" s="456"/>
      <c r="AV101" s="456"/>
      <c r="AW101" s="456"/>
      <c r="AX101" s="456"/>
      <c r="AY101" s="456"/>
      <c r="AZ101" s="456"/>
    </row>
    <row r="102" spans="1:52" ht="27.95" hidden="1" customHeight="1">
      <c r="A102" s="313" t="e">
        <f>IF(AND(H26="JV (Joint Venture)",H27=1), "", "Printed Name :")</f>
        <v>#REF!</v>
      </c>
      <c r="B102" s="783"/>
      <c r="C102" s="783"/>
      <c r="E102" s="313" t="s">
        <v>3</v>
      </c>
      <c r="F102" s="480"/>
      <c r="H102" s="481"/>
      <c r="AQ102" s="456"/>
      <c r="AR102" s="456"/>
      <c r="AS102" s="456"/>
      <c r="AT102" s="456"/>
      <c r="AU102" s="456"/>
      <c r="AV102" s="456"/>
      <c r="AW102" s="456"/>
      <c r="AX102" s="456"/>
      <c r="AY102" s="456"/>
      <c r="AZ102" s="456"/>
    </row>
    <row r="103" spans="1:52" ht="27.95" hidden="1" customHeight="1">
      <c r="A103" s="313" t="e">
        <f>IF(AND(H26="JV (Joint Venture)",H27=1), "", "Designation :")</f>
        <v>#REF!</v>
      </c>
      <c r="B103" s="783"/>
      <c r="C103" s="783"/>
      <c r="E103" s="313" t="s">
        <v>4</v>
      </c>
      <c r="F103" s="480"/>
      <c r="AQ103" s="456"/>
      <c r="AR103" s="456"/>
      <c r="AS103" s="456"/>
      <c r="AT103" s="456"/>
      <c r="AU103" s="456"/>
      <c r="AV103" s="456"/>
      <c r="AW103" s="456"/>
      <c r="AX103" s="456"/>
      <c r="AY103" s="456"/>
      <c r="AZ103" s="456"/>
    </row>
    <row r="104" spans="1:52" ht="27.95" customHeight="1">
      <c r="B104" s="423"/>
      <c r="C104" s="272"/>
      <c r="E104" s="423"/>
      <c r="AQ104" s="456"/>
      <c r="AR104" s="456"/>
      <c r="AS104" s="456"/>
      <c r="AT104" s="456"/>
      <c r="AU104" s="456"/>
      <c r="AV104" s="456"/>
      <c r="AW104" s="456"/>
      <c r="AX104" s="456"/>
      <c r="AY104" s="456"/>
      <c r="AZ104" s="456"/>
    </row>
    <row r="105" spans="1:52" ht="33" customHeight="1">
      <c r="A105" s="472" t="s">
        <v>124</v>
      </c>
      <c r="B105" s="271"/>
      <c r="C105" s="272"/>
      <c r="E105" s="423"/>
      <c r="F105" s="1"/>
      <c r="AQ105" s="456"/>
      <c r="AR105" s="456"/>
      <c r="AS105" s="456"/>
      <c r="AT105" s="456"/>
      <c r="AU105" s="456"/>
      <c r="AV105" s="456"/>
      <c r="AW105" s="456"/>
      <c r="AX105" s="456"/>
      <c r="AY105" s="456"/>
      <c r="AZ105" s="456"/>
    </row>
    <row r="106" spans="1:52" s="17" customFormat="1" ht="21" customHeight="1">
      <c r="A106" s="780" t="s">
        <v>169</v>
      </c>
      <c r="B106" s="780"/>
      <c r="C106" s="780"/>
      <c r="D106" s="778"/>
      <c r="E106" s="778"/>
      <c r="F106" s="778"/>
      <c r="AD106" s="45"/>
      <c r="AE106" s="45"/>
      <c r="AQ106" s="58"/>
      <c r="AR106" s="58"/>
      <c r="AS106" s="58"/>
      <c r="AT106" s="58"/>
      <c r="AU106" s="58"/>
      <c r="AV106" s="58"/>
      <c r="AW106" s="58"/>
      <c r="AX106" s="58"/>
      <c r="AY106" s="58"/>
      <c r="AZ106" s="58"/>
    </row>
    <row r="107" spans="1:52" s="17" customFormat="1" ht="21" customHeight="1">
      <c r="A107" s="781"/>
      <c r="B107" s="781"/>
      <c r="C107" s="781"/>
      <c r="D107" s="778"/>
      <c r="E107" s="778"/>
      <c r="F107" s="778"/>
      <c r="AD107" s="45"/>
      <c r="AE107" s="45"/>
      <c r="AQ107" s="58"/>
      <c r="AR107" s="58"/>
      <c r="AS107" s="58"/>
      <c r="AT107" s="58"/>
      <c r="AU107" s="58"/>
      <c r="AV107" s="58"/>
      <c r="AW107" s="58"/>
      <c r="AX107" s="58"/>
      <c r="AY107" s="58"/>
      <c r="AZ107" s="58"/>
    </row>
    <row r="108" spans="1:52" s="17" customFormat="1" ht="21" customHeight="1">
      <c r="A108" s="779"/>
      <c r="B108" s="779"/>
      <c r="C108" s="779"/>
      <c r="D108" s="778"/>
      <c r="E108" s="778"/>
      <c r="F108" s="778"/>
      <c r="AD108" s="45"/>
      <c r="AE108" s="45"/>
      <c r="AQ108" s="58"/>
      <c r="AR108" s="58"/>
      <c r="AS108" s="58"/>
      <c r="AT108" s="58"/>
      <c r="AU108" s="58"/>
      <c r="AV108" s="58"/>
      <c r="AW108" s="58"/>
      <c r="AX108" s="58"/>
      <c r="AY108" s="58"/>
      <c r="AZ108" s="58"/>
    </row>
    <row r="109" spans="1:52" s="17" customFormat="1" ht="21" customHeight="1">
      <c r="A109" s="784" t="s">
        <v>170</v>
      </c>
      <c r="B109" s="784"/>
      <c r="C109" s="784"/>
      <c r="D109" s="778"/>
      <c r="E109" s="778"/>
      <c r="F109" s="778"/>
      <c r="AD109" s="45"/>
      <c r="AE109" s="45"/>
      <c r="AQ109" s="58"/>
      <c r="AR109" s="58"/>
      <c r="AS109" s="58"/>
      <c r="AT109" s="58"/>
      <c r="AU109" s="58"/>
      <c r="AV109" s="58"/>
      <c r="AW109" s="58"/>
      <c r="AX109" s="58"/>
      <c r="AY109" s="58"/>
      <c r="AZ109" s="58"/>
    </row>
    <row r="110" spans="1:52" s="17" customFormat="1" ht="21" customHeight="1">
      <c r="A110" s="784" t="s">
        <v>171</v>
      </c>
      <c r="B110" s="784"/>
      <c r="C110" s="784"/>
      <c r="D110" s="778"/>
      <c r="E110" s="778"/>
      <c r="F110" s="778"/>
      <c r="AD110" s="45"/>
      <c r="AE110" s="45"/>
      <c r="AQ110" s="58"/>
      <c r="AR110" s="58"/>
      <c r="AS110" s="58"/>
      <c r="AT110" s="58"/>
      <c r="AU110" s="58"/>
      <c r="AV110" s="58"/>
      <c r="AW110" s="58"/>
      <c r="AX110" s="58"/>
      <c r="AY110" s="58"/>
      <c r="AZ110" s="58"/>
    </row>
    <row r="111" spans="1:52" s="17" customFormat="1" ht="52.5" customHeight="1">
      <c r="A111" s="784" t="s">
        <v>172</v>
      </c>
      <c r="B111" s="784"/>
      <c r="C111" s="784"/>
      <c r="D111" s="778"/>
      <c r="E111" s="778"/>
      <c r="F111" s="778"/>
      <c r="G111" s="478"/>
      <c r="H111" s="478"/>
      <c r="AD111" s="45"/>
      <c r="AE111" s="45"/>
      <c r="AQ111" s="58"/>
      <c r="AR111" s="58"/>
      <c r="AS111" s="58"/>
      <c r="AT111" s="58"/>
      <c r="AU111" s="58"/>
      <c r="AV111" s="58"/>
      <c r="AW111" s="58"/>
      <c r="AX111" s="58"/>
      <c r="AY111" s="58"/>
      <c r="AZ111" s="58"/>
    </row>
    <row r="112" spans="1:52" s="17" customFormat="1" ht="21" customHeight="1">
      <c r="A112" s="780" t="s">
        <v>173</v>
      </c>
      <c r="B112" s="780"/>
      <c r="C112" s="780"/>
      <c r="D112" s="778"/>
      <c r="E112" s="778"/>
      <c r="F112" s="778"/>
      <c r="AD112" s="45"/>
      <c r="AE112" s="45"/>
    </row>
    <row r="113" spans="1:31" s="17" customFormat="1" ht="21" customHeight="1">
      <c r="A113" s="781"/>
      <c r="B113" s="781"/>
      <c r="C113" s="781"/>
      <c r="D113" s="778"/>
      <c r="E113" s="778"/>
      <c r="F113" s="778"/>
      <c r="AD113" s="45"/>
      <c r="AE113" s="45"/>
    </row>
    <row r="114" spans="1:31">
      <c r="A114" s="779"/>
      <c r="B114" s="779"/>
      <c r="C114" s="779"/>
      <c r="D114" s="778"/>
      <c r="E114" s="778"/>
      <c r="F114" s="778"/>
    </row>
    <row r="115" spans="1:31">
      <c r="A115" s="472"/>
      <c r="B115" s="472"/>
      <c r="C115" s="472"/>
      <c r="D115" s="482"/>
      <c r="E115" s="482"/>
      <c r="F115" s="482"/>
    </row>
    <row r="116" spans="1:31" ht="47.25" customHeight="1">
      <c r="A116" s="484" t="str">
        <f>H116&amp;I116&amp;J116</f>
        <v/>
      </c>
      <c r="B116" s="484"/>
      <c r="C116" s="484"/>
      <c r="D116" s="484"/>
      <c r="E116" s="484"/>
      <c r="F116" s="484"/>
      <c r="H116" s="483"/>
      <c r="I116" s="483"/>
      <c r="J116" s="483"/>
    </row>
  </sheetData>
  <sheetProtection algorithmName="SHA-512" hashValue="5+KR9LRXDJDDohJSV6Co6Gzo2+ok7Fnq5slvnlR5CpOQnA9WOi/z7GIaa9WEoRGziW7XEYZwxWMFdAPH3+ceLw==" saltValue="Sg5029/iQO1TO1vhJmIe7A==" spinCount="100000" sheet="1" formatColumns="0" formatRows="0" selectLockedCells="1"/>
  <customSheetViews>
    <customSheetView guid="{FEBF4298-F424-4062-8777-832DAFDB7A61}" showPageBreaks="1" showGridLines="0" fitToPage="1" printArea="1" hiddenRows="1" hiddenColumns="1" view="pageBreakPreview" topLeftCell="A89">
      <selection activeCell="B86" sqref="B86:F86"/>
      <rowBreaks count="1" manualBreakCount="1">
        <brk id="88" max="5" man="1"/>
      </rowBreaks>
      <pageMargins left="0.59" right="0.46" top="0.59055118110236227" bottom="0.59055118110236227" header="0.35433070866141736" footer="0.35433070866141736"/>
      <pageSetup scale="95" fitToHeight="0" orientation="portrait" r:id="rId1"/>
      <headerFooter alignWithMargins="0">
        <oddFooter>&amp;R&amp;"Book Antiqua,Bold"&amp;8 Page &amp;P of &amp;N</oddFooter>
      </headerFooter>
    </customSheetView>
    <customSheetView guid="{FB41F969-87BE-4AD1-A99C-A5F9EA1C8FCB}" showPageBreaks="1" showGridLines="0" fitToPage="1" printArea="1" hiddenRows="1" hiddenColumns="1" view="pageBreakPreview" topLeftCell="A46">
      <selection activeCell="B84" sqref="B84:F84"/>
      <rowBreaks count="1" manualBreakCount="1">
        <brk id="86" max="5" man="1"/>
      </rowBreaks>
      <pageMargins left="0.59" right="0.46" top="0.59055118110236227" bottom="0.59055118110236227" header="0.35433070866141736" footer="0.35433070866141736"/>
      <pageSetup scale="94" fitToHeight="0" orientation="portrait" r:id="rId2"/>
      <headerFooter alignWithMargins="0">
        <oddFooter>&amp;R&amp;"Book Antiqua,Bold"&amp;8 Page &amp;P of &amp;N</oddFooter>
      </headerFooter>
    </customSheetView>
    <customSheetView guid="{47D52ECC-373D-4A7A-838F-7112A4A0A94F}" showPageBreaks="1" showGridLines="0" fitToPage="1" printArea="1" hiddenRows="1" hiddenColumns="1" view="pageBreakPreview" topLeftCell="A69">
      <selection activeCell="B82" sqref="B82:F82"/>
      <rowBreaks count="1" manualBreakCount="1">
        <brk id="84" max="9" man="1"/>
      </rowBreaks>
      <pageMargins left="0.59" right="0.46" top="0.59055118110236227" bottom="0.59055118110236227" header="0.35433070866141736" footer="0.35433070866141736"/>
      <pageSetup scale="68" fitToHeight="0" orientation="portrait" r:id="rId3"/>
      <headerFooter alignWithMargins="0">
        <oddFooter>&amp;R&amp;"Book Antiqua,Bold"&amp;8 Page &amp;P of &amp;N</oddFooter>
      </headerFooter>
    </customSheetView>
    <customSheetView guid="{BA86FE7A-199D-4ABD-A444-AE6BFDF4BCC9}" scale="115" showPageBreaks="1" showGridLines="0" fitToPage="1" printArea="1" hiddenRows="1" hiddenColumns="1" view="pageBreakPreview">
      <selection activeCell="G21" sqref="G21"/>
      <rowBreaks count="5" manualBreakCount="5">
        <brk id="24" max="9" man="1"/>
        <brk id="41" max="9" man="1"/>
        <brk id="58" max="9" man="1"/>
        <brk id="81" max="9" man="1"/>
        <brk id="83" max="9" man="1"/>
      </rowBreaks>
      <pageMargins left="0.59" right="0.46" top="0.59055118110236227" bottom="0.59055118110236227" header="0.35433070866141736" footer="0.35433070866141736"/>
      <pageSetup scale="68" fitToHeight="0" orientation="portrait" r:id="rId4"/>
      <headerFooter alignWithMargins="0">
        <oddFooter>&amp;R&amp;"Book Antiqua,Bold"&amp;8 Page &amp;P of &amp;N</oddFooter>
      </headerFooter>
    </customSheetView>
    <customSheetView guid="{E51D3662-FFCE-4FD6-A590-7DDC9E38C41F}" showPageBreaks="1" showGridLines="0" printArea="1" view="pageBreakPreview">
      <selection activeCell="G17" sqref="G17"/>
      <rowBreaks count="7" manualBreakCount="7">
        <brk id="19" max="5" man="1"/>
        <brk id="27" max="5" man="1"/>
        <brk id="41" max="5" man="1"/>
        <brk id="51" max="5" man="1"/>
        <brk id="68" max="5" man="1"/>
        <brk id="87" max="5" man="1"/>
        <brk id="96" max="5" man="1"/>
      </rowBreaks>
      <pageMargins left="0.59" right="0.46" top="0.59055118110236227" bottom="0.59055118110236227" header="0.35433070866141736" footer="0.35433070866141736"/>
      <pageSetup orientation="portrait" r:id="rId5"/>
      <headerFooter alignWithMargins="0">
        <oddFooter>&amp;R&amp;"Book Antiqua,Bold"&amp;8 Page &amp;P of &amp;N</oddFooter>
      </headerFooter>
    </customSheetView>
    <customSheetView guid="{CB7992C9-ABA5-4C7D-8C49-1E1D8E8875C7}" showPageBreaks="1" showGridLines="0" printArea="1" view="pageBreakPreview">
      <selection activeCell="C5" sqref="C5:F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6"/>
      <headerFooter alignWithMargins="0">
        <oddFooter>&amp;R&amp;"Book Antiqua,Bold"&amp;8 Page &amp;P of &amp;N</oddFooter>
      </headerFooter>
    </customSheetView>
    <customSheetView guid="{97C0FC0E-800C-45C9-895E-E91A3F1ADBA4}"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7"/>
      <headerFooter alignWithMargins="0">
        <oddFooter>&amp;R&amp;"Book Antiqua,Bold"&amp;8 Page &amp;P of &amp;N</oddFooter>
      </headerFooter>
    </customSheetView>
    <customSheetView guid="{15A19D23-A9FD-4FC1-B7B0-F2D16BDFC729}"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8"/>
      <headerFooter alignWithMargins="0">
        <oddFooter>&amp;R&amp;"Book Antiqua,Bold"&amp;8 Page &amp;P of &amp;N</oddFooter>
      </headerFooter>
    </customSheetView>
    <customSheetView guid="{C5EDD9E3-0801-4479-8600-A80B0FCFDF0B}" showPageBreaks="1" showGridLines="0" printArea="1" view="pageBreakPreview" topLeftCell="A11">
      <selection activeCell="G17" sqref="G17"/>
      <rowBreaks count="1" manualBreakCount="1">
        <brk id="95" max="5" man="1"/>
      </rowBreaks>
      <pageMargins left="0.59" right="0.46" top="0.59055118110236227" bottom="0.59055118110236227" header="0.35433070866141736" footer="0.35433070866141736"/>
      <pageSetup orientation="portrait" r:id="rId9"/>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59" right="0.46" top="0.59055118110236227" bottom="0.59055118110236227" header="0.35433070866141736" footer="0.35433070866141736"/>
      <pageSetup orientation="portrait" r:id="rId10"/>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59" right="0.46" top="0.59055118110236227" bottom="0.59055118110236227" header="0.35433070866141736" footer="0.35433070866141736"/>
      <pageSetup orientation="portrait" r:id="rId11"/>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59" right="0.46" top="0.59055118110236227" bottom="0.59055118110236227" header="0.35433070866141736" footer="0.35433070866141736"/>
      <pageSetup orientation="portrait" r:id="rId12"/>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75" right="0.63" top="0.57999999999999996" bottom="0.6" header="0.34" footer="0.35"/>
      <pageSetup scale="51" orientation="portrait" r:id="rId13"/>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59" right="0.46" top="0.59055118110236227" bottom="0.59055118110236227" header="0.35433070866141736" footer="0.35433070866141736"/>
      <pageSetup orientation="portrait" r:id="rId14"/>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59" right="0.46" top="0.59055118110236227" bottom="0.59055118110236227" header="0.35433070866141736" footer="0.35433070866141736"/>
      <pageSetup orientation="portrait" r:id="rId15"/>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59" right="0.46" top="0.59055118110236227" bottom="0.59055118110236227" header="0.35433070866141736" footer="0.35433070866141736"/>
      <pageSetup orientation="portrait" r:id="rId16"/>
      <headerFooter alignWithMargins="0">
        <oddFooter>&amp;R&amp;"Book Antiqua,Bold"&amp;8 Page &amp;P of &amp;N</oddFooter>
      </headerFooter>
    </customSheetView>
    <customSheetView guid="{477F7E43-D393-45BA-B99B-D838E4629B5D}"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7"/>
      <headerFooter alignWithMargins="0">
        <oddFooter>&amp;R&amp;"Book Antiqua,Bold"&amp;8 Page &amp;P of &amp;N</oddFooter>
      </headerFooter>
    </customSheetView>
    <customSheetView guid="{8E3ED18F-7B8F-4A1C-969D-A70DC3B696C3}"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8"/>
      <headerFooter alignWithMargins="0">
        <oddFooter>&amp;R&amp;"Book Antiqua,Bold"&amp;8 Page &amp;P of &amp;N</oddFooter>
      </headerFooter>
    </customSheetView>
    <customSheetView guid="{38BECF6E-1A53-4F98-87B9-44F2C5F77E08}" showPageBreaks="1" showGridLines="0" printArea="1" view="pageBreakPreview" topLeftCell="A68">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19"/>
      <headerFooter alignWithMargins="0">
        <oddFooter>&amp;R&amp;"Book Antiqua,Bold"&amp;8 Page &amp;P of &amp;N</oddFooter>
      </headerFooter>
    </customSheetView>
    <customSheetView guid="{340562B9-6CEE-4962-8D7D-CA1C6778F52C}"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20"/>
      <headerFooter alignWithMargins="0">
        <oddFooter>&amp;R&amp;"Book Antiqua,Bold"&amp;8 Page &amp;P of &amp;N</oddFooter>
      </headerFooter>
    </customSheetView>
    <customSheetView guid="{82E8A0F5-0020-4355-95CF-28601763A783}" showPageBreaks="1" showGridLines="0" printArea="1" view="pageBreakPreview" topLeftCell="A5">
      <selection activeCell="C5" sqref="C5:F5"/>
      <rowBreaks count="7" manualBreakCount="7">
        <brk id="19" max="5" man="1"/>
        <brk id="27" max="5" man="1"/>
        <brk id="41" max="5" man="1"/>
        <brk id="51" max="5" man="1"/>
        <brk id="68" max="5" man="1"/>
        <brk id="86" max="5" man="1"/>
        <brk id="97" max="5" man="1"/>
      </rowBreaks>
      <pageMargins left="0.59" right="0.46" top="0.59055118110236227" bottom="0.59055118110236227" header="0.35433070866141736" footer="0.35433070866141736"/>
      <pageSetup orientation="portrait" r:id="rId21"/>
      <headerFooter alignWithMargins="0">
        <oddFooter>&amp;R&amp;"Book Antiqua,Bold"&amp;8 Page &amp;P of &amp;N</oddFooter>
      </headerFooter>
    </customSheetView>
    <customSheetView guid="{05855B4F-D61E-4C97-B759-B2F96767F6F8}" scale="115" showPageBreaks="1" showGridLines="0" fitToPage="1" printArea="1" hiddenRows="1" hiddenColumns="1" view="pageBreakPreview" topLeftCell="A11">
      <selection activeCell="G17" sqref="G17"/>
      <rowBreaks count="6" manualBreakCount="6">
        <brk id="20" max="5" man="1"/>
        <brk id="31" max="5" man="1"/>
        <brk id="45" max="5" man="1"/>
        <brk id="56" max="5" man="1"/>
        <brk id="76" max="5" man="1"/>
        <brk id="78" max="5" man="1"/>
      </rowBreaks>
      <pageMargins left="0.59" right="0.46" top="0.59055118110236227" bottom="0.59055118110236227" header="0.35433070866141736" footer="0.35433070866141736"/>
      <pageSetup scale="95" fitToHeight="0" orientation="portrait" r:id="rId22"/>
      <headerFooter alignWithMargins="0">
        <oddFooter>&amp;R&amp;"Book Antiqua,Bold"&amp;8 Page &amp;P of &amp;N</oddFooter>
      </headerFooter>
    </customSheetView>
    <customSheetView guid="{347D9A5E-5167-4CD7-A121-BEAF211F64E4}" showPageBreaks="1" showGridLines="0" fitToPage="1" printArea="1" hiddenRows="1" hiddenColumns="1" view="pageBreakPreview" topLeftCell="A69">
      <selection activeCell="B82" sqref="B82:F82"/>
      <rowBreaks count="5" manualBreakCount="5">
        <brk id="24" max="9" man="1"/>
        <brk id="41" max="9" man="1"/>
        <brk id="59" max="9" man="1"/>
        <brk id="82" max="9" man="1"/>
        <brk id="84" max="9" man="1"/>
      </rowBreaks>
      <pageMargins left="0.59" right="0.46" top="0.59055118110236227" bottom="0.59055118110236227" header="0.35433070866141736" footer="0.35433070866141736"/>
      <pageSetup scale="68" fitToHeight="0" orientation="portrait" r:id="rId23"/>
      <headerFooter alignWithMargins="0">
        <oddFooter>&amp;R&amp;"Book Antiqua,Bold"&amp;8 Page &amp;P of &amp;N</oddFooter>
      </headerFooter>
    </customSheetView>
    <customSheetView guid="{72B383D4-8341-48BE-BBCC-63C6785ABF81}" showPageBreaks="1" showGridLines="0" fitToPage="1" printArea="1" hiddenRows="1" hiddenColumns="1" view="pageBreakPreview" topLeftCell="A49">
      <selection activeCell="B85" sqref="B85:F85"/>
      <rowBreaks count="1" manualBreakCount="1">
        <brk id="87" max="9" man="1"/>
      </rowBreaks>
      <pageMargins left="0.59" right="0.46" top="0.59055118110236227" bottom="0.59055118110236227" header="0.35433070866141736" footer="0.35433070866141736"/>
      <pageSetup scale="68" fitToHeight="0" orientation="portrait" r:id="rId24"/>
      <headerFooter alignWithMargins="0">
        <oddFooter>&amp;R&amp;"Book Antiqua,Bold"&amp;8 Page &amp;P of &amp;N</oddFooter>
      </headerFooter>
    </customSheetView>
    <customSheetView guid="{7706378E-40E2-4583-90AF-E6E1DCB3696C}" showPageBreaks="1" showGridLines="0" fitToPage="1" printArea="1" hiddenRows="1" hiddenColumns="1" view="pageBreakPreview" topLeftCell="A15">
      <selection activeCell="G17" sqref="G17"/>
      <rowBreaks count="1" manualBreakCount="1">
        <brk id="86" max="5" man="1"/>
      </rowBreaks>
      <pageMargins left="0.59" right="0.46" top="0.59055118110236227" bottom="0.59055118110236227" header="0.35433070866141736" footer="0.35433070866141736"/>
      <pageSetup scale="95" fitToHeight="0" orientation="portrait" r:id="rId25"/>
      <headerFooter alignWithMargins="0">
        <oddFooter>&amp;R&amp;"Book Antiqua,Bold"&amp;8 Page &amp;P of &amp;N</oddFooter>
      </headerFooter>
    </customSheetView>
  </customSheetViews>
  <mergeCells count="116">
    <mergeCell ref="B103:C103"/>
    <mergeCell ref="B81:F81"/>
    <mergeCell ref="B60:F60"/>
    <mergeCell ref="B64:F64"/>
    <mergeCell ref="B48:C48"/>
    <mergeCell ref="B49:C49"/>
    <mergeCell ref="D50:F50"/>
    <mergeCell ref="D51:F51"/>
    <mergeCell ref="A107:C107"/>
    <mergeCell ref="B82:F82"/>
    <mergeCell ref="D49:F49"/>
    <mergeCell ref="B61:F61"/>
    <mergeCell ref="B62:F62"/>
    <mergeCell ref="C79:D79"/>
    <mergeCell ref="D53:F53"/>
    <mergeCell ref="B53:C53"/>
    <mergeCell ref="D109:F109"/>
    <mergeCell ref="D107:F107"/>
    <mergeCell ref="A109:C109"/>
    <mergeCell ref="A116:F116"/>
    <mergeCell ref="A110:C110"/>
    <mergeCell ref="D110:F110"/>
    <mergeCell ref="A111:C111"/>
    <mergeCell ref="D111:F111"/>
    <mergeCell ref="D108:F108"/>
    <mergeCell ref="B15:F15"/>
    <mergeCell ref="D112:F112"/>
    <mergeCell ref="A114:C114"/>
    <mergeCell ref="D114:F114"/>
    <mergeCell ref="B84:F84"/>
    <mergeCell ref="A112:C112"/>
    <mergeCell ref="A113:C113"/>
    <mergeCell ref="D113:F113"/>
    <mergeCell ref="A99:F99"/>
    <mergeCell ref="B86:F86"/>
    <mergeCell ref="B88:F88"/>
    <mergeCell ref="A108:C108"/>
    <mergeCell ref="B83:F83"/>
    <mergeCell ref="A100:B100"/>
    <mergeCell ref="B102:C102"/>
    <mergeCell ref="A106:C106"/>
    <mergeCell ref="D106:F106"/>
    <mergeCell ref="B85:F85"/>
    <mergeCell ref="B56:F56"/>
    <mergeCell ref="B57:F57"/>
    <mergeCell ref="B65:F65"/>
    <mergeCell ref="B80:F80"/>
    <mergeCell ref="D48:F48"/>
    <mergeCell ref="D31:F31"/>
    <mergeCell ref="B42:C42"/>
    <mergeCell ref="B54:F54"/>
    <mergeCell ref="B63:F63"/>
    <mergeCell ref="B55:F55"/>
    <mergeCell ref="D38:F38"/>
    <mergeCell ref="B58:F58"/>
    <mergeCell ref="B39:C39"/>
    <mergeCell ref="B59:F59"/>
    <mergeCell ref="B47:C47"/>
    <mergeCell ref="D47:F47"/>
    <mergeCell ref="B45:C45"/>
    <mergeCell ref="D45:F45"/>
    <mergeCell ref="D40:F40"/>
    <mergeCell ref="D41:F41"/>
    <mergeCell ref="D44:F44"/>
    <mergeCell ref="B41:C41"/>
    <mergeCell ref="D52:F52"/>
    <mergeCell ref="B40:C40"/>
    <mergeCell ref="B44:C44"/>
    <mergeCell ref="B30:C30"/>
    <mergeCell ref="B46:C46"/>
    <mergeCell ref="D46:F46"/>
    <mergeCell ref="D29:F29"/>
    <mergeCell ref="B32:C32"/>
    <mergeCell ref="D32:F32"/>
    <mergeCell ref="G16:H16"/>
    <mergeCell ref="B17:F17"/>
    <mergeCell ref="G24:J24"/>
    <mergeCell ref="B20:F20"/>
    <mergeCell ref="G20:J20"/>
    <mergeCell ref="D28:F28"/>
    <mergeCell ref="D25:F25"/>
    <mergeCell ref="B21:C21"/>
    <mergeCell ref="D33:F33"/>
    <mergeCell ref="B25:C25"/>
    <mergeCell ref="G23:J23"/>
    <mergeCell ref="G22:J22"/>
    <mergeCell ref="D21:F21"/>
    <mergeCell ref="B18:F18"/>
    <mergeCell ref="B24:C24"/>
    <mergeCell ref="D23:F23"/>
    <mergeCell ref="D22:E22"/>
    <mergeCell ref="B31:C31"/>
    <mergeCell ref="A1:E1"/>
    <mergeCell ref="B87:F87"/>
    <mergeCell ref="B35:C35"/>
    <mergeCell ref="B36:C36"/>
    <mergeCell ref="B37:C37"/>
    <mergeCell ref="B38:C38"/>
    <mergeCell ref="D42:F42"/>
    <mergeCell ref="D39:F39"/>
    <mergeCell ref="D30:F30"/>
    <mergeCell ref="B43:C43"/>
    <mergeCell ref="A3:F3"/>
    <mergeCell ref="C5:F5"/>
    <mergeCell ref="B6:C6"/>
    <mergeCell ref="B34:C34"/>
    <mergeCell ref="B29:C29"/>
    <mergeCell ref="D24:F24"/>
    <mergeCell ref="B28:C28"/>
    <mergeCell ref="B33:C33"/>
    <mergeCell ref="D36:F36"/>
    <mergeCell ref="D37:F37"/>
    <mergeCell ref="D35:F35"/>
    <mergeCell ref="D26:F26"/>
    <mergeCell ref="D27:F27"/>
    <mergeCell ref="D34:F34"/>
  </mergeCells>
  <conditionalFormatting sqref="A99:F104">
    <cfRule type="expression" dxfId="9" priority="10">
      <formula>$H$26="Sole Bidder"</formula>
    </cfRule>
  </conditionalFormatting>
  <conditionalFormatting sqref="B102:C102">
    <cfRule type="expression" dxfId="8" priority="8">
      <formula>$A$102=""</formula>
    </cfRule>
  </conditionalFormatting>
  <conditionalFormatting sqref="B103:C103">
    <cfRule type="expression" dxfId="7" priority="7">
      <formula>$A$103=""</formula>
    </cfRule>
  </conditionalFormatting>
  <conditionalFormatting sqref="B86:F86">
    <cfRule type="expression" dxfId="6" priority="21" stopIfTrue="1">
      <formula>$L$86=2</formula>
    </cfRule>
  </conditionalFormatting>
  <conditionalFormatting sqref="B87:F87">
    <cfRule type="expression" dxfId="5" priority="20" stopIfTrue="1">
      <formula>$L$87=1</formula>
    </cfRule>
  </conditionalFormatting>
  <conditionalFormatting sqref="D26:F26 H26:H27">
    <cfRule type="expression" dxfId="4" priority="16" stopIfTrue="1">
      <formula>$H$26="Sole Bidder"</formula>
    </cfRule>
  </conditionalFormatting>
  <conditionalFormatting sqref="D27:F27">
    <cfRule type="expression" dxfId="3" priority="13" stopIfTrue="1">
      <formula>$G$27="No"</formula>
    </cfRule>
  </conditionalFormatting>
  <conditionalFormatting sqref="F102:F103">
    <cfRule type="expression" dxfId="2" priority="15" stopIfTrue="1">
      <formula>$E$102=""</formula>
    </cfRule>
  </conditionalFormatting>
  <conditionalFormatting sqref="H27">
    <cfRule type="expression" dxfId="1" priority="17" stopIfTrue="1">
      <formula>$G$27="Not Applicable"</formula>
    </cfRule>
  </conditionalFormatting>
  <conditionalFormatting sqref="Z25">
    <cfRule type="expression" dxfId="0" priority="18" stopIfTrue="1">
      <formula>"if(right($I$21,1)=""."")"</formula>
    </cfRule>
  </conditionalFormatting>
  <dataValidations disablePrompts="1" count="3">
    <dataValidation type="whole" allowBlank="1" showInputMessage="1" showErrorMessage="1" error="Enter numeric figure only !" prompt="Enter the Bid Security Amount in Figures" sqref="F22 I21" xr:uid="{00000000-0002-0000-1900-000000000000}">
      <formula1>0</formula1>
      <formula2>990000000</formula2>
    </dataValidation>
    <dataValidation type="whole" allowBlank="1" showInputMessage="1" showErrorMessage="1" error="Enter numeric figure between 1 to 20 only !" prompt="Enter the Validity of Bid Security in MONTHS" sqref="J21" xr:uid="{A4F31172-FC9F-4F3C-A5CC-4C405FF4F594}">
      <formula1>1</formula1>
      <formula2>20</formula2>
    </dataValidation>
    <dataValidation type="list" allowBlank="1" showInputMessage="1" showErrorMessage="1" sqref="G21" xr:uid="{EC6A7900-1412-4ACB-B660-D2CF9837F22C}">
      <formula1>$AC$19:$AC$24</formula1>
    </dataValidation>
  </dataValidations>
  <pageMargins left="0.59" right="0.46" top="0.59055118110236227" bottom="0.59055118110236227" header="0.35433070866141736" footer="0.35433070866141736"/>
  <pageSetup scale="95" fitToHeight="0" orientation="portrait" r:id="rId26"/>
  <headerFooter alignWithMargins="0">
    <oddFooter>&amp;R&amp;"Book Antiqua,Bold"&amp;8 Page &amp;P of &amp;N</oddFooter>
  </headerFooter>
  <rowBreaks count="1" manualBreakCount="1">
    <brk id="89" max="5" man="1"/>
  </rowBreaks>
  <drawing r:id="rId27"/>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7C1FED-FD43-4092-A0FC-B93B16099071}">
  <dimension ref="A1"/>
  <sheetViews>
    <sheetView workbookViewId="0"/>
  </sheetViews>
  <sheetFormatPr defaultRowHeight="13.5"/>
  <sheetData/>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4">
    <tabColor indexed="8"/>
  </sheetPr>
  <dimension ref="A1:D112"/>
  <sheetViews>
    <sheetView workbookViewId="0">
      <selection activeCell="A4" sqref="A4"/>
    </sheetView>
  </sheetViews>
  <sheetFormatPr defaultRowHeight="12.75"/>
  <cols>
    <col min="1" max="1" width="13.28515625" style="67" customWidth="1"/>
    <col min="2" max="2" width="11.85546875" style="67" customWidth="1"/>
    <col min="3" max="16384" width="9.140625" style="67"/>
  </cols>
  <sheetData>
    <row r="1" spans="1:4" s="66" customFormat="1" ht="30" customHeight="1">
      <c r="A1" s="786">
        <f>'Bid Form 1st Envelope '!I21</f>
        <v>0</v>
      </c>
      <c r="B1" s="786"/>
    </row>
    <row r="2" spans="1:4" s="66" customFormat="1" ht="30" customHeight="1"/>
    <row r="3" spans="1:4">
      <c r="A3" s="66"/>
    </row>
    <row r="4" spans="1:4">
      <c r="A4" s="72" t="str">
        <f>IF(OR((A1&gt;9999999999),(A1&lt;0)),"Invalid Entry - More than 1000 crore OR -ve value",IF(A1=0, "Rs. Zero Only ",+CONCATENATE("Rs. ", B11,D11,B10,D10,B9,D9,B8,D8,B7,D7,B6," Only")))</f>
        <v xml:space="preserve">Rs. Zero Only </v>
      </c>
    </row>
    <row r="5" spans="1:4">
      <c r="A5" s="66"/>
    </row>
    <row r="6" spans="1:4">
      <c r="A6" s="73">
        <f>-INT(A1/100)*100+ROUND(A1,0)</f>
        <v>0</v>
      </c>
      <c r="B6" s="67" t="str">
        <f t="shared" ref="B6:B11" si="0">IF(A6=0,"",LOOKUP(A6,$A$13:$A$112,$B$13:$B$112))</f>
        <v/>
      </c>
      <c r="D6" s="72"/>
    </row>
    <row r="7" spans="1:4">
      <c r="A7" s="73">
        <f>-INT(A1/1000)*10+INT(A1/100)</f>
        <v>0</v>
      </c>
      <c r="B7" s="67" t="str">
        <f t="shared" si="0"/>
        <v/>
      </c>
      <c r="D7" s="72" t="str">
        <f>+IF(B7="",""," Hundred ")</f>
        <v/>
      </c>
    </row>
    <row r="8" spans="1:4">
      <c r="A8" s="73">
        <f>-INT(A1/100000)*100+INT(A1/1000)</f>
        <v>0</v>
      </c>
      <c r="B8" s="67" t="str">
        <f t="shared" si="0"/>
        <v/>
      </c>
      <c r="D8" s="72" t="str">
        <f>IF((B8=""),IF(C8="",""," Thousand ")," Thousand ")</f>
        <v/>
      </c>
    </row>
    <row r="9" spans="1:4">
      <c r="A9" s="73">
        <f>-INT(A1/10000000)*100+INT(A1/100000)</f>
        <v>0</v>
      </c>
      <c r="B9" s="67" t="str">
        <f t="shared" si="0"/>
        <v/>
      </c>
      <c r="D9" s="72" t="str">
        <f>IF((B9=""),IF(C9="",""," Lac ")," Lac ")</f>
        <v/>
      </c>
    </row>
    <row r="10" spans="1:4">
      <c r="A10" s="73">
        <f>-INT(A1/1000000000)*100+INT(A1/10000000)</f>
        <v>0</v>
      </c>
      <c r="B10" s="74" t="str">
        <f t="shared" si="0"/>
        <v/>
      </c>
      <c r="D10" s="72" t="str">
        <f>IF((B10=""),IF(C10="",""," Crore ")," Crore ")</f>
        <v/>
      </c>
    </row>
    <row r="11" spans="1:4">
      <c r="A11" s="75">
        <f>-INT(A1/10000000000)*1000+INT(A1/1000000000)</f>
        <v>0</v>
      </c>
      <c r="B11" s="74" t="str">
        <f t="shared" si="0"/>
        <v/>
      </c>
      <c r="D11" s="72" t="str">
        <f>IF((B11=""),IF(C11="",""," Hundred ")," Hundred ")</f>
        <v/>
      </c>
    </row>
    <row r="13" spans="1:4">
      <c r="A13" s="76">
        <v>1</v>
      </c>
      <c r="B13" s="77" t="s">
        <v>180</v>
      </c>
    </row>
    <row r="14" spans="1:4">
      <c r="A14" s="76">
        <v>2</v>
      </c>
      <c r="B14" s="77" t="s">
        <v>181</v>
      </c>
    </row>
    <row r="15" spans="1:4">
      <c r="A15" s="76">
        <v>3</v>
      </c>
      <c r="B15" s="77" t="s">
        <v>182</v>
      </c>
    </row>
    <row r="16" spans="1:4">
      <c r="A16" s="76">
        <v>4</v>
      </c>
      <c r="B16" s="77" t="s">
        <v>183</v>
      </c>
    </row>
    <row r="17" spans="1:2">
      <c r="A17" s="76">
        <v>5</v>
      </c>
      <c r="B17" s="77" t="s">
        <v>184</v>
      </c>
    </row>
    <row r="18" spans="1:2">
      <c r="A18" s="76">
        <v>6</v>
      </c>
      <c r="B18" s="77" t="s">
        <v>185</v>
      </c>
    </row>
    <row r="19" spans="1:2">
      <c r="A19" s="76">
        <v>7</v>
      </c>
      <c r="B19" s="77" t="s">
        <v>186</v>
      </c>
    </row>
    <row r="20" spans="1:2">
      <c r="A20" s="76">
        <v>8</v>
      </c>
      <c r="B20" s="77" t="s">
        <v>187</v>
      </c>
    </row>
    <row r="21" spans="1:2">
      <c r="A21" s="76">
        <v>9</v>
      </c>
      <c r="B21" s="77" t="s">
        <v>188</v>
      </c>
    </row>
    <row r="22" spans="1:2">
      <c r="A22" s="76">
        <v>10</v>
      </c>
      <c r="B22" s="77" t="s">
        <v>189</v>
      </c>
    </row>
    <row r="23" spans="1:2">
      <c r="A23" s="76">
        <v>11</v>
      </c>
      <c r="B23" s="77" t="s">
        <v>190</v>
      </c>
    </row>
    <row r="24" spans="1:2">
      <c r="A24" s="76">
        <v>12</v>
      </c>
      <c r="B24" s="77" t="s">
        <v>191</v>
      </c>
    </row>
    <row r="25" spans="1:2">
      <c r="A25" s="76">
        <v>13</v>
      </c>
      <c r="B25" s="77" t="s">
        <v>192</v>
      </c>
    </row>
    <row r="26" spans="1:2">
      <c r="A26" s="76">
        <v>14</v>
      </c>
      <c r="B26" s="77" t="s">
        <v>193</v>
      </c>
    </row>
    <row r="27" spans="1:2">
      <c r="A27" s="76">
        <v>15</v>
      </c>
      <c r="B27" s="77" t="s">
        <v>194</v>
      </c>
    </row>
    <row r="28" spans="1:2">
      <c r="A28" s="76">
        <v>16</v>
      </c>
      <c r="B28" s="77" t="s">
        <v>195</v>
      </c>
    </row>
    <row r="29" spans="1:2">
      <c r="A29" s="76">
        <v>17</v>
      </c>
      <c r="B29" s="77" t="s">
        <v>196</v>
      </c>
    </row>
    <row r="30" spans="1:2">
      <c r="A30" s="76">
        <v>18</v>
      </c>
      <c r="B30" s="77" t="s">
        <v>197</v>
      </c>
    </row>
    <row r="31" spans="1:2">
      <c r="A31" s="76">
        <v>19</v>
      </c>
      <c r="B31" s="77" t="s">
        <v>198</v>
      </c>
    </row>
    <row r="32" spans="1:2">
      <c r="A32" s="76">
        <v>20</v>
      </c>
      <c r="B32" s="77" t="s">
        <v>199</v>
      </c>
    </row>
    <row r="33" spans="1:2">
      <c r="A33" s="76">
        <v>21</v>
      </c>
      <c r="B33" s="77" t="s">
        <v>200</v>
      </c>
    </row>
    <row r="34" spans="1:2">
      <c r="A34" s="76">
        <v>22</v>
      </c>
      <c r="B34" s="77" t="s">
        <v>201</v>
      </c>
    </row>
    <row r="35" spans="1:2">
      <c r="A35" s="76">
        <v>23</v>
      </c>
      <c r="B35" s="77" t="s">
        <v>202</v>
      </c>
    </row>
    <row r="36" spans="1:2">
      <c r="A36" s="76">
        <v>24</v>
      </c>
      <c r="B36" s="77" t="s">
        <v>203</v>
      </c>
    </row>
    <row r="37" spans="1:2">
      <c r="A37" s="76">
        <v>25</v>
      </c>
      <c r="B37" s="77" t="s">
        <v>204</v>
      </c>
    </row>
    <row r="38" spans="1:2">
      <c r="A38" s="76">
        <v>26</v>
      </c>
      <c r="B38" s="77" t="s">
        <v>205</v>
      </c>
    </row>
    <row r="39" spans="1:2">
      <c r="A39" s="76">
        <v>27</v>
      </c>
      <c r="B39" s="77" t="s">
        <v>206</v>
      </c>
    </row>
    <row r="40" spans="1:2">
      <c r="A40" s="76">
        <v>28</v>
      </c>
      <c r="B40" s="77" t="s">
        <v>207</v>
      </c>
    </row>
    <row r="41" spans="1:2">
      <c r="A41" s="76">
        <v>29</v>
      </c>
      <c r="B41" s="77" t="s">
        <v>208</v>
      </c>
    </row>
    <row r="42" spans="1:2">
      <c r="A42" s="76">
        <v>30</v>
      </c>
      <c r="B42" s="77" t="s">
        <v>209</v>
      </c>
    </row>
    <row r="43" spans="1:2">
      <c r="A43" s="76">
        <v>31</v>
      </c>
      <c r="B43" s="77" t="s">
        <v>210</v>
      </c>
    </row>
    <row r="44" spans="1:2">
      <c r="A44" s="76">
        <v>32</v>
      </c>
      <c r="B44" s="77" t="s">
        <v>211</v>
      </c>
    </row>
    <row r="45" spans="1:2">
      <c r="A45" s="76">
        <v>33</v>
      </c>
      <c r="B45" s="77" t="s">
        <v>212</v>
      </c>
    </row>
    <row r="46" spans="1:2">
      <c r="A46" s="76">
        <v>34</v>
      </c>
      <c r="B46" s="77" t="s">
        <v>213</v>
      </c>
    </row>
    <row r="47" spans="1:2">
      <c r="A47" s="76">
        <v>35</v>
      </c>
      <c r="B47" s="77" t="s">
        <v>9</v>
      </c>
    </row>
    <row r="48" spans="1:2">
      <c r="A48" s="76">
        <v>36</v>
      </c>
      <c r="B48" s="77" t="s">
        <v>214</v>
      </c>
    </row>
    <row r="49" spans="1:2">
      <c r="A49" s="76">
        <v>37</v>
      </c>
      <c r="B49" s="77" t="s">
        <v>215</v>
      </c>
    </row>
    <row r="50" spans="1:2">
      <c r="A50" s="76">
        <v>38</v>
      </c>
      <c r="B50" s="77" t="s">
        <v>216</v>
      </c>
    </row>
    <row r="51" spans="1:2">
      <c r="A51" s="76">
        <v>39</v>
      </c>
      <c r="B51" s="77" t="s">
        <v>217</v>
      </c>
    </row>
    <row r="52" spans="1:2">
      <c r="A52" s="76">
        <v>40</v>
      </c>
      <c r="B52" s="77" t="s">
        <v>218</v>
      </c>
    </row>
    <row r="53" spans="1:2">
      <c r="A53" s="76">
        <v>41</v>
      </c>
      <c r="B53" s="77" t="s">
        <v>219</v>
      </c>
    </row>
    <row r="54" spans="1:2">
      <c r="A54" s="76">
        <v>42</v>
      </c>
      <c r="B54" s="77" t="s">
        <v>220</v>
      </c>
    </row>
    <row r="55" spans="1:2">
      <c r="A55" s="76">
        <v>43</v>
      </c>
      <c r="B55" s="77" t="s">
        <v>221</v>
      </c>
    </row>
    <row r="56" spans="1:2">
      <c r="A56" s="76">
        <v>44</v>
      </c>
      <c r="B56" s="77" t="s">
        <v>222</v>
      </c>
    </row>
    <row r="57" spans="1:2">
      <c r="A57" s="76">
        <v>45</v>
      </c>
      <c r="B57" s="77" t="s">
        <v>223</v>
      </c>
    </row>
    <row r="58" spans="1:2">
      <c r="A58" s="76">
        <v>46</v>
      </c>
      <c r="B58" s="77" t="s">
        <v>224</v>
      </c>
    </row>
    <row r="59" spans="1:2">
      <c r="A59" s="76">
        <v>47</v>
      </c>
      <c r="B59" s="77" t="s">
        <v>225</v>
      </c>
    </row>
    <row r="60" spans="1:2">
      <c r="A60" s="76">
        <v>48</v>
      </c>
      <c r="B60" s="77" t="s">
        <v>226</v>
      </c>
    </row>
    <row r="61" spans="1:2">
      <c r="A61" s="76">
        <v>49</v>
      </c>
      <c r="B61" s="77" t="s">
        <v>227</v>
      </c>
    </row>
    <row r="62" spans="1:2">
      <c r="A62" s="76">
        <v>50</v>
      </c>
      <c r="B62" s="77" t="s">
        <v>228</v>
      </c>
    </row>
    <row r="63" spans="1:2">
      <c r="A63" s="76">
        <v>51</v>
      </c>
      <c r="B63" s="77" t="s">
        <v>229</v>
      </c>
    </row>
    <row r="64" spans="1:2">
      <c r="A64" s="76">
        <v>52</v>
      </c>
      <c r="B64" s="77" t="s">
        <v>230</v>
      </c>
    </row>
    <row r="65" spans="1:2">
      <c r="A65" s="76">
        <v>53</v>
      </c>
      <c r="B65" s="77" t="s">
        <v>231</v>
      </c>
    </row>
    <row r="66" spans="1:2">
      <c r="A66" s="76">
        <v>54</v>
      </c>
      <c r="B66" s="77" t="s">
        <v>232</v>
      </c>
    </row>
    <row r="67" spans="1:2">
      <c r="A67" s="76">
        <v>55</v>
      </c>
      <c r="B67" s="77" t="s">
        <v>233</v>
      </c>
    </row>
    <row r="68" spans="1:2">
      <c r="A68" s="76">
        <v>56</v>
      </c>
      <c r="B68" s="77" t="s">
        <v>234</v>
      </c>
    </row>
    <row r="69" spans="1:2">
      <c r="A69" s="76">
        <v>57</v>
      </c>
      <c r="B69" s="77" t="s">
        <v>235</v>
      </c>
    </row>
    <row r="70" spans="1:2">
      <c r="A70" s="76">
        <v>58</v>
      </c>
      <c r="B70" s="77" t="s">
        <v>236</v>
      </c>
    </row>
    <row r="71" spans="1:2">
      <c r="A71" s="76">
        <v>59</v>
      </c>
      <c r="B71" s="77" t="s">
        <v>237</v>
      </c>
    </row>
    <row r="72" spans="1:2">
      <c r="A72" s="76">
        <v>60</v>
      </c>
      <c r="B72" s="77" t="s">
        <v>238</v>
      </c>
    </row>
    <row r="73" spans="1:2">
      <c r="A73" s="76">
        <v>61</v>
      </c>
      <c r="B73" s="77" t="s">
        <v>239</v>
      </c>
    </row>
    <row r="74" spans="1:2">
      <c r="A74" s="76">
        <v>62</v>
      </c>
      <c r="B74" s="77" t="s">
        <v>240</v>
      </c>
    </row>
    <row r="75" spans="1:2">
      <c r="A75" s="76">
        <v>63</v>
      </c>
      <c r="B75" s="77" t="s">
        <v>241</v>
      </c>
    </row>
    <row r="76" spans="1:2">
      <c r="A76" s="76">
        <v>64</v>
      </c>
      <c r="B76" s="77" t="s">
        <v>242</v>
      </c>
    </row>
    <row r="77" spans="1:2">
      <c r="A77" s="76">
        <v>65</v>
      </c>
      <c r="B77" s="77" t="s">
        <v>243</v>
      </c>
    </row>
    <row r="78" spans="1:2">
      <c r="A78" s="76">
        <v>66</v>
      </c>
      <c r="B78" s="77" t="s">
        <v>244</v>
      </c>
    </row>
    <row r="79" spans="1:2">
      <c r="A79" s="76">
        <v>67</v>
      </c>
      <c r="B79" s="77" t="s">
        <v>245</v>
      </c>
    </row>
    <row r="80" spans="1:2">
      <c r="A80" s="76">
        <v>68</v>
      </c>
      <c r="B80" s="77" t="s">
        <v>246</v>
      </c>
    </row>
    <row r="81" spans="1:2">
      <c r="A81" s="76">
        <v>69</v>
      </c>
      <c r="B81" s="77" t="s">
        <v>247</v>
      </c>
    </row>
    <row r="82" spans="1:2">
      <c r="A82" s="76">
        <v>70</v>
      </c>
      <c r="B82" s="77" t="s">
        <v>248</v>
      </c>
    </row>
    <row r="83" spans="1:2">
      <c r="A83" s="76">
        <v>71</v>
      </c>
      <c r="B83" s="77" t="s">
        <v>249</v>
      </c>
    </row>
    <row r="84" spans="1:2">
      <c r="A84" s="76">
        <v>72</v>
      </c>
      <c r="B84" s="77" t="s">
        <v>250</v>
      </c>
    </row>
    <row r="85" spans="1:2">
      <c r="A85" s="76">
        <v>73</v>
      </c>
      <c r="B85" s="77" t="s">
        <v>251</v>
      </c>
    </row>
    <row r="86" spans="1:2">
      <c r="A86" s="76">
        <v>74</v>
      </c>
      <c r="B86" s="77" t="s">
        <v>252</v>
      </c>
    </row>
    <row r="87" spans="1:2">
      <c r="A87" s="76">
        <v>75</v>
      </c>
      <c r="B87" s="77" t="s">
        <v>253</v>
      </c>
    </row>
    <row r="88" spans="1:2">
      <c r="A88" s="76">
        <v>76</v>
      </c>
      <c r="B88" s="77" t="s">
        <v>254</v>
      </c>
    </row>
    <row r="89" spans="1:2">
      <c r="A89" s="76">
        <v>77</v>
      </c>
      <c r="B89" s="77" t="s">
        <v>255</v>
      </c>
    </row>
    <row r="90" spans="1:2">
      <c r="A90" s="76">
        <v>78</v>
      </c>
      <c r="B90" s="77" t="s">
        <v>256</v>
      </c>
    </row>
    <row r="91" spans="1:2">
      <c r="A91" s="76">
        <v>79</v>
      </c>
      <c r="B91" s="77" t="s">
        <v>257</v>
      </c>
    </row>
    <row r="92" spans="1:2">
      <c r="A92" s="76">
        <v>80</v>
      </c>
      <c r="B92" s="77" t="s">
        <v>258</v>
      </c>
    </row>
    <row r="93" spans="1:2">
      <c r="A93" s="76">
        <v>81</v>
      </c>
      <c r="B93" s="77" t="s">
        <v>259</v>
      </c>
    </row>
    <row r="94" spans="1:2">
      <c r="A94" s="76">
        <v>82</v>
      </c>
      <c r="B94" s="77" t="s">
        <v>260</v>
      </c>
    </row>
    <row r="95" spans="1:2">
      <c r="A95" s="76">
        <v>83</v>
      </c>
      <c r="B95" s="77" t="s">
        <v>261</v>
      </c>
    </row>
    <row r="96" spans="1:2">
      <c r="A96" s="76">
        <v>84</v>
      </c>
      <c r="B96" s="77" t="s">
        <v>262</v>
      </c>
    </row>
    <row r="97" spans="1:2">
      <c r="A97" s="76">
        <v>85</v>
      </c>
      <c r="B97" s="77" t="s">
        <v>263</v>
      </c>
    </row>
    <row r="98" spans="1:2">
      <c r="A98" s="76">
        <v>86</v>
      </c>
      <c r="B98" s="77" t="s">
        <v>264</v>
      </c>
    </row>
    <row r="99" spans="1:2">
      <c r="A99" s="76">
        <v>87</v>
      </c>
      <c r="B99" s="77" t="s">
        <v>265</v>
      </c>
    </row>
    <row r="100" spans="1:2">
      <c r="A100" s="76">
        <v>88</v>
      </c>
      <c r="B100" s="77" t="s">
        <v>266</v>
      </c>
    </row>
    <row r="101" spans="1:2">
      <c r="A101" s="76">
        <v>89</v>
      </c>
      <c r="B101" s="77" t="s">
        <v>267</v>
      </c>
    </row>
    <row r="102" spans="1:2">
      <c r="A102" s="76">
        <v>90</v>
      </c>
      <c r="B102" s="77" t="s">
        <v>268</v>
      </c>
    </row>
    <row r="103" spans="1:2">
      <c r="A103" s="76">
        <v>91</v>
      </c>
      <c r="B103" s="77" t="s">
        <v>269</v>
      </c>
    </row>
    <row r="104" spans="1:2">
      <c r="A104" s="76">
        <v>92</v>
      </c>
      <c r="B104" s="77" t="s">
        <v>270</v>
      </c>
    </row>
    <row r="105" spans="1:2">
      <c r="A105" s="76">
        <v>93</v>
      </c>
      <c r="B105" s="77" t="s">
        <v>271</v>
      </c>
    </row>
    <row r="106" spans="1:2">
      <c r="A106" s="76">
        <v>94</v>
      </c>
      <c r="B106" s="77" t="s">
        <v>272</v>
      </c>
    </row>
    <row r="107" spans="1:2">
      <c r="A107" s="76">
        <v>95</v>
      </c>
      <c r="B107" s="77" t="s">
        <v>273</v>
      </c>
    </row>
    <row r="108" spans="1:2">
      <c r="A108" s="76">
        <v>96</v>
      </c>
      <c r="B108" s="77" t="s">
        <v>274</v>
      </c>
    </row>
    <row r="109" spans="1:2">
      <c r="A109" s="76">
        <v>97</v>
      </c>
      <c r="B109" s="77" t="s">
        <v>275</v>
      </c>
    </row>
    <row r="110" spans="1:2">
      <c r="A110" s="76">
        <v>98</v>
      </c>
      <c r="B110" s="77" t="s">
        <v>276</v>
      </c>
    </row>
    <row r="111" spans="1:2">
      <c r="A111" s="76">
        <v>99</v>
      </c>
      <c r="B111" s="77" t="s">
        <v>277</v>
      </c>
    </row>
    <row r="112" spans="1:2">
      <c r="A112" s="76">
        <v>100</v>
      </c>
      <c r="B112" s="77" t="s">
        <v>278</v>
      </c>
    </row>
  </sheetData>
  <sheetProtection password="8F0B" sheet="1" objects="1" scenarios="1" selectLockedCells="1" selectUnlockedCells="1"/>
  <customSheetViews>
    <customSheetView guid="{FEBF4298-F424-4062-8777-832DAFDB7A61}" state="hidden">
      <selection activeCell="A4" sqref="A4"/>
      <pageMargins left="0.75" right="0.75" top="1" bottom="1" header="0.5" footer="0.5"/>
      <pageSetup orientation="portrait" r:id="rId1"/>
      <headerFooter alignWithMargins="0"/>
    </customSheetView>
    <customSheetView guid="{FB41F969-87BE-4AD1-A99C-A5F9EA1C8FCB}" state="hidden">
      <selection activeCell="A4" sqref="A4"/>
      <pageMargins left="0.75" right="0.75" top="1" bottom="1" header="0.5" footer="0.5"/>
      <pageSetup orientation="portrait" r:id="rId2"/>
      <headerFooter alignWithMargins="0"/>
    </customSheetView>
    <customSheetView guid="{47D52ECC-373D-4A7A-838F-7112A4A0A94F}" state="hidden">
      <selection activeCell="A4" sqref="A4"/>
      <pageMargins left="0.75" right="0.75" top="1" bottom="1" header="0.5" footer="0.5"/>
      <pageSetup orientation="portrait" r:id="rId3"/>
      <headerFooter alignWithMargins="0"/>
    </customSheetView>
    <customSheetView guid="{BA86FE7A-199D-4ABD-A444-AE6BFDF4BCC9}" state="hidden">
      <selection activeCell="A4" sqref="A4"/>
      <pageMargins left="0.75" right="0.75" top="1" bottom="1" header="0.5" footer="0.5"/>
      <pageSetup orientation="portrait" r:id="rId4"/>
      <headerFooter alignWithMargins="0"/>
    </customSheetView>
    <customSheetView guid="{E51D3662-FFCE-4FD6-A590-7DDC9E38C41F}" state="hidden">
      <selection activeCell="A4" sqref="A4"/>
      <pageMargins left="0.75" right="0.75" top="1" bottom="1" header="0.5" footer="0.5"/>
      <pageSetup orientation="portrait" r:id="rId5"/>
      <headerFooter alignWithMargins="0"/>
    </customSheetView>
    <customSheetView guid="{CB7992C9-ABA5-4C7D-8C49-1E1D8E8875C7}" state="hidden">
      <selection activeCell="A4" sqref="A4"/>
      <pageMargins left="0.75" right="0.75" top="1" bottom="1" header="0.5" footer="0.5"/>
      <pageSetup orientation="portrait" r:id="rId6"/>
      <headerFooter alignWithMargins="0"/>
    </customSheetView>
    <customSheetView guid="{97C0FC0E-800C-45C9-895E-E91A3F1ADBA4}" state="hidden">
      <selection activeCell="A4" sqref="A4"/>
      <pageMargins left="0.75" right="0.75" top="1" bottom="1" header="0.5" footer="0.5"/>
      <pageSetup orientation="portrait" r:id="rId7"/>
      <headerFooter alignWithMargins="0"/>
    </customSheetView>
    <customSheetView guid="{15A19D23-A9FD-4FC1-B7B0-F2D16BDFC729}" state="hidden">
      <selection activeCell="A4" sqref="A4"/>
      <pageMargins left="0.75" right="0.75" top="1" bottom="1" header="0.5" footer="0.5"/>
      <pageSetup orientation="portrait" r:id="rId8"/>
      <headerFooter alignWithMargins="0"/>
    </customSheetView>
    <customSheetView guid="{C5EDD9E3-0801-4479-8600-A80B0FCFDF0B}" state="hidden">
      <selection activeCell="A4" sqref="A4"/>
      <pageMargins left="0.75" right="0.75" top="1" bottom="1" header="0.5" footer="0.5"/>
      <pageSetup orientation="portrait" r:id="rId9"/>
      <headerFooter alignWithMargins="0"/>
    </customSheetView>
    <customSheetView guid="{FE4EC9C4-31B9-4D40-8323-5B16C3BC840F}" state="hidden">
      <selection activeCell="A4" sqref="A4"/>
      <pageMargins left="0.75" right="0.75" top="1" bottom="1" header="0.5" footer="0.5"/>
      <pageSetup orientation="portrait" r:id="rId10"/>
      <headerFooter alignWithMargins="0"/>
    </customSheetView>
    <customSheetView guid="{F9FE2C60-2849-4C32-B532-2B1A89FFA9CD}" state="hidden">
      <selection activeCell="A4" sqref="A4"/>
      <pageMargins left="0.75" right="0.75" top="1" bottom="1" header="0.5" footer="0.5"/>
      <pageSetup orientation="portrait" r:id="rId11"/>
      <headerFooter alignWithMargins="0"/>
    </customSheetView>
    <customSheetView guid="{494F6778-23FE-4AAC-B37D-6C7543FC13B9}" state="hidden">
      <selection activeCell="A4" sqref="A4"/>
      <pageMargins left="0.75" right="0.75" top="1" bottom="1" header="0.5" footer="0.5"/>
      <pageSetup orientation="portrait" r:id="rId12"/>
      <headerFooter alignWithMargins="0"/>
    </customSheetView>
    <customSheetView guid="{43BCBF1E-CDCF-4541-8D79-87EDCECBC1FD}" state="hidden">
      <selection activeCell="A4" sqref="A4"/>
      <pageMargins left="0.75" right="0.75" top="1" bottom="1" header="0.5" footer="0.5"/>
      <pageSetup orientation="portrait" r:id="rId13"/>
      <headerFooter alignWithMargins="0"/>
    </customSheetView>
    <customSheetView guid="{7A9EA6D6-4DDF-43D9-92E6-C6AFAD14E266}" state="hidden">
      <selection activeCell="A4" sqref="A4"/>
      <pageMargins left="0.75" right="0.75" top="1" bottom="1" header="0.5" footer="0.5"/>
      <pageSetup orientation="portrait" r:id="rId14"/>
      <headerFooter alignWithMargins="0"/>
    </customSheetView>
    <customSheetView guid="{DC28ED1E-3E35-4094-9C2B-5C0A1C1D459C}" state="hidden">
      <selection activeCell="A4" sqref="A4"/>
      <pageMargins left="0.75" right="0.75" top="1" bottom="1" header="0.5" footer="0.5"/>
      <pageSetup orientation="portrait" r:id="rId15"/>
      <headerFooter alignWithMargins="0"/>
    </customSheetView>
    <customSheetView guid="{240327DD-375F-45D4-BA52-89AFD79FE6A1}" state="hidden">
      <selection activeCell="A4" sqref="A4"/>
      <pageMargins left="0.75" right="0.75" top="1" bottom="1" header="0.5" footer="0.5"/>
      <pageSetup orientation="portrait" r:id="rId16"/>
      <headerFooter alignWithMargins="0"/>
    </customSheetView>
    <customSheetView guid="{477F7E43-D393-45BA-B99B-D838E4629B5D}" state="hidden">
      <selection activeCell="A4" sqref="A4"/>
      <pageMargins left="0.75" right="0.75" top="1" bottom="1" header="0.5" footer="0.5"/>
      <pageSetup orientation="portrait" r:id="rId17"/>
      <headerFooter alignWithMargins="0"/>
    </customSheetView>
    <customSheetView guid="{8E3ED18F-7B8F-4A1C-969D-A70DC3B696C3}" state="hidden">
      <selection activeCell="A4" sqref="A4"/>
      <pageMargins left="0.75" right="0.75" top="1" bottom="1" header="0.5" footer="0.5"/>
      <pageSetup orientation="portrait" r:id="rId18"/>
      <headerFooter alignWithMargins="0"/>
    </customSheetView>
    <customSheetView guid="{38BECF6E-1A53-4F98-87B9-44F2C5F77E08}" state="hidden">
      <selection activeCell="A4" sqref="A4"/>
      <pageMargins left="0.75" right="0.75" top="1" bottom="1" header="0.5" footer="0.5"/>
      <pageSetup orientation="portrait" r:id="rId19"/>
      <headerFooter alignWithMargins="0"/>
    </customSheetView>
    <customSheetView guid="{340562B9-6CEE-4962-8D7D-CA1C6778F52C}" state="hidden">
      <selection activeCell="A4" sqref="A4"/>
      <pageMargins left="0.75" right="0.75" top="1" bottom="1" header="0.5" footer="0.5"/>
      <pageSetup orientation="portrait" r:id="rId20"/>
      <headerFooter alignWithMargins="0"/>
    </customSheetView>
    <customSheetView guid="{82E8A0F5-0020-4355-95CF-28601763A783}" state="hidden">
      <selection activeCell="A4" sqref="A4"/>
      <pageMargins left="0.75" right="0.75" top="1" bottom="1" header="0.5" footer="0.5"/>
      <pageSetup orientation="portrait" r:id="rId21"/>
      <headerFooter alignWithMargins="0"/>
    </customSheetView>
    <customSheetView guid="{05855B4F-D61E-4C97-B759-B2F96767F6F8}" state="hidden">
      <selection activeCell="A4" sqref="A4"/>
      <pageMargins left="0.75" right="0.75" top="1" bottom="1" header="0.5" footer="0.5"/>
      <pageSetup orientation="portrait" r:id="rId22"/>
      <headerFooter alignWithMargins="0"/>
    </customSheetView>
    <customSheetView guid="{347D9A5E-5167-4CD7-A121-BEAF211F64E4}" state="hidden">
      <selection activeCell="A4" sqref="A4"/>
      <pageMargins left="0.75" right="0.75" top="1" bottom="1" header="0.5" footer="0.5"/>
      <pageSetup orientation="portrait" r:id="rId23"/>
      <headerFooter alignWithMargins="0"/>
    </customSheetView>
    <customSheetView guid="{72B383D4-8341-48BE-BBCC-63C6785ABF81}" state="hidden">
      <selection activeCell="A4" sqref="A4"/>
      <pageMargins left="0.75" right="0.75" top="1" bottom="1" header="0.5" footer="0.5"/>
      <pageSetup orientation="portrait" r:id="rId24"/>
      <headerFooter alignWithMargins="0"/>
    </customSheetView>
    <customSheetView guid="{7706378E-40E2-4583-90AF-E6E1DCB3696C}" state="hidden">
      <selection activeCell="A4" sqref="A4"/>
      <pageMargins left="0.75" right="0.75" top="1" bottom="1" header="0.5" footer="0.5"/>
      <pageSetup orientation="portrait" r:id="rId25"/>
      <headerFooter alignWithMargins="0"/>
    </customSheetView>
  </customSheetViews>
  <mergeCells count="1">
    <mergeCell ref="A1:B1"/>
  </mergeCells>
  <pageMargins left="0.75" right="0.75" top="1" bottom="1" header="0.5" footer="0.5"/>
  <pageSetup orientation="portrait" r:id="rId26"/>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6"/>
  <dimension ref="A1"/>
  <sheetViews>
    <sheetView workbookViewId="0"/>
  </sheetViews>
  <sheetFormatPr defaultRowHeight="13.5"/>
  <sheetData/>
  <customSheetViews>
    <customSheetView guid="{FEBF4298-F424-4062-8777-832DAFDB7A61}" state="hidden">
      <pageMargins left="0.7" right="0.7" top="0.75" bottom="0.75" header="0.3" footer="0.3"/>
    </customSheetView>
    <customSheetView guid="{FB41F969-87BE-4AD1-A99C-A5F9EA1C8FCB}" state="hidden">
      <pageMargins left="0.7" right="0.7" top="0.75" bottom="0.75" header="0.3" footer="0.3"/>
    </customSheetView>
    <customSheetView guid="{47D52ECC-373D-4A7A-838F-7112A4A0A94F}" state="hidden">
      <pageMargins left="0.7" right="0.7" top="0.75" bottom="0.75" header="0.3" footer="0.3"/>
    </customSheetView>
    <customSheetView guid="{BA86FE7A-199D-4ABD-A444-AE6BFDF4BCC9}" state="hidden">
      <pageMargins left="0.7" right="0.7" top="0.75" bottom="0.75" header="0.3" footer="0.3"/>
    </customSheetView>
    <customSheetView guid="{E51D3662-FFCE-4FD6-A590-7DDC9E38C41F}" state="hidden">
      <pageMargins left="0.7" right="0.7" top="0.75" bottom="0.75" header="0.3" footer="0.3"/>
    </customSheetView>
    <customSheetView guid="{CB7992C9-ABA5-4C7D-8C49-1E1D8E8875C7}" state="hidden">
      <pageMargins left="0.7" right="0.7" top="0.75" bottom="0.75" header="0.3" footer="0.3"/>
    </customSheetView>
    <customSheetView guid="{97C0FC0E-800C-45C9-895E-E91A3F1ADBA4}" state="hidden">
      <pageMargins left="0.7" right="0.7" top="0.75" bottom="0.75" header="0.3" footer="0.3"/>
    </customSheetView>
    <customSheetView guid="{15A19D23-A9FD-4FC1-B7B0-F2D16BDFC729}" state="hidden">
      <pageMargins left="0.7" right="0.7" top="0.75" bottom="0.75" header="0.3" footer="0.3"/>
    </customSheetView>
    <customSheetView guid="{C5EDD9E3-0801-4479-8600-A80B0FCFDF0B}" state="hidden">
      <pageMargins left="0.7" right="0.7" top="0.75" bottom="0.75" header="0.3" footer="0.3"/>
    </customSheetView>
    <customSheetView guid="{477F7E43-D393-45BA-B99B-D838E4629B5D}" state="hidden">
      <pageMargins left="0.7" right="0.7" top="0.75" bottom="0.75" header="0.3" footer="0.3"/>
    </customSheetView>
    <customSheetView guid="{8E3ED18F-7B8F-4A1C-969D-A70DC3B696C3}" state="hidden">
      <pageMargins left="0.7" right="0.7" top="0.75" bottom="0.75" header="0.3" footer="0.3"/>
    </customSheetView>
    <customSheetView guid="{38BECF6E-1A53-4F98-87B9-44F2C5F77E08}" state="hidden">
      <pageMargins left="0.7" right="0.7" top="0.75" bottom="0.75" header="0.3" footer="0.3"/>
    </customSheetView>
    <customSheetView guid="{340562B9-6CEE-4962-8D7D-CA1C6778F52C}" state="hidden">
      <pageMargins left="0.7" right="0.7" top="0.75" bottom="0.75" header="0.3" footer="0.3"/>
    </customSheetView>
    <customSheetView guid="{82E8A0F5-0020-4355-95CF-28601763A783}" state="hidden">
      <pageMargins left="0.7" right="0.7" top="0.75" bottom="0.75" header="0.3" footer="0.3"/>
    </customSheetView>
    <customSheetView guid="{05855B4F-D61E-4C97-B759-B2F96767F6F8}" state="hidden">
      <pageMargins left="0.7" right="0.7" top="0.75" bottom="0.75" header="0.3" footer="0.3"/>
    </customSheetView>
    <customSheetView guid="{347D9A5E-5167-4CD7-A121-BEAF211F64E4}" state="hidden">
      <pageMargins left="0.7" right="0.7" top="0.75" bottom="0.75" header="0.3" footer="0.3"/>
    </customSheetView>
    <customSheetView guid="{72B383D4-8341-48BE-BBCC-63C6785ABF81}" state="hidden">
      <pageMargins left="0.7" right="0.7" top="0.75" bottom="0.75" header="0.3" footer="0.3"/>
    </customSheetView>
    <customSheetView guid="{7706378E-40E2-4583-90AF-E6E1DCB3696C}" state="hidden">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29</vt:i4>
      </vt:variant>
      <vt:variant>
        <vt:lpstr>Named Ranges</vt:lpstr>
      </vt:variant>
      <vt:variant>
        <vt:i4>26</vt:i4>
      </vt:variant>
    </vt:vector>
  </HeadingPairs>
  <TitlesOfParts>
    <vt:vector size="55" baseType="lpstr">
      <vt:lpstr>Basic</vt:lpstr>
      <vt:lpstr>Cover</vt:lpstr>
      <vt:lpstr>Names of Bidder</vt:lpstr>
      <vt:lpstr>Attach 3(JV)</vt:lpstr>
      <vt:lpstr>Attach 3(QR)</vt:lpstr>
      <vt:lpstr>Attach 4</vt:lpstr>
      <vt:lpstr>Attach 4 (A)</vt:lpstr>
      <vt:lpstr>Attach 4 (B)</vt:lpstr>
      <vt:lpstr>Attach 5</vt:lpstr>
      <vt:lpstr>Attach 5A</vt:lpstr>
      <vt:lpstr>Attach 6</vt:lpstr>
      <vt:lpstr>Attach 7</vt:lpstr>
      <vt:lpstr>Attach 9</vt:lpstr>
      <vt:lpstr>Attach 10</vt:lpstr>
      <vt:lpstr>Attach 11</vt:lpstr>
      <vt:lpstr>Attach 12</vt:lpstr>
      <vt:lpstr>Attach 13</vt:lpstr>
      <vt:lpstr>Attach 14</vt:lpstr>
      <vt:lpstr>Attach 14-IP</vt:lpstr>
      <vt:lpstr>Attach 15</vt:lpstr>
      <vt:lpstr>Attach 16</vt:lpstr>
      <vt:lpstr>Attach 17</vt:lpstr>
      <vt:lpstr>Attach 18</vt:lpstr>
      <vt:lpstr>Attach 18 SP</vt:lpstr>
      <vt:lpstr>Attach 19</vt:lpstr>
      <vt:lpstr>Bid Form 1st Envelope </vt:lpstr>
      <vt:lpstr>Sheet2</vt:lpstr>
      <vt:lpstr>N to W</vt:lpstr>
      <vt:lpstr>Sheet1</vt:lpstr>
      <vt:lpstr>'Attach 10'!Print_Area</vt:lpstr>
      <vt:lpstr>'Attach 11'!Print_Area</vt:lpstr>
      <vt:lpstr>'Attach 12'!Print_Area</vt:lpstr>
      <vt:lpstr>'Attach 13'!Print_Area</vt:lpstr>
      <vt:lpstr>'Attach 14'!Print_Area</vt:lpstr>
      <vt:lpstr>'Attach 14-IP'!Print_Area</vt:lpstr>
      <vt:lpstr>'Attach 15'!Print_Area</vt:lpstr>
      <vt:lpstr>'Attach 16'!Print_Area</vt:lpstr>
      <vt:lpstr>'Attach 17'!Print_Area</vt:lpstr>
      <vt:lpstr>'Attach 18'!Print_Area</vt:lpstr>
      <vt:lpstr>'Attach 18 SP'!Print_Area</vt:lpstr>
      <vt:lpstr>'Attach 19'!Print_Area</vt:lpstr>
      <vt:lpstr>'Attach 3(JV)'!Print_Area</vt:lpstr>
      <vt:lpstr>'Attach 3(QR)'!Print_Area</vt:lpstr>
      <vt:lpstr>'Attach 4'!Print_Area</vt:lpstr>
      <vt:lpstr>'Attach 4 (A)'!Print_Area</vt:lpstr>
      <vt:lpstr>'Attach 4 (B)'!Print_Area</vt:lpstr>
      <vt:lpstr>'Attach 5'!Print_Area</vt:lpstr>
      <vt:lpstr>'Attach 5A'!Print_Area</vt:lpstr>
      <vt:lpstr>'Attach 6'!Print_Area</vt:lpstr>
      <vt:lpstr>'Attach 7'!Print_Area</vt:lpstr>
      <vt:lpstr>'Attach 9'!Print_Area</vt:lpstr>
      <vt:lpstr>'Bid Form 1st Envelope '!Print_Area</vt:lpstr>
      <vt:lpstr>Cover!Print_Area</vt:lpstr>
      <vt:lpstr>'Names of Bidder'!Print_Area</vt:lpstr>
      <vt:lpstr>'Attach 9'!Print_Titles</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Mohit Sharma {मोहित शर्मा}</cp:lastModifiedBy>
  <cp:lastPrinted>2019-12-17T04:41:01Z</cp:lastPrinted>
  <dcterms:created xsi:type="dcterms:W3CDTF">2010-09-27T08:09:01Z</dcterms:created>
  <dcterms:modified xsi:type="dcterms:W3CDTF">2025-06-30T12:10:54Z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30f7a04-6a83-4344-ab32-77c336beebec_Enabled">
    <vt:lpwstr>true</vt:lpwstr>
  </property>
  <property fmtid="{D5CDD505-2E9C-101B-9397-08002B2CF9AE}" pid="3" name="MSIP_Label_530f7a04-6a83-4344-ab32-77c336beebec_SetDate">
    <vt:lpwstr>2025-06-14T07:27:08Z</vt:lpwstr>
  </property>
  <property fmtid="{D5CDD505-2E9C-101B-9397-08002B2CF9AE}" pid="4" name="MSIP_Label_530f7a04-6a83-4344-ab32-77c336beebec_Method">
    <vt:lpwstr>Privileged</vt:lpwstr>
  </property>
  <property fmtid="{D5CDD505-2E9C-101B-9397-08002B2CF9AE}" pid="5" name="MSIP_Label_530f7a04-6a83-4344-ab32-77c336beebec_Name">
    <vt:lpwstr>Public-IT</vt:lpwstr>
  </property>
  <property fmtid="{D5CDD505-2E9C-101B-9397-08002B2CF9AE}" pid="6" name="MSIP_Label_530f7a04-6a83-4344-ab32-77c336beebec_SiteId">
    <vt:lpwstr>7048075c-52c2-4a40-8e7c-5c5a5573c87f</vt:lpwstr>
  </property>
  <property fmtid="{D5CDD505-2E9C-101B-9397-08002B2CF9AE}" pid="7" name="MSIP_Label_530f7a04-6a83-4344-ab32-77c336beebec_ActionId">
    <vt:lpwstr>42b5b0d9-664a-4f95-babd-1f3fcd4ec28b</vt:lpwstr>
  </property>
  <property fmtid="{D5CDD505-2E9C-101B-9397-08002B2CF9AE}" pid="8" name="MSIP_Label_530f7a04-6a83-4344-ab32-77c336beebec_ContentBits">
    <vt:lpwstr>0</vt:lpwstr>
  </property>
  <property fmtid="{D5CDD505-2E9C-101B-9397-08002B2CF9AE}" pid="9" name="MSIP_Label_530f7a04-6a83-4344-ab32-77c336beebec_Tag">
    <vt:lpwstr>10, 0, 1, 1</vt:lpwstr>
  </property>
</Properties>
</file>