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updateLinks="never" codeName="ThisWorkbook" defaultThemeVersion="124226"/>
  <mc:AlternateContent xmlns:mc="http://schemas.openxmlformats.org/markup-compatibility/2006">
    <mc:Choice Requires="x15">
      <x15ac:absPath xmlns:x15ac="http://schemas.microsoft.com/office/spreadsheetml/2010/11/ac" url="F:\G5-Ramit\TL01- Rangit  to New Melli and GIS bays\Pre-bid\Bidding Documents\"/>
    </mc:Choice>
  </mc:AlternateContent>
  <xr:revisionPtr revIDLastSave="0" documentId="13_ncr:1_{417D3848-057C-4702-A204-A991F3242062}" xr6:coauthVersionLast="36" xr6:coauthVersionMax="36" xr10:uidLastSave="{00000000-0000-0000-0000-000000000000}"/>
  <workbookProtection workbookAlgorithmName="SHA-512" workbookHashValue="eDBsk3YCt2Aa90gdOPGVW1wBYDZOzqicNy384RsCeIk5/wrKS+3/Ig4lXmRL1yP1NkM0vLQKYS+KNT1h3v3p+Q==" workbookSaltValue="v2YBeRshpPeuSCL5vWtXkw==" workbookSpinCount="100000" lockStructure="1"/>
  <bookViews>
    <workbookView xWindow="0" yWindow="0" windowWidth="13905" windowHeight="12090" tabRatio="921" firstSheet="7" activeTab="18"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 (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 sheetId="20" r:id="rId20"/>
    <sheet name="Attach 16" sheetId="21" r:id="rId21"/>
    <sheet name="Attach 17" sheetId="22" r:id="rId22"/>
    <sheet name="Attach 18" sheetId="23" r:id="rId23"/>
    <sheet name="Attach 19" sheetId="24" r:id="rId24"/>
    <sheet name="Bid Form 1st Envelope " sheetId="25" r:id="rId25"/>
    <sheet name="N to W" sheetId="26" state="hidden" r:id="rId26"/>
    <sheet name="Sheet1" sheetId="27" state="hidden" r:id="rId27"/>
  </sheets>
  <externalReferences>
    <externalReference r:id="rId28"/>
    <externalReference r:id="rId29"/>
  </externalReferences>
  <definedNames>
    <definedName name="\A" localSheetId="21">#REF!</definedName>
    <definedName name="\A" localSheetId="22">#REF!</definedName>
    <definedName name="\A" localSheetId="9">#REF!</definedName>
    <definedName name="\A">#REF!</definedName>
    <definedName name="\B" localSheetId="21">#REF!</definedName>
    <definedName name="\B" localSheetId="22">#REF!</definedName>
    <definedName name="\B" localSheetId="9">#REF!</definedName>
    <definedName name="\B">#REF!</definedName>
    <definedName name="\C" localSheetId="21">#REF!</definedName>
    <definedName name="\C" localSheetId="22">#REF!</definedName>
    <definedName name="\C" localSheetId="9">#REF!</definedName>
    <definedName name="\C">#REF!</definedName>
    <definedName name="\M" localSheetId="22">#REF!</definedName>
    <definedName name="\M" localSheetId="9">#REF!</definedName>
    <definedName name="\M">#REF!</definedName>
    <definedName name="\N" localSheetId="22">#REF!</definedName>
    <definedName name="\N" localSheetId="9">#REF!</definedName>
    <definedName name="\N">#REF!</definedName>
    <definedName name="\P" localSheetId="22">#REF!</definedName>
    <definedName name="\P" localSheetId="9">#REF!</definedName>
    <definedName name="\P">#REF!</definedName>
    <definedName name="\R" localSheetId="22">#REF!</definedName>
    <definedName name="\R" localSheetId="9">#REF!</definedName>
    <definedName name="\R">#REF!</definedName>
    <definedName name="\U" localSheetId="22">#REF!</definedName>
    <definedName name="\U" localSheetId="9">#REF!</definedName>
    <definedName name="\U">#REF!</definedName>
    <definedName name="\V" localSheetId="22">#REF!</definedName>
    <definedName name="\V" localSheetId="9">#REF!</definedName>
    <definedName name="\V">#REF!</definedName>
    <definedName name="ab" localSheetId="22">#REF!</definedName>
    <definedName name="ab" localSheetId="9">#REF!</definedName>
    <definedName name="ab">#REF!</definedName>
    <definedName name="BL2A">#REF!</definedName>
    <definedName name="BL2A2">#REF!</definedName>
    <definedName name="BL2AA">#REF!</definedName>
    <definedName name="BL2AAA" localSheetId="21">'[1]Attach QR'!$J$785</definedName>
    <definedName name="BL2AAA">#REF!</definedName>
    <definedName name="BL2B">#REF!</definedName>
    <definedName name="BL2BB">#REF!</definedName>
    <definedName name="BL2BBB" localSheetId="21">'[1]Attach QR'!$K$785</definedName>
    <definedName name="BL2BBB">#REF!</definedName>
    <definedName name="BL2C">#REF!</definedName>
    <definedName name="BL2CC">#REF!</definedName>
    <definedName name="BL2CCC" localSheetId="21">'[1]Attach QR'!$L$785</definedName>
    <definedName name="BL2CCC">#REF!</definedName>
    <definedName name="BL3A">#REF!</definedName>
    <definedName name="BL3AA">#REF!</definedName>
    <definedName name="BL3AAA" localSheetId="21">'[1]Attach QR'!$J$788</definedName>
    <definedName name="BL3AAA">#REF!</definedName>
    <definedName name="BL3B">#REF!</definedName>
    <definedName name="BL3BB">#REF!</definedName>
    <definedName name="BL3BBB" localSheetId="21">'[1]Attach QR'!$K$788</definedName>
    <definedName name="BL3BBB">#REF!</definedName>
    <definedName name="BL3C">#REF!</definedName>
    <definedName name="BL3CC">#REF!</definedName>
    <definedName name="BL3CCC" localSheetId="21">'[1]Attach QR'!$L$788</definedName>
    <definedName name="BL3CCC">#REF!</definedName>
    <definedName name="BL4A">#REF!</definedName>
    <definedName name="BL4AA">#REF!</definedName>
    <definedName name="BL4AAA" localSheetId="21">'[1]Attach QR'!$J$791</definedName>
    <definedName name="BL4AAA">#REF!</definedName>
    <definedName name="BL4B">#REF!</definedName>
    <definedName name="BL4BB">#REF!</definedName>
    <definedName name="BL4BBB" localSheetId="21">'[1]Attach QR'!$K$791</definedName>
    <definedName name="BL4BBB">#REF!</definedName>
    <definedName name="BL4C">#REF!</definedName>
    <definedName name="BL4CC">#REF!</definedName>
    <definedName name="BL4CCC" localSheetId="21">'[1]Attach QR'!$L$791</definedName>
    <definedName name="BL4CCC">#REF!</definedName>
    <definedName name="BL5A">#REF!</definedName>
    <definedName name="BL5AA">#REF!</definedName>
    <definedName name="BL5AAA" localSheetId="21">'[1]Attach QR'!$J$794</definedName>
    <definedName name="BL5AAA">#REF!</definedName>
    <definedName name="BL5B">#REF!</definedName>
    <definedName name="BL5BB">#REF!</definedName>
    <definedName name="BL5BBB" localSheetId="21">'[1]Attach QR'!$K$794</definedName>
    <definedName name="BL5BBB">#REF!</definedName>
    <definedName name="BL5C">#REF!</definedName>
    <definedName name="BL5CC">#REF!</definedName>
    <definedName name="BL5CCC" localSheetId="21">'[1]Attach QR'!$L$794</definedName>
    <definedName name="BL5CCC">#REF!</definedName>
    <definedName name="CAPA1" localSheetId="19">'[2]Attach QR'!#REF!</definedName>
    <definedName name="CAPA1" localSheetId="22">#REF!</definedName>
    <definedName name="CAPA1" localSheetId="9">#REF!</definedName>
    <definedName name="CAPA1">#REF!</definedName>
    <definedName name="CAPA11" localSheetId="19">'[2]Attach QR'!#REF!</definedName>
    <definedName name="CAPA11" localSheetId="22">#REF!</definedName>
    <definedName name="CAPA11" localSheetId="9">#REF!</definedName>
    <definedName name="CAPA11">#REF!</definedName>
    <definedName name="CAPA111" localSheetId="19">'[2]Attach QR'!#REF!</definedName>
    <definedName name="CAPA111" localSheetId="21">'[1]Attach QR'!$F$505</definedName>
    <definedName name="CAPA111" localSheetId="22">#REF!</definedName>
    <definedName name="CAPA111" localSheetId="9">#REF!</definedName>
    <definedName name="CAPA111">#REF!</definedName>
    <definedName name="CAPA2" localSheetId="19">'[2]Attach QR'!#REF!</definedName>
    <definedName name="CAPA2" localSheetId="22">#REF!</definedName>
    <definedName name="CAPA2" localSheetId="9">#REF!</definedName>
    <definedName name="CAPA2">#REF!</definedName>
    <definedName name="CAPA22" localSheetId="19">'[2]Attach QR'!#REF!</definedName>
    <definedName name="CAPA22" localSheetId="22">#REF!</definedName>
    <definedName name="CAPA22" localSheetId="9">#REF!</definedName>
    <definedName name="CAPA22">#REF!</definedName>
    <definedName name="CAPA222" localSheetId="19">'[2]Attach QR'!#REF!</definedName>
    <definedName name="CAPA222" localSheetId="21">'[1]Attach QR'!$I$505</definedName>
    <definedName name="CAPA222" localSheetId="22">#REF!</definedName>
    <definedName name="CAPA222" localSheetId="9">#REF!</definedName>
    <definedName name="CAPA222">#REF!</definedName>
    <definedName name="CAPA3" localSheetId="19">'[2]Attach QR'!#REF!</definedName>
    <definedName name="CAPA3" localSheetId="22">#REF!</definedName>
    <definedName name="CAPA3" localSheetId="9">#REF!</definedName>
    <definedName name="CAPA3">#REF!</definedName>
    <definedName name="CAPA33" localSheetId="19">'[2]Attach QR'!#REF!</definedName>
    <definedName name="CAPA33" localSheetId="22">#REF!</definedName>
    <definedName name="CAPA33" localSheetId="9">#REF!</definedName>
    <definedName name="CAPA33">#REF!</definedName>
    <definedName name="CAPA333" localSheetId="19">'[2]Attach QR'!#REF!</definedName>
    <definedName name="CAPA333" localSheetId="21">'[1]Attach QR'!$G$651</definedName>
    <definedName name="CAPA333" localSheetId="22">#REF!</definedName>
    <definedName name="CAPA333" localSheetId="9">#REF!</definedName>
    <definedName name="CAPA333">#REF!</definedName>
    <definedName name="CAPA4" localSheetId="19">'[2]Attach QR'!#REF!</definedName>
    <definedName name="CAPA4" localSheetId="22">#REF!</definedName>
    <definedName name="CAPA4" localSheetId="9">#REF!</definedName>
    <definedName name="CAPA4">#REF!</definedName>
    <definedName name="CAPA44" localSheetId="19">'[2]Attach QR'!#REF!</definedName>
    <definedName name="CAPA44" localSheetId="22">#REF!</definedName>
    <definedName name="CAPA44" localSheetId="9">#REF!</definedName>
    <definedName name="CAPA44">#REF!</definedName>
    <definedName name="CAPA444" localSheetId="19">'[2]Attach QR'!#REF!</definedName>
    <definedName name="CAPA444" localSheetId="21">'[1]Attach QR'!$I$651</definedName>
    <definedName name="CAPA444" localSheetId="22">#REF!</definedName>
    <definedName name="CAPA444" localSheetId="9">#REF!</definedName>
    <definedName name="CAPA444">#REF!</definedName>
    <definedName name="CAPA7" localSheetId="19">'[2]Attach QR'!#REF!</definedName>
    <definedName name="CAPA7" localSheetId="22">#REF!</definedName>
    <definedName name="CAPA7" localSheetId="9">#REF!</definedName>
    <definedName name="CAPA7">#REF!</definedName>
    <definedName name="CAPA77" localSheetId="19">'[2]Attach QR'!#REF!</definedName>
    <definedName name="CAPA77" localSheetId="22">#REF!</definedName>
    <definedName name="CAPA77" localSheetId="9">#REF!</definedName>
    <definedName name="CAPA77">#REF!</definedName>
    <definedName name="CAPA777" localSheetId="19">'[2]Attach QR'!#REF!</definedName>
    <definedName name="CAPA777" localSheetId="21">'[1]Attach QR'!$D$505</definedName>
    <definedName name="CAPA777" localSheetId="22">#REF!</definedName>
    <definedName name="CAPA777" localSheetId="9">#REF!</definedName>
    <definedName name="CAPA777">#REF!</definedName>
    <definedName name="LA">'Attach 12'!$C$186</definedName>
    <definedName name="logo1">"Picture 7"</definedName>
    <definedName name="MANU1" localSheetId="19">'[2]Attach QR'!#REF!</definedName>
    <definedName name="MANU1" localSheetId="22">#REF!</definedName>
    <definedName name="MANU1" localSheetId="9">#REF!</definedName>
    <definedName name="MANU1">#REF!</definedName>
    <definedName name="MANU11" localSheetId="19">'[2]Attach QR'!#REF!</definedName>
    <definedName name="MANU11" localSheetId="22">#REF!</definedName>
    <definedName name="MANU11" localSheetId="9">#REF!</definedName>
    <definedName name="MANU11">#REF!</definedName>
    <definedName name="MANU111" localSheetId="19">'[2]Attach QR'!#REF!</definedName>
    <definedName name="MANU111" localSheetId="21">'[1]Attach QR'!$H$350</definedName>
    <definedName name="MANU111" localSheetId="22">#REF!</definedName>
    <definedName name="MANU111" localSheetId="9">#REF!</definedName>
    <definedName name="MANU111">#REF!</definedName>
    <definedName name="MANU2" localSheetId="19">'[2]Attach QR'!#REF!</definedName>
    <definedName name="MANU2" localSheetId="22">#REF!</definedName>
    <definedName name="MANU2" localSheetId="9">#REF!</definedName>
    <definedName name="MANU2">#REF!</definedName>
    <definedName name="MANU22" localSheetId="19">'[2]Attach QR'!#REF!</definedName>
    <definedName name="MANU22" localSheetId="22">#REF!</definedName>
    <definedName name="MANU22" localSheetId="9">#REF!</definedName>
    <definedName name="MANU22">#REF!</definedName>
    <definedName name="MANU222" localSheetId="19">'[2]Attach QR'!#REF!</definedName>
    <definedName name="MANU222" localSheetId="21">'[1]Attach QR'!$H$419</definedName>
    <definedName name="MANU222" localSheetId="22">#REF!</definedName>
    <definedName name="MANU222" localSheetId="9">#REF!</definedName>
    <definedName name="MANU222">#REF!</definedName>
    <definedName name="MANU3" localSheetId="19">'[2]Attach QR'!#REF!</definedName>
    <definedName name="MANU3" localSheetId="22">#REF!</definedName>
    <definedName name="MANU3" localSheetId="9">#REF!</definedName>
    <definedName name="MANU3">#REF!</definedName>
    <definedName name="MANU33" localSheetId="19">'[2]Attach QR'!#REF!</definedName>
    <definedName name="MANU33" localSheetId="22">#REF!</definedName>
    <definedName name="MANU33" localSheetId="9">#REF!</definedName>
    <definedName name="MANU33">#REF!</definedName>
    <definedName name="MANU333" localSheetId="19">'[2]Attach QR'!#REF!</definedName>
    <definedName name="MANU333" localSheetId="21">'[1]Attach QR'!$G$560</definedName>
    <definedName name="MANU333" localSheetId="22">#REF!</definedName>
    <definedName name="MANU333" localSheetId="9">#REF!</definedName>
    <definedName name="MANU333">#REF!</definedName>
    <definedName name="MANU4" localSheetId="19">'[2]Attach QR'!#REF!</definedName>
    <definedName name="MANU4" localSheetId="22">#REF!</definedName>
    <definedName name="MANU4" localSheetId="9">#REF!</definedName>
    <definedName name="MANU4">#REF!</definedName>
    <definedName name="MANU44" localSheetId="19">'[2]Attach QR'!#REF!</definedName>
    <definedName name="MANU44" localSheetId="22">#REF!</definedName>
    <definedName name="MANU44" localSheetId="9">#REF!</definedName>
    <definedName name="MANU44">#REF!</definedName>
    <definedName name="MANU444" localSheetId="19">'[2]Attach QR'!#REF!</definedName>
    <definedName name="MANU444" localSheetId="21">'[1]Attach QR'!$I$560</definedName>
    <definedName name="MANU444" localSheetId="22">#REF!</definedName>
    <definedName name="MANU444" localSheetId="9">#REF!</definedName>
    <definedName name="MANU444">#REF!</definedName>
    <definedName name="MANU5" localSheetId="19">'[2]Attach QR'!#REF!</definedName>
    <definedName name="MANU5" localSheetId="22">#REF!</definedName>
    <definedName name="MANU5" localSheetId="9">#REF!</definedName>
    <definedName name="MANU5">#REF!</definedName>
    <definedName name="MANU55" localSheetId="19">'[2]Attach QR'!#REF!</definedName>
    <definedName name="MANU55" localSheetId="22">#REF!</definedName>
    <definedName name="MANU55" localSheetId="9">#REF!</definedName>
    <definedName name="MANU55">#REF!</definedName>
    <definedName name="MANU555" localSheetId="19">'[2]Attach QR'!#REF!</definedName>
    <definedName name="MANU555" localSheetId="21">'[1]Attach QR'!$E$560</definedName>
    <definedName name="MANU555" localSheetId="22">#REF!</definedName>
    <definedName name="MANU555" localSheetId="9">#REF!</definedName>
    <definedName name="MANU555">#REF!</definedName>
    <definedName name="PATH1">#REF!</definedName>
    <definedName name="PATH11">#REF!</definedName>
    <definedName name="PATH111" localSheetId="21">'[1]Attach QR'!$G$170</definedName>
    <definedName name="PATH111">#REF!</definedName>
    <definedName name="PATH2">#REF!</definedName>
    <definedName name="PATH22">#REF!</definedName>
    <definedName name="PATH222" localSheetId="21">'[1]Attach QR'!$I$170</definedName>
    <definedName name="PATH222">#REF!</definedName>
    <definedName name="PATH3">#REF!</definedName>
    <definedName name="PATH33">#REF!</definedName>
    <definedName name="PATH333" localSheetId="21">'[1]Attach QR'!$G$246</definedName>
    <definedName name="PATH333">#REF!</definedName>
    <definedName name="PATH4">#REF!</definedName>
    <definedName name="PATH44">#REF!</definedName>
    <definedName name="PATH444" localSheetId="21">'[1]Attach QR'!$I$246</definedName>
    <definedName name="PATH444">#REF!</definedName>
    <definedName name="PATH5">#REF!</definedName>
    <definedName name="PATH55">#REF!</definedName>
    <definedName name="PATH555">#REF!</definedName>
    <definedName name="PATHAR1">#REF!</definedName>
    <definedName name="PATHAR2">#REF!</definedName>
    <definedName name="PATHAR3" localSheetId="19">'[2]Attach QR'!$AO$410</definedName>
    <definedName name="PATHAR3" localSheetId="21">'[1]Attach QR'!$AO$750</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21">'[1]Attach QR'!$I$61</definedName>
    <definedName name="PATHJV3">#REF!</definedName>
    <definedName name="PATHJV33" localSheetId="21">'[1]Attach QR'!$G$61</definedName>
    <definedName name="PATHJV33">#REF!</definedName>
    <definedName name="PATHJV333" localSheetId="21">'[1]Attach QR'!$E$61</definedName>
    <definedName name="PATHJV333">#REF!</definedName>
    <definedName name="PATHJVPR1">#REF!</definedName>
    <definedName name="PATHJVPR11">#REF!</definedName>
    <definedName name="PATHJVPR111" localSheetId="21">'[1]Attach QR'!$K$782</definedName>
    <definedName name="PATHJVPR111">#REF!</definedName>
    <definedName name="PATHJVPR2">#REF!</definedName>
    <definedName name="PATHJVPR22">#REF!</definedName>
    <definedName name="PATHJVPR222" localSheetId="21">'[1]Attach QR'!$L$782</definedName>
    <definedName name="PATHJVPR222">#REF!</definedName>
    <definedName name="PATHLA1" localSheetId="19">'[2]Attach QR'!#REF!</definedName>
    <definedName name="PATHLA1" localSheetId="22">#REF!</definedName>
    <definedName name="PATHLA1" localSheetId="9">#REF!</definedName>
    <definedName name="PATHLA1">#REF!</definedName>
    <definedName name="PATHLA2" localSheetId="19">'[2]Attach QR'!#REF!</definedName>
    <definedName name="PATHLA2" localSheetId="22">#REF!</definedName>
    <definedName name="PATHLA2" localSheetId="9">#REF!</definedName>
    <definedName name="PATHLA2">#REF!</definedName>
    <definedName name="PATHLA3" localSheetId="19">'[2]Attach QR'!#REF!</definedName>
    <definedName name="PATHLA3" localSheetId="21">'[1]Attach QR'!$D$651</definedName>
    <definedName name="PATHLA3" localSheetId="22">#REF!</definedName>
    <definedName name="PATHLA3" localSheetId="9">#REF!</definedName>
    <definedName name="PATHLA3">#REF!</definedName>
    <definedName name="PATHLP1">#REF!</definedName>
    <definedName name="PATHLP2">#REF!</definedName>
    <definedName name="PATHLP3" localSheetId="21">'[1]Attach QR'!$J$782</definedName>
    <definedName name="PATHLP3">#REF!</definedName>
    <definedName name="PATHPR1">#REF!</definedName>
    <definedName name="PATHPR2">#REF!</definedName>
    <definedName name="_xlnm.Print_Area" localSheetId="13">'Attach 10'!$A$1:$E$28</definedName>
    <definedName name="_xlnm.Print_Area" localSheetId="14">'Attach 11'!$A$1:$E$31</definedName>
    <definedName name="_xlnm.Print_Area" localSheetId="15">'Attach 12'!$A$1:$E$189</definedName>
    <definedName name="_xlnm.Print_Area" localSheetId="16">'Attach 13'!$A$1:$E$21</definedName>
    <definedName name="_xlnm.Print_Area" localSheetId="17">'Attach 14'!$A$1:$E$18</definedName>
    <definedName name="_xlnm.Print_Area" localSheetId="18">'Attach 14-IP'!$A$8:$I$221</definedName>
    <definedName name="_xlnm.Print_Area" localSheetId="19">'Attach 15 '!$A$1:$E$73</definedName>
    <definedName name="_xlnm.Print_Area" localSheetId="20">'Attach 16'!$A$1:$L$93</definedName>
    <definedName name="_xlnm.Print_Area" localSheetId="21">'Attach 17'!$A$1:$E$33</definedName>
    <definedName name="_xlnm.Print_Area" localSheetId="22">'Attach 18'!$A$1:$E$19</definedName>
    <definedName name="_xlnm.Print_Area" localSheetId="23">'Attach 19'!$A$1:$E$31</definedName>
    <definedName name="_xlnm.Print_Area" localSheetId="3">'Attach 3(JV)'!$A$1:$E$28</definedName>
    <definedName name="_xlnm.Print_Area" localSheetId="4">'Attach 3(QR)'!$A$1:$E$18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 (A)'!$A$1:$E$28</definedName>
    <definedName name="_xlnm.Print_Area" localSheetId="10">'Attach 6'!$A$1:$E$28</definedName>
    <definedName name="_xlnm.Print_Area" localSheetId="11">'Attach 7'!$A$1:$E$28</definedName>
    <definedName name="_xlnm.Print_Area" localSheetId="12">'Attach 9'!$A$1:$F$58</definedName>
    <definedName name="_xlnm.Print_Area" localSheetId="24">'Bid Form 1st Envelope '!$A$1:$J$120</definedName>
    <definedName name="_xlnm.Print_Area" localSheetId="1">Cover!$A$1:$F$27</definedName>
    <definedName name="_xlnm.Print_Area" localSheetId="2">'Names of Bidder'!$B$1:$D$19</definedName>
    <definedName name="_xlnm.Print_Titles" localSheetId="15">'Attach 12'!#REF!</definedName>
    <definedName name="_xlnm.Print_Titles" localSheetId="12">'Attach 9'!$19:$19</definedName>
    <definedName name="_xlnm.Recorder" localSheetId="21">#REF!</definedName>
    <definedName name="_xlnm.Recorder" localSheetId="22">#REF!</definedName>
    <definedName name="_xlnm.Recorder" localSheetId="9">#REF!</definedName>
    <definedName name="_xlnm.Recorder">#REF!</definedName>
    <definedName name="TEST" localSheetId="21">#REF!</definedName>
    <definedName name="TEST" localSheetId="22">#REF!</definedName>
    <definedName name="TEST" localSheetId="9">#REF!</definedName>
    <definedName name="TEST">#REF!</definedName>
    <definedName name="TO">'Attach 12'!$F$185</definedName>
    <definedName name="Z_02C24E46_CB1A_4A64_AFE8_BC568DF970F3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2C24E46_CB1A_4A64_AFE8_BC568DF970F3_.wvu.Cols" localSheetId="8" hidden="1">'Attach 5'!$H:$H</definedName>
    <definedName name="Z_02C24E46_CB1A_4A64_AFE8_BC568DF970F3_.wvu.Cols" localSheetId="10" hidden="1">'Attach 6'!$H:$H</definedName>
    <definedName name="Z_02C24E46_CB1A_4A64_AFE8_BC568DF970F3_.wvu.Cols" localSheetId="2" hidden="1">'Names of Bidder'!$G:$I</definedName>
    <definedName name="Z_02C24E46_CB1A_4A64_AFE8_BC568DF970F3_.wvu.PrintArea" localSheetId="13" hidden="1">'Attach 10'!$A$1:$E$28</definedName>
    <definedName name="Z_02C24E46_CB1A_4A64_AFE8_BC568DF970F3_.wvu.PrintArea" localSheetId="14" hidden="1">'Attach 11'!$A$1:$E$31</definedName>
    <definedName name="Z_02C24E46_CB1A_4A64_AFE8_BC568DF970F3_.wvu.PrintArea" localSheetId="15" hidden="1">'Attach 12'!$A$1:$E$189</definedName>
    <definedName name="Z_02C24E46_CB1A_4A64_AFE8_BC568DF970F3_.wvu.PrintArea" localSheetId="16" hidden="1">'Attach 13'!$A$1:$E$21</definedName>
    <definedName name="Z_02C24E46_CB1A_4A64_AFE8_BC568DF970F3_.wvu.PrintArea" localSheetId="17" hidden="1">'Attach 14'!$A$1:$E$18</definedName>
    <definedName name="Z_02C24E46_CB1A_4A64_AFE8_BC568DF970F3_.wvu.PrintArea" localSheetId="18" hidden="1">'Attach 14-IP'!$A$8:$I$221</definedName>
    <definedName name="Z_02C24E46_CB1A_4A64_AFE8_BC568DF970F3_.wvu.PrintArea" localSheetId="19" hidden="1">'Attach 15 '!$A$1:$E$73</definedName>
    <definedName name="Z_02C24E46_CB1A_4A64_AFE8_BC568DF970F3_.wvu.PrintArea" localSheetId="20" hidden="1">'Attach 16'!$A$1:$L$93</definedName>
    <definedName name="Z_02C24E46_CB1A_4A64_AFE8_BC568DF970F3_.wvu.PrintArea" localSheetId="21" hidden="1">'Attach 17'!$A$1:$E$33</definedName>
    <definedName name="Z_02C24E46_CB1A_4A64_AFE8_BC568DF970F3_.wvu.PrintArea" localSheetId="22" hidden="1">'Attach 18'!$A$1:$E$19</definedName>
    <definedName name="Z_02C24E46_CB1A_4A64_AFE8_BC568DF970F3_.wvu.PrintArea" localSheetId="23" hidden="1">'Attach 19'!$A$1:$E$31</definedName>
    <definedName name="Z_02C24E46_CB1A_4A64_AFE8_BC568DF970F3_.wvu.PrintArea" localSheetId="3" hidden="1">'Attach 3(JV)'!$A$1:$E$28</definedName>
    <definedName name="Z_02C24E46_CB1A_4A64_AFE8_BC568DF970F3_.wvu.PrintArea" localSheetId="4" hidden="1">'Attach 3(QR)'!$A$1:$E$18</definedName>
    <definedName name="Z_02C24E46_CB1A_4A64_AFE8_BC568DF970F3_.wvu.PrintArea" localSheetId="5" hidden="1">'Attach 4'!$A$1:$E$25</definedName>
    <definedName name="Z_02C24E46_CB1A_4A64_AFE8_BC568DF970F3_.wvu.PrintArea" localSheetId="6" hidden="1">'Attach 4 (A)'!$A$1:$E$27</definedName>
    <definedName name="Z_02C24E46_CB1A_4A64_AFE8_BC568DF970F3_.wvu.PrintArea" localSheetId="7" hidden="1">'Attach 4 (B)'!$A$1:$E$26</definedName>
    <definedName name="Z_02C24E46_CB1A_4A64_AFE8_BC568DF970F3_.wvu.PrintArea" localSheetId="8" hidden="1">'Attach 5'!$A$1:$E$34</definedName>
    <definedName name="Z_02C24E46_CB1A_4A64_AFE8_BC568DF970F3_.wvu.PrintArea" localSheetId="9" hidden="1">'Attach 5 (A)'!$A$1:$E$28</definedName>
    <definedName name="Z_02C24E46_CB1A_4A64_AFE8_BC568DF970F3_.wvu.PrintArea" localSheetId="10" hidden="1">'Attach 6'!$A$1:$E$28</definedName>
    <definedName name="Z_02C24E46_CB1A_4A64_AFE8_BC568DF970F3_.wvu.PrintArea" localSheetId="11" hidden="1">'Attach 7'!$A$1:$E$28</definedName>
    <definedName name="Z_02C24E46_CB1A_4A64_AFE8_BC568DF970F3_.wvu.PrintArea" localSheetId="12" hidden="1">'Attach 9'!$A$1:$F$58</definedName>
    <definedName name="Z_02C24E46_CB1A_4A64_AFE8_BC568DF970F3_.wvu.PrintArea" localSheetId="24" hidden="1">'Bid Form 1st Envelope '!$A$1:$F$120</definedName>
    <definedName name="Z_02C24E46_CB1A_4A64_AFE8_BC568DF970F3_.wvu.PrintArea" localSheetId="2" hidden="1">'Names of Bidder'!$B$1:$D$19</definedName>
    <definedName name="Z_02C24E46_CB1A_4A64_AFE8_BC568DF970F3_.wvu.PrintTitles" localSheetId="15" hidden="1">'Attach 12'!#REF!</definedName>
    <definedName name="Z_02C24E46_CB1A_4A64_AFE8_BC568DF970F3_.wvu.PrintTitles" localSheetId="12" hidden="1">'Attach 9'!$19:$19</definedName>
    <definedName name="Z_02C24E46_CB1A_4A64_AFE8_BC568DF970F3_.wvu.Rows" localSheetId="19" hidden="1">'Attach 15 '!$15:$15</definedName>
    <definedName name="Z_02C24E46_CB1A_4A64_AFE8_BC568DF970F3_.wvu.Rows" localSheetId="20" hidden="1">'Attach 16'!$44:$44</definedName>
    <definedName name="Z_02C24E46_CB1A_4A64_AFE8_BC568DF970F3_.wvu.Rows" localSheetId="21" hidden="1">'Attach 17'!$26:$26,'Attach 17'!$32:$209</definedName>
    <definedName name="Z_02C24E46_CB1A_4A64_AFE8_BC568DF970F3_.wvu.Rows" localSheetId="23" hidden="1">'Attach 19'!$13:$13,'Attach 19'!$20:$28</definedName>
    <definedName name="Z_02C24E46_CB1A_4A64_AFE8_BC568DF970F3_.wvu.Rows" localSheetId="8" hidden="1">'Attach 5'!$4:$4,'Attach 5'!$32:$32</definedName>
    <definedName name="Z_02C24E46_CB1A_4A64_AFE8_BC568DF970F3_.wvu.Rows" localSheetId="24" hidden="1">'Bid Form 1st Envelope '!$22:$24</definedName>
    <definedName name="Z_02C24E46_CB1A_4A64_AFE8_BC568DF970F3_.wvu.Rows" localSheetId="1" hidden="1">Cover!$8:$8</definedName>
    <definedName name="Z_02C24E46_CB1A_4A64_AFE8_BC568DF970F3_.wvu.Rows" localSheetId="2" hidden="1">'Names of Bidder'!#REF!</definedName>
    <definedName name="Z_073677CF_5E9E_429E_9C1F_055126F3C8DC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73677CF_5E9E_429E_9C1F_055126F3C8DC_.wvu.Cols" localSheetId="8" hidden="1">'Attach 5'!$H:$H</definedName>
    <definedName name="Z_073677CF_5E9E_429E_9C1F_055126F3C8DC_.wvu.Cols" localSheetId="10" hidden="1">'Attach 6'!$H:$H</definedName>
    <definedName name="Z_073677CF_5E9E_429E_9C1F_055126F3C8DC_.wvu.Cols" localSheetId="2" hidden="1">'Names of Bidder'!$G:$I</definedName>
    <definedName name="Z_073677CF_5E9E_429E_9C1F_055126F3C8DC_.wvu.PrintArea" localSheetId="13" hidden="1">'Attach 10'!$A$1:$E$28</definedName>
    <definedName name="Z_073677CF_5E9E_429E_9C1F_055126F3C8DC_.wvu.PrintArea" localSheetId="14" hidden="1">'Attach 11'!$A$1:$E$31</definedName>
    <definedName name="Z_073677CF_5E9E_429E_9C1F_055126F3C8DC_.wvu.PrintArea" localSheetId="15" hidden="1">'Attach 12'!$A$1:$E$189</definedName>
    <definedName name="Z_073677CF_5E9E_429E_9C1F_055126F3C8DC_.wvu.PrintArea" localSheetId="16" hidden="1">'Attach 13'!$A$1:$E$21</definedName>
    <definedName name="Z_073677CF_5E9E_429E_9C1F_055126F3C8DC_.wvu.PrintArea" localSheetId="17" hidden="1">'Attach 14'!$A$1:$E$18</definedName>
    <definedName name="Z_073677CF_5E9E_429E_9C1F_055126F3C8DC_.wvu.PrintArea" localSheetId="18" hidden="1">'Attach 14-IP'!$A$8:$I$221</definedName>
    <definedName name="Z_073677CF_5E9E_429E_9C1F_055126F3C8DC_.wvu.PrintArea" localSheetId="19" hidden="1">'Attach 15 '!$A$1:$E$73</definedName>
    <definedName name="Z_073677CF_5E9E_429E_9C1F_055126F3C8DC_.wvu.PrintArea" localSheetId="20" hidden="1">'Attach 16'!$A$1:$L$93</definedName>
    <definedName name="Z_073677CF_5E9E_429E_9C1F_055126F3C8DC_.wvu.PrintArea" localSheetId="21" hidden="1">'Attach 17'!$A$1:$E$33</definedName>
    <definedName name="Z_073677CF_5E9E_429E_9C1F_055126F3C8DC_.wvu.PrintArea" localSheetId="22" hidden="1">'Attach 18'!$A$1:$E$19</definedName>
    <definedName name="Z_073677CF_5E9E_429E_9C1F_055126F3C8DC_.wvu.PrintArea" localSheetId="23" hidden="1">'Attach 19'!$A$1:$E$31</definedName>
    <definedName name="Z_073677CF_5E9E_429E_9C1F_055126F3C8DC_.wvu.PrintArea" localSheetId="3" hidden="1">'Attach 3(JV)'!$A$1:$E$28</definedName>
    <definedName name="Z_073677CF_5E9E_429E_9C1F_055126F3C8DC_.wvu.PrintArea" localSheetId="4" hidden="1">'Attach 3(QR)'!$A$1:$E$18</definedName>
    <definedName name="Z_073677CF_5E9E_429E_9C1F_055126F3C8DC_.wvu.PrintArea" localSheetId="5" hidden="1">'Attach 4'!$A$1:$E$25</definedName>
    <definedName name="Z_073677CF_5E9E_429E_9C1F_055126F3C8DC_.wvu.PrintArea" localSheetId="6" hidden="1">'Attach 4 (A)'!$A$1:$E$27</definedName>
    <definedName name="Z_073677CF_5E9E_429E_9C1F_055126F3C8DC_.wvu.PrintArea" localSheetId="7" hidden="1">'Attach 4 (B)'!$A$1:$E$26</definedName>
    <definedName name="Z_073677CF_5E9E_429E_9C1F_055126F3C8DC_.wvu.PrintArea" localSheetId="8" hidden="1">'Attach 5'!$A$1:$E$34</definedName>
    <definedName name="Z_073677CF_5E9E_429E_9C1F_055126F3C8DC_.wvu.PrintArea" localSheetId="9" hidden="1">'Attach 5 (A)'!$A$1:$E$28</definedName>
    <definedName name="Z_073677CF_5E9E_429E_9C1F_055126F3C8DC_.wvu.PrintArea" localSheetId="10" hidden="1">'Attach 6'!$A$1:$E$28</definedName>
    <definedName name="Z_073677CF_5E9E_429E_9C1F_055126F3C8DC_.wvu.PrintArea" localSheetId="11" hidden="1">'Attach 7'!$A$1:$E$28</definedName>
    <definedName name="Z_073677CF_5E9E_429E_9C1F_055126F3C8DC_.wvu.PrintArea" localSheetId="12" hidden="1">'Attach 9'!$A$1:$F$58</definedName>
    <definedName name="Z_073677CF_5E9E_429E_9C1F_055126F3C8DC_.wvu.PrintArea" localSheetId="24" hidden="1">'Bid Form 1st Envelope '!$A$1:$F$120</definedName>
    <definedName name="Z_073677CF_5E9E_429E_9C1F_055126F3C8DC_.wvu.PrintArea" localSheetId="2" hidden="1">'Names of Bidder'!$B$1:$D$19</definedName>
    <definedName name="Z_073677CF_5E9E_429E_9C1F_055126F3C8DC_.wvu.PrintTitles" localSheetId="15" hidden="1">'Attach 12'!#REF!</definedName>
    <definedName name="Z_073677CF_5E9E_429E_9C1F_055126F3C8DC_.wvu.PrintTitles" localSheetId="12" hidden="1">'Attach 9'!$19:$19</definedName>
    <definedName name="Z_073677CF_5E9E_429E_9C1F_055126F3C8DC_.wvu.Rows" localSheetId="19" hidden="1">'Attach 15 '!$15:$15</definedName>
    <definedName name="Z_073677CF_5E9E_429E_9C1F_055126F3C8DC_.wvu.Rows" localSheetId="20" hidden="1">'Attach 16'!$44:$44</definedName>
    <definedName name="Z_073677CF_5E9E_429E_9C1F_055126F3C8DC_.wvu.Rows" localSheetId="21" hidden="1">'Attach 17'!$26:$26,'Attach 17'!$32:$209</definedName>
    <definedName name="Z_073677CF_5E9E_429E_9C1F_055126F3C8DC_.wvu.Rows" localSheetId="23" hidden="1">'Attach 19'!$13:$13,'Attach 19'!$20:$28</definedName>
    <definedName name="Z_073677CF_5E9E_429E_9C1F_055126F3C8DC_.wvu.Rows" localSheetId="8" hidden="1">'Attach 5'!$4:$4,'Attach 5'!$32:$32</definedName>
    <definedName name="Z_073677CF_5E9E_429E_9C1F_055126F3C8DC_.wvu.Rows" localSheetId="1" hidden="1">Cover!$8:$8</definedName>
    <definedName name="Z_073677CF_5E9E_429E_9C1F_055126F3C8DC_.wvu.Rows" localSheetId="2" hidden="1">'Names of Bidder'!#REF!</definedName>
    <definedName name="Z_0B94E550_FB49_4D0D_BCDB_8811C4A584DD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8" hidden="1">'Attach 5'!$H:$H</definedName>
    <definedName name="Z_0B94E550_FB49_4D0D_BCDB_8811C4A584DD_.wvu.Cols" localSheetId="10" hidden="1">'Attach 6'!$H:$H</definedName>
    <definedName name="Z_0B94E550_FB49_4D0D_BCDB_8811C4A584DD_.wvu.Cols" localSheetId="2" hidden="1">'Names of Bidder'!$G:$I</definedName>
    <definedName name="Z_0B94E550_FB49_4D0D_BCDB_8811C4A584DD_.wvu.PrintArea" localSheetId="13" hidden="1">'Attach 10'!$A$1:$E$28</definedName>
    <definedName name="Z_0B94E550_FB49_4D0D_BCDB_8811C4A584DD_.wvu.PrintArea" localSheetId="14" hidden="1">'Attach 11'!$A$1:$E$31</definedName>
    <definedName name="Z_0B94E550_FB49_4D0D_BCDB_8811C4A584DD_.wvu.PrintArea" localSheetId="15" hidden="1">'Attach 12'!$A$1:$E$189</definedName>
    <definedName name="Z_0B94E550_FB49_4D0D_BCDB_8811C4A584DD_.wvu.PrintArea" localSheetId="16" hidden="1">'Attach 13'!$A$1:$E$21</definedName>
    <definedName name="Z_0B94E550_FB49_4D0D_BCDB_8811C4A584DD_.wvu.PrintArea" localSheetId="17" hidden="1">'Attach 14'!$A$1:$E$18</definedName>
    <definedName name="Z_0B94E550_FB49_4D0D_BCDB_8811C4A584DD_.wvu.PrintArea" localSheetId="18" hidden="1">'Attach 14-IP'!$A$8:$I$221</definedName>
    <definedName name="Z_0B94E550_FB49_4D0D_BCDB_8811C4A584DD_.wvu.PrintArea" localSheetId="19" hidden="1">'Attach 15 '!$A$1:$E$73</definedName>
    <definedName name="Z_0B94E550_FB49_4D0D_BCDB_8811C4A584DD_.wvu.PrintArea" localSheetId="20" hidden="1">'Attach 16'!$A$1:$L$93</definedName>
    <definedName name="Z_0B94E550_FB49_4D0D_BCDB_8811C4A584DD_.wvu.PrintArea" localSheetId="21" hidden="1">'Attach 17'!$A$1:$E$33</definedName>
    <definedName name="Z_0B94E550_FB49_4D0D_BCDB_8811C4A584DD_.wvu.PrintArea" localSheetId="22" hidden="1">'Attach 18'!$A$1:$E$19</definedName>
    <definedName name="Z_0B94E550_FB49_4D0D_BCDB_8811C4A584DD_.wvu.PrintArea" localSheetId="23" hidden="1">'Attach 19'!$A$1:$E$31</definedName>
    <definedName name="Z_0B94E550_FB49_4D0D_BCDB_8811C4A584DD_.wvu.PrintArea" localSheetId="3" hidden="1">'Attach 3(JV)'!$A$1:$E$28</definedName>
    <definedName name="Z_0B94E550_FB49_4D0D_BCDB_8811C4A584DD_.wvu.PrintArea" localSheetId="4" hidden="1">'Attach 3(QR)'!$A$1:$E$21</definedName>
    <definedName name="Z_0B94E550_FB49_4D0D_BCDB_8811C4A584DD_.wvu.PrintArea" localSheetId="5" hidden="1">'Attach 4'!$A$1:$E$25</definedName>
    <definedName name="Z_0B94E550_FB49_4D0D_BCDB_8811C4A584DD_.wvu.PrintArea" localSheetId="6" hidden="1">'Attach 4 (A)'!$A$1:$E$27</definedName>
    <definedName name="Z_0B94E550_FB49_4D0D_BCDB_8811C4A584DD_.wvu.PrintArea" localSheetId="7" hidden="1">'Attach 4 (B)'!$A$1:$E$26</definedName>
    <definedName name="Z_0B94E550_FB49_4D0D_BCDB_8811C4A584DD_.wvu.PrintArea" localSheetId="8" hidden="1">'Attach 5'!$A$1:$E$34</definedName>
    <definedName name="Z_0B94E550_FB49_4D0D_BCDB_8811C4A584DD_.wvu.PrintArea" localSheetId="9" hidden="1">'Attach 5 (A)'!$A$1:$E$28</definedName>
    <definedName name="Z_0B94E550_FB49_4D0D_BCDB_8811C4A584DD_.wvu.PrintArea" localSheetId="10" hidden="1">'Attach 6'!$A$1:$E$28</definedName>
    <definedName name="Z_0B94E550_FB49_4D0D_BCDB_8811C4A584DD_.wvu.PrintArea" localSheetId="11" hidden="1">'Attach 7'!$A$1:$E$28</definedName>
    <definedName name="Z_0B94E550_FB49_4D0D_BCDB_8811C4A584DD_.wvu.PrintArea" localSheetId="12" hidden="1">'Attach 9'!$A$1:$F$58</definedName>
    <definedName name="Z_0B94E550_FB49_4D0D_BCDB_8811C4A584DD_.wvu.PrintArea" localSheetId="24" hidden="1">'Bid Form 1st Envelope '!$A$1:$F$120</definedName>
    <definedName name="Z_0B94E550_FB49_4D0D_BCDB_8811C4A584DD_.wvu.PrintArea" localSheetId="2" hidden="1">'Names of Bidder'!$B$1:$D$19</definedName>
    <definedName name="Z_0B94E550_FB49_4D0D_BCDB_8811C4A584DD_.wvu.PrintTitles" localSheetId="15" hidden="1">'Attach 12'!#REF!</definedName>
    <definedName name="Z_0B94E550_FB49_4D0D_BCDB_8811C4A584DD_.wvu.PrintTitles" localSheetId="12" hidden="1">'Attach 9'!$19:$19</definedName>
    <definedName name="Z_0B94E550_FB49_4D0D_BCDB_8811C4A584DD_.wvu.Rows" localSheetId="19" hidden="1">'Attach 15 '!$15:$15</definedName>
    <definedName name="Z_0B94E550_FB49_4D0D_BCDB_8811C4A584DD_.wvu.Rows" localSheetId="20" hidden="1">'Attach 16'!$44:$44</definedName>
    <definedName name="Z_0B94E550_FB49_4D0D_BCDB_8811C4A584DD_.wvu.Rows" localSheetId="21" hidden="1">'Attach 17'!$26:$26,'Attach 17'!$32:$209</definedName>
    <definedName name="Z_0B94E550_FB49_4D0D_BCDB_8811C4A584DD_.wvu.Rows" localSheetId="23" hidden="1">'Attach 19'!$13:$13,'Attach 19'!$20:$28</definedName>
    <definedName name="Z_0B94E550_FB49_4D0D_BCDB_8811C4A584DD_.wvu.Rows" localSheetId="8" hidden="1">'Attach 5'!$4:$4,'Attach 5'!$32:$32</definedName>
    <definedName name="Z_0B94E550_FB49_4D0D_BCDB_8811C4A584DD_.wvu.Rows" localSheetId="2" hidden="1">'Names of Bidder'!#REF!</definedName>
    <definedName name="Z_101E340E_5624_46EF_AADB_2F62C21B5295_.wvu.Cols" localSheetId="19" hidden="1">'Attach 15 '!$H:$H</definedName>
    <definedName name="Z_101E340E_5624_46EF_AADB_2F62C21B5295_.wvu.Cols" localSheetId="8" hidden="1">'Attach 5'!$H:$H</definedName>
    <definedName name="Z_101E340E_5624_46EF_AADB_2F62C21B5295_.wvu.Cols" localSheetId="10" hidden="1">'Attach 6'!$H:$H</definedName>
    <definedName name="Z_101E340E_5624_46EF_AADB_2F62C21B5295_.wvu.Cols" localSheetId="2" hidden="1">'Names of Bidder'!$G:$I</definedName>
    <definedName name="Z_101E340E_5624_46EF_AADB_2F62C21B5295_.wvu.PrintArea" localSheetId="13" hidden="1">'Attach 10'!$A$1:$E$28</definedName>
    <definedName name="Z_101E340E_5624_46EF_AADB_2F62C21B5295_.wvu.PrintArea" localSheetId="14" hidden="1">'Attach 11'!$A$1:$E$31</definedName>
    <definedName name="Z_101E340E_5624_46EF_AADB_2F62C21B5295_.wvu.PrintArea" localSheetId="15" hidden="1">'Attach 12'!$A$1:$E$189</definedName>
    <definedName name="Z_101E340E_5624_46EF_AADB_2F62C21B5295_.wvu.PrintArea" localSheetId="16" hidden="1">'Attach 13'!$A$1:$E$21</definedName>
    <definedName name="Z_101E340E_5624_46EF_AADB_2F62C21B5295_.wvu.PrintArea" localSheetId="17" hidden="1">'Attach 14'!$A$1:$E$18</definedName>
    <definedName name="Z_101E340E_5624_46EF_AADB_2F62C21B5295_.wvu.PrintArea" localSheetId="18" hidden="1">'Attach 14-IP'!$A$8:$I$221</definedName>
    <definedName name="Z_101E340E_5624_46EF_AADB_2F62C21B5295_.wvu.PrintArea" localSheetId="19" hidden="1">'Attach 15 '!$A$1:$E$73</definedName>
    <definedName name="Z_101E340E_5624_46EF_AADB_2F62C21B5295_.wvu.PrintArea" localSheetId="20" hidden="1">'Attach 16'!$A$1:$L$93</definedName>
    <definedName name="Z_101E340E_5624_46EF_AADB_2F62C21B5295_.wvu.PrintArea" localSheetId="21" hidden="1">'Attach 17'!$A$1:$E$33</definedName>
    <definedName name="Z_101E340E_5624_46EF_AADB_2F62C21B5295_.wvu.PrintArea" localSheetId="22" hidden="1">'Attach 18'!$A$1:$E$19</definedName>
    <definedName name="Z_101E340E_5624_46EF_AADB_2F62C21B5295_.wvu.PrintArea" localSheetId="23" hidden="1">'Attach 19'!$A$1:$E$31</definedName>
    <definedName name="Z_101E340E_5624_46EF_AADB_2F62C21B5295_.wvu.PrintArea" localSheetId="3" hidden="1">'Attach 3(JV)'!$A$1:$E$28</definedName>
    <definedName name="Z_101E340E_5624_46EF_AADB_2F62C21B5295_.wvu.PrintArea" localSheetId="4" hidden="1">'Attach 3(QR)'!$A$1:$E$21</definedName>
    <definedName name="Z_101E340E_5624_46EF_AADB_2F62C21B5295_.wvu.PrintArea" localSheetId="5" hidden="1">'Attach 4'!$A$1:$E$25</definedName>
    <definedName name="Z_101E340E_5624_46EF_AADB_2F62C21B5295_.wvu.PrintArea" localSheetId="6" hidden="1">'Attach 4 (A)'!$A$1:$E$27</definedName>
    <definedName name="Z_101E340E_5624_46EF_AADB_2F62C21B5295_.wvu.PrintArea" localSheetId="7" hidden="1">'Attach 4 (B)'!$A$1:$E$26</definedName>
    <definedName name="Z_101E340E_5624_46EF_AADB_2F62C21B5295_.wvu.PrintArea" localSheetId="8" hidden="1">'Attach 5'!$A$1:$E$34</definedName>
    <definedName name="Z_101E340E_5624_46EF_AADB_2F62C21B5295_.wvu.PrintArea" localSheetId="9" hidden="1">'Attach 5 (A)'!$A$1:$E$28</definedName>
    <definedName name="Z_101E340E_5624_46EF_AADB_2F62C21B5295_.wvu.PrintArea" localSheetId="10" hidden="1">'Attach 6'!$A$1:$E$28</definedName>
    <definedName name="Z_101E340E_5624_46EF_AADB_2F62C21B5295_.wvu.PrintArea" localSheetId="11" hidden="1">'Attach 7'!$A$1:$E$28</definedName>
    <definedName name="Z_101E340E_5624_46EF_AADB_2F62C21B5295_.wvu.PrintArea" localSheetId="12" hidden="1">'Attach 9'!$A$1:$E$58</definedName>
    <definedName name="Z_101E340E_5624_46EF_AADB_2F62C21B5295_.wvu.PrintArea" localSheetId="24" hidden="1">'Bid Form 1st Envelope '!$A$1:$F$120</definedName>
    <definedName name="Z_101E340E_5624_46EF_AADB_2F62C21B5295_.wvu.PrintArea" localSheetId="2" hidden="1">'Names of Bidder'!$B$1:$D$19</definedName>
    <definedName name="Z_101E340E_5624_46EF_AADB_2F62C21B5295_.wvu.PrintTitles" localSheetId="15" hidden="1">'Attach 12'!#REF!</definedName>
    <definedName name="Z_101E340E_5624_46EF_AADB_2F62C21B5295_.wvu.PrintTitles" localSheetId="12" hidden="1">'Attach 9'!$19:$19</definedName>
    <definedName name="Z_101E340E_5624_46EF_AADB_2F62C21B5295_.wvu.Rows" localSheetId="19" hidden="1">'Attach 15 '!$15:$15</definedName>
    <definedName name="Z_101E340E_5624_46EF_AADB_2F62C21B5295_.wvu.Rows" localSheetId="20" hidden="1">'Attach 16'!$44:$44</definedName>
    <definedName name="Z_101E340E_5624_46EF_AADB_2F62C21B5295_.wvu.Rows" localSheetId="21" hidden="1">'Attach 17'!$26:$26,'Attach 17'!$32:$209</definedName>
    <definedName name="Z_101E340E_5624_46EF_AADB_2F62C21B5295_.wvu.Rows" localSheetId="23" hidden="1">'Attach 19'!$13:$13,'Attach 19'!$20:$28</definedName>
    <definedName name="Z_101E340E_5624_46EF_AADB_2F62C21B5295_.wvu.Rows" localSheetId="8" hidden="1">'Attach 5'!$4:$4,'Attach 5'!$32:$32</definedName>
    <definedName name="Z_101E340E_5624_46EF_AADB_2F62C21B5295_.wvu.Rows" localSheetId="2" hidden="1">'Names of Bidder'!#REF!</definedName>
    <definedName name="Z_13074202_7653_40A0_B9BF_16D1589728A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3074202_7653_40A0_B9BF_16D1589728A2_.wvu.Cols" localSheetId="8" hidden="1">'Attach 5'!$H:$H</definedName>
    <definedName name="Z_13074202_7653_40A0_B9BF_16D1589728A2_.wvu.Cols" localSheetId="10" hidden="1">'Attach 6'!$H:$H</definedName>
    <definedName name="Z_13074202_7653_40A0_B9BF_16D1589728A2_.wvu.Cols" localSheetId="2" hidden="1">'Names of Bidder'!$G:$I</definedName>
    <definedName name="Z_13074202_7653_40A0_B9BF_16D1589728A2_.wvu.PrintArea" localSheetId="13" hidden="1">'Attach 10'!$A$1:$E$28</definedName>
    <definedName name="Z_13074202_7653_40A0_B9BF_16D1589728A2_.wvu.PrintArea" localSheetId="14" hidden="1">'Attach 11'!$A$1:$E$31</definedName>
    <definedName name="Z_13074202_7653_40A0_B9BF_16D1589728A2_.wvu.PrintArea" localSheetId="15" hidden="1">'Attach 12'!$A$1:$E$189</definedName>
    <definedName name="Z_13074202_7653_40A0_B9BF_16D1589728A2_.wvu.PrintArea" localSheetId="16" hidden="1">'Attach 13'!$A$1:$E$21</definedName>
    <definedName name="Z_13074202_7653_40A0_B9BF_16D1589728A2_.wvu.PrintArea" localSheetId="17" hidden="1">'Attach 14'!$A$1:$E$18</definedName>
    <definedName name="Z_13074202_7653_40A0_B9BF_16D1589728A2_.wvu.PrintArea" localSheetId="18" hidden="1">'Attach 14-IP'!$A$8:$I$221</definedName>
    <definedName name="Z_13074202_7653_40A0_B9BF_16D1589728A2_.wvu.PrintArea" localSheetId="19" hidden="1">'Attach 15 '!$A$1:$E$73</definedName>
    <definedName name="Z_13074202_7653_40A0_B9BF_16D1589728A2_.wvu.PrintArea" localSheetId="20" hidden="1">'Attach 16'!$A$1:$L$93</definedName>
    <definedName name="Z_13074202_7653_40A0_B9BF_16D1589728A2_.wvu.PrintArea" localSheetId="21" hidden="1">'Attach 17'!$A$1:$E$33</definedName>
    <definedName name="Z_13074202_7653_40A0_B9BF_16D1589728A2_.wvu.PrintArea" localSheetId="22" hidden="1">'Attach 18'!$A$1:$E$19</definedName>
    <definedName name="Z_13074202_7653_40A0_B9BF_16D1589728A2_.wvu.PrintArea" localSheetId="23" hidden="1">'Attach 19'!$A$1:$E$31</definedName>
    <definedName name="Z_13074202_7653_40A0_B9BF_16D1589728A2_.wvu.PrintArea" localSheetId="3" hidden="1">'Attach 3(JV)'!$A$1:$E$28</definedName>
    <definedName name="Z_13074202_7653_40A0_B9BF_16D1589728A2_.wvu.PrintArea" localSheetId="4" hidden="1">'Attach 3(QR)'!$A$1:$E$18</definedName>
    <definedName name="Z_13074202_7653_40A0_B9BF_16D1589728A2_.wvu.PrintArea" localSheetId="5" hidden="1">'Attach 4'!$A$1:$E$25</definedName>
    <definedName name="Z_13074202_7653_40A0_B9BF_16D1589728A2_.wvu.PrintArea" localSheetId="6" hidden="1">'Attach 4 (A)'!$A$1:$E$27</definedName>
    <definedName name="Z_13074202_7653_40A0_B9BF_16D1589728A2_.wvu.PrintArea" localSheetId="7" hidden="1">'Attach 4 (B)'!$A$1:$E$26</definedName>
    <definedName name="Z_13074202_7653_40A0_B9BF_16D1589728A2_.wvu.PrintArea" localSheetId="8" hidden="1">'Attach 5'!$A$1:$E$34</definedName>
    <definedName name="Z_13074202_7653_40A0_B9BF_16D1589728A2_.wvu.PrintArea" localSheetId="9" hidden="1">'Attach 5 (A)'!$A$1:$E$28</definedName>
    <definedName name="Z_13074202_7653_40A0_B9BF_16D1589728A2_.wvu.PrintArea" localSheetId="10" hidden="1">'Attach 6'!$A$1:$E$28</definedName>
    <definedName name="Z_13074202_7653_40A0_B9BF_16D1589728A2_.wvu.PrintArea" localSheetId="11" hidden="1">'Attach 7'!$A$1:$E$28</definedName>
    <definedName name="Z_13074202_7653_40A0_B9BF_16D1589728A2_.wvu.PrintArea" localSheetId="12" hidden="1">'Attach 9'!$A$1:$F$58</definedName>
    <definedName name="Z_13074202_7653_40A0_B9BF_16D1589728A2_.wvu.PrintArea" localSheetId="24" hidden="1">'Bid Form 1st Envelope '!$A$1:$F$120</definedName>
    <definedName name="Z_13074202_7653_40A0_B9BF_16D1589728A2_.wvu.PrintArea" localSheetId="2" hidden="1">'Names of Bidder'!$B$1:$D$19</definedName>
    <definedName name="Z_13074202_7653_40A0_B9BF_16D1589728A2_.wvu.PrintTitles" localSheetId="15" hidden="1">'Attach 12'!#REF!</definedName>
    <definedName name="Z_13074202_7653_40A0_B9BF_16D1589728A2_.wvu.PrintTitles" localSheetId="12" hidden="1">'Attach 9'!$19:$19</definedName>
    <definedName name="Z_13074202_7653_40A0_B9BF_16D1589728A2_.wvu.Rows" localSheetId="19" hidden="1">'Attach 15 '!$15:$15</definedName>
    <definedName name="Z_13074202_7653_40A0_B9BF_16D1589728A2_.wvu.Rows" localSheetId="20" hidden="1">'Attach 16'!$44:$44</definedName>
    <definedName name="Z_13074202_7653_40A0_B9BF_16D1589728A2_.wvu.Rows" localSheetId="21" hidden="1">'Attach 17'!$26:$26,'Attach 17'!$32:$209</definedName>
    <definedName name="Z_13074202_7653_40A0_B9BF_16D1589728A2_.wvu.Rows" localSheetId="23" hidden="1">'Attach 19'!$13:$13,'Attach 19'!$20:$28</definedName>
    <definedName name="Z_13074202_7653_40A0_B9BF_16D1589728A2_.wvu.Rows" localSheetId="8" hidden="1">'Attach 5'!$4:$4,'Attach 5'!$32:$32</definedName>
    <definedName name="Z_13074202_7653_40A0_B9BF_16D1589728A2_.wvu.Rows" localSheetId="1" hidden="1">Cover!$8:$8</definedName>
    <definedName name="Z_13074202_7653_40A0_B9BF_16D1589728A2_.wvu.Rows" localSheetId="2" hidden="1">'Names of Bidder'!#REF!</definedName>
    <definedName name="Z_1FD9ACA5_802E_4240_ABEA_3FAA854014ED_.wvu.PrintArea" localSheetId="21" hidden="1">'Attach 17'!$A$1:$E$33</definedName>
    <definedName name="Z_1FD9ACA5_802E_4240_ABEA_3FAA854014ED_.wvu.Rows" localSheetId="21" hidden="1">'Attach 17'!$26:$26,'Attach 17'!$32:$209</definedName>
    <definedName name="Z_244B8F7F_C84C_4134_A8A5_723A75D45FC2_.wvu.Cols" localSheetId="19" hidden="1">'Attach 15 '!$H:$H</definedName>
    <definedName name="Z_244B8F7F_C84C_4134_A8A5_723A75D45FC2_.wvu.Cols" localSheetId="8" hidden="1">'Attach 5'!$H:$H</definedName>
    <definedName name="Z_244B8F7F_C84C_4134_A8A5_723A75D45FC2_.wvu.Cols" localSheetId="10" hidden="1">'Attach 6'!$H:$H</definedName>
    <definedName name="Z_244B8F7F_C84C_4134_A8A5_723A75D45FC2_.wvu.PrintArea" localSheetId="13" hidden="1">'Attach 10'!$A$1:$E$28</definedName>
    <definedName name="Z_244B8F7F_C84C_4134_A8A5_723A75D45FC2_.wvu.PrintArea" localSheetId="14" hidden="1">'Attach 11'!$A$1:$E$31</definedName>
    <definedName name="Z_244B8F7F_C84C_4134_A8A5_723A75D45FC2_.wvu.PrintArea" localSheetId="15" hidden="1">'Attach 12'!$A$1:$E$189</definedName>
    <definedName name="Z_244B8F7F_C84C_4134_A8A5_723A75D45FC2_.wvu.PrintArea" localSheetId="16" hidden="1">'Attach 13'!$A$1:$E$21</definedName>
    <definedName name="Z_244B8F7F_C84C_4134_A8A5_723A75D45FC2_.wvu.PrintArea" localSheetId="17" hidden="1">'Attach 14'!$A$1:$E$18</definedName>
    <definedName name="Z_244B8F7F_C84C_4134_A8A5_723A75D45FC2_.wvu.PrintArea" localSheetId="18" hidden="1">'Attach 14-IP'!$A$8:$I$221</definedName>
    <definedName name="Z_244B8F7F_C84C_4134_A8A5_723A75D45FC2_.wvu.PrintArea" localSheetId="19" hidden="1">'Attach 15 '!$A$1:$E$73</definedName>
    <definedName name="Z_244B8F7F_C84C_4134_A8A5_723A75D45FC2_.wvu.PrintArea" localSheetId="20" hidden="1">'Attach 16'!$A$1:$L$247</definedName>
    <definedName name="Z_244B8F7F_C84C_4134_A8A5_723A75D45FC2_.wvu.PrintArea" localSheetId="21" hidden="1">'Attach 17'!$A$1:$E$33</definedName>
    <definedName name="Z_244B8F7F_C84C_4134_A8A5_723A75D45FC2_.wvu.PrintArea" localSheetId="22" hidden="1">'Attach 18'!$A$1:$E$19</definedName>
    <definedName name="Z_244B8F7F_C84C_4134_A8A5_723A75D45FC2_.wvu.PrintArea" localSheetId="23" hidden="1">'Attach 19'!$A$1:$E$31</definedName>
    <definedName name="Z_244B8F7F_C84C_4134_A8A5_723A75D45FC2_.wvu.PrintArea" localSheetId="3" hidden="1">'Attach 3(JV)'!$A$1:$E$28</definedName>
    <definedName name="Z_244B8F7F_C84C_4134_A8A5_723A75D45FC2_.wvu.PrintArea" localSheetId="4" hidden="1">'Attach 3(QR)'!$A$1:$E$21</definedName>
    <definedName name="Z_244B8F7F_C84C_4134_A8A5_723A75D45FC2_.wvu.PrintArea" localSheetId="5" hidden="1">'Attach 4'!$A$1:$E$25</definedName>
    <definedName name="Z_244B8F7F_C84C_4134_A8A5_723A75D45FC2_.wvu.PrintArea" localSheetId="6" hidden="1">'Attach 4 (A)'!$A$1:$E$27</definedName>
    <definedName name="Z_244B8F7F_C84C_4134_A8A5_723A75D45FC2_.wvu.PrintArea" localSheetId="7" hidden="1">'Attach 4 (B)'!$A$1:$E$26</definedName>
    <definedName name="Z_244B8F7F_C84C_4134_A8A5_723A75D45FC2_.wvu.PrintArea" localSheetId="8" hidden="1">'Attach 5'!$A$1:$E$34</definedName>
    <definedName name="Z_244B8F7F_C84C_4134_A8A5_723A75D45FC2_.wvu.PrintArea" localSheetId="9" hidden="1">'Attach 5 (A)'!$A$1:$E$28</definedName>
    <definedName name="Z_244B8F7F_C84C_4134_A8A5_723A75D45FC2_.wvu.PrintArea" localSheetId="10" hidden="1">'Attach 6'!$A$1:$E$28</definedName>
    <definedName name="Z_244B8F7F_C84C_4134_A8A5_723A75D45FC2_.wvu.PrintArea" localSheetId="11" hidden="1">'Attach 7'!$A$1:$E$28</definedName>
    <definedName name="Z_244B8F7F_C84C_4134_A8A5_723A75D45FC2_.wvu.PrintArea" localSheetId="12" hidden="1">'Attach 9'!$A$1:$E$58</definedName>
    <definedName name="Z_244B8F7F_C84C_4134_A8A5_723A75D45FC2_.wvu.PrintArea" localSheetId="24" hidden="1">'Bid Form 1st Envelope '!$A$1:$F$120</definedName>
    <definedName name="Z_244B8F7F_C84C_4134_A8A5_723A75D45FC2_.wvu.PrintArea" localSheetId="2" hidden="1">'Names of Bidder'!$B$1:$D$19</definedName>
    <definedName name="Z_244B8F7F_C84C_4134_A8A5_723A75D45FC2_.wvu.PrintTitles" localSheetId="15" hidden="1">'Attach 12'!#REF!</definedName>
    <definedName name="Z_244B8F7F_C84C_4134_A8A5_723A75D45FC2_.wvu.PrintTitles" localSheetId="12" hidden="1">'Attach 9'!$19:$19</definedName>
    <definedName name="Z_244B8F7F_C84C_4134_A8A5_723A75D45FC2_.wvu.Rows" localSheetId="15" hidden="1">'Attach 12'!#REF!,'Attach 12'!#REF!,'Attach 12'!#REF!</definedName>
    <definedName name="Z_244B8F7F_C84C_4134_A8A5_723A75D45FC2_.wvu.Rows" localSheetId="19" hidden="1">'Attach 15 '!$15:$15</definedName>
    <definedName name="Z_244B8F7F_C84C_4134_A8A5_723A75D45FC2_.wvu.Rows" localSheetId="21" hidden="1">'Attach 17'!$26:$26,'Attach 17'!$32:$209</definedName>
    <definedName name="Z_244B8F7F_C84C_4134_A8A5_723A75D45FC2_.wvu.Rows" localSheetId="23" hidden="1">'Attach 19'!$13:$13,'Attach 19'!$20:$28</definedName>
    <definedName name="Z_244B8F7F_C84C_4134_A8A5_723A75D45FC2_.wvu.Rows" localSheetId="8" hidden="1">'Attach 5'!$4:$4</definedName>
    <definedName name="Z_244B8F7F_C84C_4134_A8A5_723A75D45FC2_.wvu.Rows" localSheetId="2" hidden="1">'Names of Bidder'!#REF!</definedName>
    <definedName name="Z_26C060F1_C19E_47DD_BF56_3C984BC287C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6C060F1_C19E_47DD_BF56_3C984BC287C6_.wvu.Cols" localSheetId="8" hidden="1">'Attach 5'!$H:$H</definedName>
    <definedName name="Z_26C060F1_C19E_47DD_BF56_3C984BC287C6_.wvu.Cols" localSheetId="10" hidden="1">'Attach 6'!$H:$H</definedName>
    <definedName name="Z_26C060F1_C19E_47DD_BF56_3C984BC287C6_.wvu.Cols" localSheetId="2" hidden="1">'Names of Bidder'!$E:$K,'Names of Bidder'!$N:$N</definedName>
    <definedName name="Z_26C060F1_C19E_47DD_BF56_3C984BC287C6_.wvu.PrintArea" localSheetId="13" hidden="1">'Attach 10'!$A$1:$E$28</definedName>
    <definedName name="Z_26C060F1_C19E_47DD_BF56_3C984BC287C6_.wvu.PrintArea" localSheetId="14" hidden="1">'Attach 11'!$A$1:$E$31</definedName>
    <definedName name="Z_26C060F1_C19E_47DD_BF56_3C984BC287C6_.wvu.PrintArea" localSheetId="15" hidden="1">'Attach 12'!$A$1:$E$189</definedName>
    <definedName name="Z_26C060F1_C19E_47DD_BF56_3C984BC287C6_.wvu.PrintArea" localSheetId="16" hidden="1">'Attach 13'!$A$1:$E$21</definedName>
    <definedName name="Z_26C060F1_C19E_47DD_BF56_3C984BC287C6_.wvu.PrintArea" localSheetId="17" hidden="1">'Attach 14'!$A$1:$E$18</definedName>
    <definedName name="Z_26C060F1_C19E_47DD_BF56_3C984BC287C6_.wvu.PrintArea" localSheetId="18" hidden="1">'Attach 14-IP'!$A$8:$I$221</definedName>
    <definedName name="Z_26C060F1_C19E_47DD_BF56_3C984BC287C6_.wvu.PrintArea" localSheetId="19" hidden="1">'Attach 15 '!$A$1:$E$73</definedName>
    <definedName name="Z_26C060F1_C19E_47DD_BF56_3C984BC287C6_.wvu.PrintArea" localSheetId="20" hidden="1">'Attach 16'!$A$1:$L$93</definedName>
    <definedName name="Z_26C060F1_C19E_47DD_BF56_3C984BC287C6_.wvu.PrintArea" localSheetId="21" hidden="1">'Attach 17'!$A$1:$E$33</definedName>
    <definedName name="Z_26C060F1_C19E_47DD_BF56_3C984BC287C6_.wvu.PrintArea" localSheetId="22" hidden="1">'Attach 18'!$A$1:$E$19</definedName>
    <definedName name="Z_26C060F1_C19E_47DD_BF56_3C984BC287C6_.wvu.PrintArea" localSheetId="23" hidden="1">'Attach 19'!$A$1:$E$31</definedName>
    <definedName name="Z_26C060F1_C19E_47DD_BF56_3C984BC287C6_.wvu.PrintArea" localSheetId="3" hidden="1">'Attach 3(JV)'!$A$1:$E$28</definedName>
    <definedName name="Z_26C060F1_C19E_47DD_BF56_3C984BC287C6_.wvu.PrintArea" localSheetId="4" hidden="1">'Attach 3(QR)'!$A$1:$E$18</definedName>
    <definedName name="Z_26C060F1_C19E_47DD_BF56_3C984BC287C6_.wvu.PrintArea" localSheetId="5" hidden="1">'Attach 4'!$A$1:$G$25</definedName>
    <definedName name="Z_26C060F1_C19E_47DD_BF56_3C984BC287C6_.wvu.PrintArea" localSheetId="6" hidden="1">'Attach 4 (A)'!$A$1:$E$27</definedName>
    <definedName name="Z_26C060F1_C19E_47DD_BF56_3C984BC287C6_.wvu.PrintArea" localSheetId="7" hidden="1">'Attach 4 (B)'!$A$1:$E$26</definedName>
    <definedName name="Z_26C060F1_C19E_47DD_BF56_3C984BC287C6_.wvu.PrintArea" localSheetId="8" hidden="1">'Attach 5'!$A$1:$E$34</definedName>
    <definedName name="Z_26C060F1_C19E_47DD_BF56_3C984BC287C6_.wvu.PrintArea" localSheetId="9" hidden="1">'Attach 5 (A)'!$A$1:$E$28</definedName>
    <definedName name="Z_26C060F1_C19E_47DD_BF56_3C984BC287C6_.wvu.PrintArea" localSheetId="10" hidden="1">'Attach 6'!$A$1:$E$28</definedName>
    <definedName name="Z_26C060F1_C19E_47DD_BF56_3C984BC287C6_.wvu.PrintArea" localSheetId="11" hidden="1">'Attach 7'!$A$1:$E$28</definedName>
    <definedName name="Z_26C060F1_C19E_47DD_BF56_3C984BC287C6_.wvu.PrintArea" localSheetId="12" hidden="1">'Attach 9'!$A$1:$F$58</definedName>
    <definedName name="Z_26C060F1_C19E_47DD_BF56_3C984BC287C6_.wvu.PrintArea" localSheetId="24" hidden="1">'Bid Form 1st Envelope '!$A$1:$J$120</definedName>
    <definedName name="Z_26C060F1_C19E_47DD_BF56_3C984BC287C6_.wvu.PrintArea" localSheetId="1" hidden="1">Cover!$A$1:$F$27</definedName>
    <definedName name="Z_26C060F1_C19E_47DD_BF56_3C984BC287C6_.wvu.PrintArea" localSheetId="2" hidden="1">'Names of Bidder'!$B$1:$D$19</definedName>
    <definedName name="Z_26C060F1_C19E_47DD_BF56_3C984BC287C6_.wvu.PrintTitles" localSheetId="12" hidden="1">'Attach 9'!$19:$19</definedName>
    <definedName name="Z_26C060F1_C19E_47DD_BF56_3C984BC287C6_.wvu.Rows" localSheetId="15" hidden="1">'Attach 12'!$27:$29,'Attach 12'!$54:$58</definedName>
    <definedName name="Z_26C060F1_C19E_47DD_BF56_3C984BC287C6_.wvu.Rows" localSheetId="19" hidden="1">'Attach 15 '!$15:$15</definedName>
    <definedName name="Z_26C060F1_C19E_47DD_BF56_3C984BC287C6_.wvu.Rows" localSheetId="20" hidden="1">'Attach 16'!$44:$44</definedName>
    <definedName name="Z_26C060F1_C19E_47DD_BF56_3C984BC287C6_.wvu.Rows" localSheetId="21" hidden="1">'Attach 17'!$26:$26,'Attach 17'!$32:$209</definedName>
    <definedName name="Z_26C060F1_C19E_47DD_BF56_3C984BC287C6_.wvu.Rows" localSheetId="23" hidden="1">'Attach 19'!$13:$13,'Attach 19'!$20:$28</definedName>
    <definedName name="Z_26C060F1_C19E_47DD_BF56_3C984BC287C6_.wvu.Rows" localSheetId="8" hidden="1">'Attach 5'!$4:$4,'Attach 5'!$32:$32</definedName>
    <definedName name="Z_26C060F1_C19E_47DD_BF56_3C984BC287C6_.wvu.Rows" localSheetId="24" hidden="1">'Bid Form 1st Envelope '!$22:$24</definedName>
    <definedName name="Z_26C060F1_C19E_47DD_BF56_3C984BC287C6_.wvu.Rows" localSheetId="1" hidden="1">Cover!$8:$8</definedName>
    <definedName name="Z_3A7B3E6C_4805_42DC_AD4C_749B6F60AF6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7B3E6C_4805_42DC_AD4C_749B6F60AF6B_.wvu.Cols" localSheetId="8" hidden="1">'Attach 5'!$H:$H</definedName>
    <definedName name="Z_3A7B3E6C_4805_42DC_AD4C_749B6F60AF6B_.wvu.Cols" localSheetId="10" hidden="1">'Attach 6'!$H:$H</definedName>
    <definedName name="Z_3A7B3E6C_4805_42DC_AD4C_749B6F60AF6B_.wvu.Cols" localSheetId="2" hidden="1">'Names of Bidder'!$E:$K,'Names of Bidder'!$N:$N</definedName>
    <definedName name="Z_3A7B3E6C_4805_42DC_AD4C_749B6F60AF6B_.wvu.PrintArea" localSheetId="13" hidden="1">'Attach 10'!$A$1:$E$28</definedName>
    <definedName name="Z_3A7B3E6C_4805_42DC_AD4C_749B6F60AF6B_.wvu.PrintArea" localSheetId="14" hidden="1">'Attach 11'!$A$1:$E$31</definedName>
    <definedName name="Z_3A7B3E6C_4805_42DC_AD4C_749B6F60AF6B_.wvu.PrintArea" localSheetId="15" hidden="1">'Attach 12'!$A$1:$E$189</definedName>
    <definedName name="Z_3A7B3E6C_4805_42DC_AD4C_749B6F60AF6B_.wvu.PrintArea" localSheetId="16" hidden="1">'Attach 13'!$A$1:$E$21</definedName>
    <definedName name="Z_3A7B3E6C_4805_42DC_AD4C_749B6F60AF6B_.wvu.PrintArea" localSheetId="17" hidden="1">'Attach 14'!$A$1:$E$18</definedName>
    <definedName name="Z_3A7B3E6C_4805_42DC_AD4C_749B6F60AF6B_.wvu.PrintArea" localSheetId="18" hidden="1">'Attach 14-IP'!$A$8:$I$221</definedName>
    <definedName name="Z_3A7B3E6C_4805_42DC_AD4C_749B6F60AF6B_.wvu.PrintArea" localSheetId="19" hidden="1">'Attach 15 '!$A$1:$E$73</definedName>
    <definedName name="Z_3A7B3E6C_4805_42DC_AD4C_749B6F60AF6B_.wvu.PrintArea" localSheetId="20" hidden="1">'Attach 16'!$A$1:$L$93</definedName>
    <definedName name="Z_3A7B3E6C_4805_42DC_AD4C_749B6F60AF6B_.wvu.PrintArea" localSheetId="21" hidden="1">'Attach 17'!$A$1:$E$33</definedName>
    <definedName name="Z_3A7B3E6C_4805_42DC_AD4C_749B6F60AF6B_.wvu.PrintArea" localSheetId="22" hidden="1">'Attach 18'!$A$1:$E$19</definedName>
    <definedName name="Z_3A7B3E6C_4805_42DC_AD4C_749B6F60AF6B_.wvu.PrintArea" localSheetId="23" hidden="1">'Attach 19'!$A$1:$E$31</definedName>
    <definedName name="Z_3A7B3E6C_4805_42DC_AD4C_749B6F60AF6B_.wvu.PrintArea" localSheetId="3" hidden="1">'Attach 3(JV)'!$A$1:$E$28</definedName>
    <definedName name="Z_3A7B3E6C_4805_42DC_AD4C_749B6F60AF6B_.wvu.PrintArea" localSheetId="4" hidden="1">'Attach 3(QR)'!$A$1:$E$18</definedName>
    <definedName name="Z_3A7B3E6C_4805_42DC_AD4C_749B6F60AF6B_.wvu.PrintArea" localSheetId="5" hidden="1">'Attach 4'!$A$1:$G$25</definedName>
    <definedName name="Z_3A7B3E6C_4805_42DC_AD4C_749B6F60AF6B_.wvu.PrintArea" localSheetId="6" hidden="1">'Attach 4 (A)'!$A$1:$E$27</definedName>
    <definedName name="Z_3A7B3E6C_4805_42DC_AD4C_749B6F60AF6B_.wvu.PrintArea" localSheetId="7" hidden="1">'Attach 4 (B)'!$A$1:$E$26</definedName>
    <definedName name="Z_3A7B3E6C_4805_42DC_AD4C_749B6F60AF6B_.wvu.PrintArea" localSheetId="8" hidden="1">'Attach 5'!$A$1:$E$34</definedName>
    <definedName name="Z_3A7B3E6C_4805_42DC_AD4C_749B6F60AF6B_.wvu.PrintArea" localSheetId="9" hidden="1">'Attach 5 (A)'!$A$1:$E$28</definedName>
    <definedName name="Z_3A7B3E6C_4805_42DC_AD4C_749B6F60AF6B_.wvu.PrintArea" localSheetId="10" hidden="1">'Attach 6'!$A$1:$E$28</definedName>
    <definedName name="Z_3A7B3E6C_4805_42DC_AD4C_749B6F60AF6B_.wvu.PrintArea" localSheetId="11" hidden="1">'Attach 7'!$A$1:$E$28</definedName>
    <definedName name="Z_3A7B3E6C_4805_42DC_AD4C_749B6F60AF6B_.wvu.PrintArea" localSheetId="12" hidden="1">'Attach 9'!$A$1:$F$58</definedName>
    <definedName name="Z_3A7B3E6C_4805_42DC_AD4C_749B6F60AF6B_.wvu.PrintArea" localSheetId="24" hidden="1">'Bid Form 1st Envelope '!$A$1:$J$120</definedName>
    <definedName name="Z_3A7B3E6C_4805_42DC_AD4C_749B6F60AF6B_.wvu.PrintArea" localSheetId="1" hidden="1">Cover!$A$1:$F$27</definedName>
    <definedName name="Z_3A7B3E6C_4805_42DC_AD4C_749B6F60AF6B_.wvu.PrintArea" localSheetId="2" hidden="1">'Names of Bidder'!$B$1:$D$19</definedName>
    <definedName name="Z_3A7B3E6C_4805_42DC_AD4C_749B6F60AF6B_.wvu.PrintTitles" localSheetId="12" hidden="1">'Attach 9'!$19:$19</definedName>
    <definedName name="Z_3A7B3E6C_4805_42DC_AD4C_749B6F60AF6B_.wvu.Rows" localSheetId="15" hidden="1">'Attach 12'!$27:$29,'Attach 12'!$54:$58</definedName>
    <definedName name="Z_3A7B3E6C_4805_42DC_AD4C_749B6F60AF6B_.wvu.Rows" localSheetId="19" hidden="1">'Attach 15 '!$15:$15</definedName>
    <definedName name="Z_3A7B3E6C_4805_42DC_AD4C_749B6F60AF6B_.wvu.Rows" localSheetId="20" hidden="1">'Attach 16'!$44:$44</definedName>
    <definedName name="Z_3A7B3E6C_4805_42DC_AD4C_749B6F60AF6B_.wvu.Rows" localSheetId="21" hidden="1">'Attach 17'!$26:$26,'Attach 17'!$32:$209</definedName>
    <definedName name="Z_3A7B3E6C_4805_42DC_AD4C_749B6F60AF6B_.wvu.Rows" localSheetId="23" hidden="1">'Attach 19'!$13:$13,'Attach 19'!$20:$28</definedName>
    <definedName name="Z_3A7B3E6C_4805_42DC_AD4C_749B6F60AF6B_.wvu.Rows" localSheetId="8" hidden="1">'Attach 5'!$4:$4,'Attach 5'!$32:$32</definedName>
    <definedName name="Z_3A7B3E6C_4805_42DC_AD4C_749B6F60AF6B_.wvu.Rows" localSheetId="24" hidden="1">'Bid Form 1st Envelope '!$22:$24</definedName>
    <definedName name="Z_3A7B3E6C_4805_42DC_AD4C_749B6F60AF6B_.wvu.Rows" localSheetId="1" hidden="1">Cover!$8:$8</definedName>
    <definedName name="Z_3A9A4658_0506_4EA2_8800_91A33CC724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A9A4658_0506_4EA2_8800_91A33CC724CB_.wvu.Cols" localSheetId="8" hidden="1">'Attach 5'!$H:$H</definedName>
    <definedName name="Z_3A9A4658_0506_4EA2_8800_91A33CC724CB_.wvu.Cols" localSheetId="10" hidden="1">'Attach 6'!$H:$H</definedName>
    <definedName name="Z_3A9A4658_0506_4EA2_8800_91A33CC724CB_.wvu.Cols" localSheetId="2" hidden="1">'Names of Bidder'!$G:$I</definedName>
    <definedName name="Z_3A9A4658_0506_4EA2_8800_91A33CC724CB_.wvu.PrintArea" localSheetId="13" hidden="1">'Attach 10'!$A$1:$E$28</definedName>
    <definedName name="Z_3A9A4658_0506_4EA2_8800_91A33CC724CB_.wvu.PrintArea" localSheetId="14" hidden="1">'Attach 11'!$A$1:$E$31</definedName>
    <definedName name="Z_3A9A4658_0506_4EA2_8800_91A33CC724CB_.wvu.PrintArea" localSheetId="15" hidden="1">'Attach 12'!$A$1:$E$189</definedName>
    <definedName name="Z_3A9A4658_0506_4EA2_8800_91A33CC724CB_.wvu.PrintArea" localSheetId="16" hidden="1">'Attach 13'!$A$1:$E$21</definedName>
    <definedName name="Z_3A9A4658_0506_4EA2_8800_91A33CC724CB_.wvu.PrintArea" localSheetId="17" hidden="1">'Attach 14'!$A$1:$E$18</definedName>
    <definedName name="Z_3A9A4658_0506_4EA2_8800_91A33CC724CB_.wvu.PrintArea" localSheetId="18" hidden="1">'Attach 14-IP'!$A$8:$I$221</definedName>
    <definedName name="Z_3A9A4658_0506_4EA2_8800_91A33CC724CB_.wvu.PrintArea" localSheetId="19" hidden="1">'Attach 15 '!$A$1:$E$73</definedName>
    <definedName name="Z_3A9A4658_0506_4EA2_8800_91A33CC724CB_.wvu.PrintArea" localSheetId="20" hidden="1">'Attach 16'!$A$1:$L$93</definedName>
    <definedName name="Z_3A9A4658_0506_4EA2_8800_91A33CC724CB_.wvu.PrintArea" localSheetId="21" hidden="1">'Attach 17'!$A$1:$E$33</definedName>
    <definedName name="Z_3A9A4658_0506_4EA2_8800_91A33CC724CB_.wvu.PrintArea" localSheetId="22" hidden="1">'Attach 18'!$A$1:$E$19</definedName>
    <definedName name="Z_3A9A4658_0506_4EA2_8800_91A33CC724CB_.wvu.PrintArea" localSheetId="23" hidden="1">'Attach 19'!$A$1:$E$31</definedName>
    <definedName name="Z_3A9A4658_0506_4EA2_8800_91A33CC724CB_.wvu.PrintArea" localSheetId="3" hidden="1">'Attach 3(JV)'!$A$1:$E$28</definedName>
    <definedName name="Z_3A9A4658_0506_4EA2_8800_91A33CC724CB_.wvu.PrintArea" localSheetId="4" hidden="1">'Attach 3(QR)'!$A$1:$E$18</definedName>
    <definedName name="Z_3A9A4658_0506_4EA2_8800_91A33CC724CB_.wvu.PrintArea" localSheetId="5" hidden="1">'Attach 4'!$A$1:$E$25</definedName>
    <definedName name="Z_3A9A4658_0506_4EA2_8800_91A33CC724CB_.wvu.PrintArea" localSheetId="6" hidden="1">'Attach 4 (A)'!$A$1:$E$27</definedName>
    <definedName name="Z_3A9A4658_0506_4EA2_8800_91A33CC724CB_.wvu.PrintArea" localSheetId="7" hidden="1">'Attach 4 (B)'!$A$1:$E$26</definedName>
    <definedName name="Z_3A9A4658_0506_4EA2_8800_91A33CC724CB_.wvu.PrintArea" localSheetId="8" hidden="1">'Attach 5'!$A$1:$E$34</definedName>
    <definedName name="Z_3A9A4658_0506_4EA2_8800_91A33CC724CB_.wvu.PrintArea" localSheetId="9" hidden="1">'Attach 5 (A)'!$A$1:$E$28</definedName>
    <definedName name="Z_3A9A4658_0506_4EA2_8800_91A33CC724CB_.wvu.PrintArea" localSheetId="10" hidden="1">'Attach 6'!$A$1:$E$28</definedName>
    <definedName name="Z_3A9A4658_0506_4EA2_8800_91A33CC724CB_.wvu.PrintArea" localSheetId="11" hidden="1">'Attach 7'!$A$1:$E$28</definedName>
    <definedName name="Z_3A9A4658_0506_4EA2_8800_91A33CC724CB_.wvu.PrintArea" localSheetId="12" hidden="1">'Attach 9'!$A$1:$F$58</definedName>
    <definedName name="Z_3A9A4658_0506_4EA2_8800_91A33CC724CB_.wvu.PrintArea" localSheetId="24" hidden="1">'Bid Form 1st Envelope '!$A$1:$F$120</definedName>
    <definedName name="Z_3A9A4658_0506_4EA2_8800_91A33CC724CB_.wvu.PrintArea" localSheetId="2" hidden="1">'Names of Bidder'!$B$1:$D$19</definedName>
    <definedName name="Z_3A9A4658_0506_4EA2_8800_91A33CC724CB_.wvu.PrintTitles" localSheetId="15" hidden="1">'Attach 12'!#REF!</definedName>
    <definedName name="Z_3A9A4658_0506_4EA2_8800_91A33CC724CB_.wvu.PrintTitles" localSheetId="12" hidden="1">'Attach 9'!$19:$19</definedName>
    <definedName name="Z_3A9A4658_0506_4EA2_8800_91A33CC724CB_.wvu.Rows" localSheetId="19" hidden="1">'Attach 15 '!$15:$15</definedName>
    <definedName name="Z_3A9A4658_0506_4EA2_8800_91A33CC724CB_.wvu.Rows" localSheetId="20" hidden="1">'Attach 16'!$44:$44</definedName>
    <definedName name="Z_3A9A4658_0506_4EA2_8800_91A33CC724CB_.wvu.Rows" localSheetId="21" hidden="1">'Attach 17'!$26:$26,'Attach 17'!$32:$209</definedName>
    <definedName name="Z_3A9A4658_0506_4EA2_8800_91A33CC724CB_.wvu.Rows" localSheetId="23" hidden="1">'Attach 19'!$13:$13,'Attach 19'!$20:$28</definedName>
    <definedName name="Z_3A9A4658_0506_4EA2_8800_91A33CC724CB_.wvu.Rows" localSheetId="8" hidden="1">'Attach 5'!$4:$4,'Attach 5'!$32:$32</definedName>
    <definedName name="Z_3A9A4658_0506_4EA2_8800_91A33CC724CB_.wvu.Rows" localSheetId="24" hidden="1">'Bid Form 1st Envelope '!$22:$24</definedName>
    <definedName name="Z_3A9A4658_0506_4EA2_8800_91A33CC724CB_.wvu.Rows" localSheetId="1" hidden="1">Cover!$8:$8</definedName>
    <definedName name="Z_3A9A4658_0506_4EA2_8800_91A33CC724CB_.wvu.Rows" localSheetId="2" hidden="1">'Names of Bidder'!#REF!</definedName>
    <definedName name="Z_43BCBF1E_CDCF_4541_8D79_87EDCECBC1FD_.wvu.Cols" localSheetId="19" hidden="1">'Attach 15 '!$H:$H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10'!$A$1:$E$28</definedName>
    <definedName name="Z_43BCBF1E_CDCF_4541_8D79_87EDCECBC1FD_.wvu.PrintArea" localSheetId="14" hidden="1">'Attach 11'!$A$1:$E$31</definedName>
    <definedName name="Z_43BCBF1E_CDCF_4541_8D79_87EDCECBC1FD_.wvu.PrintArea" localSheetId="15" hidden="1">'Attach 12'!$A$1:$E$189</definedName>
    <definedName name="Z_43BCBF1E_CDCF_4541_8D79_87EDCECBC1FD_.wvu.PrintArea" localSheetId="16" hidden="1">'Attach 13'!$A$1:$E$21</definedName>
    <definedName name="Z_43BCBF1E_CDCF_4541_8D79_87EDCECBC1FD_.wvu.PrintArea" localSheetId="17" hidden="1">'Attach 14'!$A$1:$E$18</definedName>
    <definedName name="Z_43BCBF1E_CDCF_4541_8D79_87EDCECBC1FD_.wvu.PrintArea" localSheetId="18" hidden="1">'Attach 14-IP'!$A$8:$I$221</definedName>
    <definedName name="Z_43BCBF1E_CDCF_4541_8D79_87EDCECBC1FD_.wvu.PrintArea" localSheetId="19" hidden="1">'Attach 15 '!$A$1:$E$73</definedName>
    <definedName name="Z_43BCBF1E_CDCF_4541_8D79_87EDCECBC1FD_.wvu.PrintArea" localSheetId="20" hidden="1">'Attach 16'!$A$1:$L$247</definedName>
    <definedName name="Z_43BCBF1E_CDCF_4541_8D79_87EDCECBC1FD_.wvu.PrintArea" localSheetId="21" hidden="1">'Attach 17'!$A$1:$E$33</definedName>
    <definedName name="Z_43BCBF1E_CDCF_4541_8D79_87EDCECBC1FD_.wvu.PrintArea" localSheetId="22" hidden="1">'Attach 18'!$A$1:$E$19</definedName>
    <definedName name="Z_43BCBF1E_CDCF_4541_8D79_87EDCECBC1FD_.wvu.PrintArea" localSheetId="23" hidden="1">'Attach 19'!$A$1:$E$31</definedName>
    <definedName name="Z_43BCBF1E_CDCF_4541_8D79_87EDCECBC1FD_.wvu.PrintArea" localSheetId="3" hidden="1">'Attach 3(JV)'!$A$1:$E$28</definedName>
    <definedName name="Z_43BCBF1E_CDCF_4541_8D79_87EDCECBC1FD_.wvu.PrintArea" localSheetId="4" hidden="1">'Attach 3(QR)'!$A$1:$E$21</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5'!$A$1:$E$34</definedName>
    <definedName name="Z_43BCBF1E_CDCF_4541_8D79_87EDCECBC1FD_.wvu.PrintArea" localSheetId="9" hidden="1">'Attach 5 (A)'!$A$1:$E$28</definedName>
    <definedName name="Z_43BCBF1E_CDCF_4541_8D79_87EDCECBC1FD_.wvu.PrintArea" localSheetId="10" hidden="1">'Attach 6'!$A$1:$E$28</definedName>
    <definedName name="Z_43BCBF1E_CDCF_4541_8D79_87EDCECBC1FD_.wvu.PrintArea" localSheetId="11" hidden="1">'Attach 7'!$A$1:$E$28</definedName>
    <definedName name="Z_43BCBF1E_CDCF_4541_8D79_87EDCECBC1FD_.wvu.PrintArea" localSheetId="12" hidden="1">'Attach 9'!$A$1:$E$58</definedName>
    <definedName name="Z_43BCBF1E_CDCF_4541_8D79_87EDCECBC1FD_.wvu.PrintArea" localSheetId="24" hidden="1">'Bid Form 1st Envelope '!$A$1:$F$120</definedName>
    <definedName name="Z_43BCBF1E_CDCF_4541_8D79_87EDCECBC1FD_.wvu.PrintArea" localSheetId="2" hidden="1">'Names of Bidder'!$B$1:$D$19</definedName>
    <definedName name="Z_43BCBF1E_CDCF_4541_8D79_87EDCECBC1FD_.wvu.PrintTitles" localSheetId="15" hidden="1">'Attach 12'!#REF!</definedName>
    <definedName name="Z_43BCBF1E_CDCF_4541_8D79_87EDCECBC1FD_.wvu.PrintTitles" localSheetId="12" hidden="1">'Attach 9'!$19:$19</definedName>
    <definedName name="Z_43BCBF1E_CDCF_4541_8D79_87EDCECBC1FD_.wvu.Rows" localSheetId="15" hidden="1">'Attach 12'!#REF!,'Attach 12'!#REF!,'Attach 12'!#REF!,'Attach 12'!#REF!,'Attach 12'!#REF!,'Attach 12'!#REF!</definedName>
    <definedName name="Z_43BCBF1E_CDCF_4541_8D79_87EDCECBC1FD_.wvu.Rows" localSheetId="19" hidden="1">'Attach 15 '!$15:$15</definedName>
    <definedName name="Z_43BCBF1E_CDCF_4541_8D79_87EDCECBC1FD_.wvu.Rows" localSheetId="21" hidden="1">'Attach 17'!$26:$26,'Attach 17'!$32:$209</definedName>
    <definedName name="Z_43BCBF1E_CDCF_4541_8D79_87EDCECBC1FD_.wvu.Rows" localSheetId="23" hidden="1">'Attach 19'!$13:$13,'Attach 19'!$20:$28</definedName>
    <definedName name="Z_43BCBF1E_CDCF_4541_8D79_87EDCECBC1FD_.wvu.Rows" localSheetId="8" hidden="1">'Attach 5'!$4:$4</definedName>
    <definedName name="Z_43BCBF1E_CDCF_4541_8D79_87EDCECBC1FD_.wvu.Rows" localSheetId="2" hidden="1">'Names of Bidder'!#REF!</definedName>
    <definedName name="Z_494F6778_23FE_4AAC_B37D_6C7543FC13B9_.wvu.Cols" localSheetId="19" hidden="1">'Attach 15 '!$H:$H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10'!$A$1:$E$28</definedName>
    <definedName name="Z_494F6778_23FE_4AAC_B37D_6C7543FC13B9_.wvu.PrintArea" localSheetId="14" hidden="1">'Attach 11'!$A$1:$E$84</definedName>
    <definedName name="Z_494F6778_23FE_4AAC_B37D_6C7543FC13B9_.wvu.PrintArea" localSheetId="15" hidden="1">'Attach 12'!$A$1:$E$189</definedName>
    <definedName name="Z_494F6778_23FE_4AAC_B37D_6C7543FC13B9_.wvu.PrintArea" localSheetId="16" hidden="1">'Attach 13'!$A$1:$E$21</definedName>
    <definedName name="Z_494F6778_23FE_4AAC_B37D_6C7543FC13B9_.wvu.PrintArea" localSheetId="17" hidden="1">'Attach 14'!$A$1:$E$18</definedName>
    <definedName name="Z_494F6778_23FE_4AAC_B37D_6C7543FC13B9_.wvu.PrintArea" localSheetId="18" hidden="1">'Attach 14-IP'!$A$8:$I$221</definedName>
    <definedName name="Z_494F6778_23FE_4AAC_B37D_6C7543FC13B9_.wvu.PrintArea" localSheetId="19" hidden="1">'Attach 15 '!$A$1:$E$73</definedName>
    <definedName name="Z_494F6778_23FE_4AAC_B37D_6C7543FC13B9_.wvu.PrintArea" localSheetId="20" hidden="1">'Attach 16'!$A$1:$L$247</definedName>
    <definedName name="Z_494F6778_23FE_4AAC_B37D_6C7543FC13B9_.wvu.PrintArea" localSheetId="22" hidden="1">'Attach 18'!$A$1:$E$19</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3(QR)'!$A$1:$E$21</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9" hidden="1">'Attach 5 (A)'!$A$1:$E$28</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9'!$A$1:$E$58</definedName>
    <definedName name="Z_494F6778_23FE_4AAC_B37D_6C7543FC13B9_.wvu.PrintArea" localSheetId="24" hidden="1">'Bid Form 1st Envelope '!$A$1:$F$120</definedName>
    <definedName name="Z_494F6778_23FE_4AAC_B37D_6C7543FC13B9_.wvu.PrintArea" localSheetId="2" hidden="1">'Names of Bidder'!$B$1:$D$19</definedName>
    <definedName name="Z_494F6778_23FE_4AAC_B37D_6C7543FC13B9_.wvu.PrintTitles" localSheetId="15" hidden="1">'Attach 12'!#REF!</definedName>
    <definedName name="Z_494F6778_23FE_4AAC_B37D_6C7543FC13B9_.wvu.PrintTitles" localSheetId="12" hidden="1">'Attach 9'!$19:$19</definedName>
    <definedName name="Z_494F6778_23FE_4AAC_B37D_6C7543FC13B9_.wvu.Rows" localSheetId="15" hidden="1">'Attach 12'!#REF!,'Attach 12'!#REF!,'Attach 12'!#REF!</definedName>
    <definedName name="Z_494F6778_23FE_4AAC_B37D_6C7543FC13B9_.wvu.Rows" localSheetId="19" hidden="1">'Attach 15 '!$15:$15</definedName>
    <definedName name="Z_494F6778_23FE_4AAC_B37D_6C7543FC13B9_.wvu.Rows" localSheetId="2" hidden="1">'Names of Bidder'!#REF!</definedName>
    <definedName name="Z_4B244927_9C7A_42F5_AAF5_ADC353C736FE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4B244927_9C7A_42F5_AAF5_ADC353C736FE_.wvu.Cols" localSheetId="8" hidden="1">'Attach 5'!$H:$H</definedName>
    <definedName name="Z_4B244927_9C7A_42F5_AAF5_ADC353C736FE_.wvu.Cols" localSheetId="10" hidden="1">'Attach 6'!$H:$H</definedName>
    <definedName name="Z_4B244927_9C7A_42F5_AAF5_ADC353C736FE_.wvu.Cols" localSheetId="2" hidden="1">'Names of Bidder'!$G:$I</definedName>
    <definedName name="Z_4B244927_9C7A_42F5_AAF5_ADC353C736FE_.wvu.PrintArea" localSheetId="13" hidden="1">'Attach 10'!$A$1:$E$28</definedName>
    <definedName name="Z_4B244927_9C7A_42F5_AAF5_ADC353C736FE_.wvu.PrintArea" localSheetId="14" hidden="1">'Attach 11'!$A$1:$E$31</definedName>
    <definedName name="Z_4B244927_9C7A_42F5_AAF5_ADC353C736FE_.wvu.PrintArea" localSheetId="15" hidden="1">'Attach 12'!$A$1:$E$189</definedName>
    <definedName name="Z_4B244927_9C7A_42F5_AAF5_ADC353C736FE_.wvu.PrintArea" localSheetId="16" hidden="1">'Attach 13'!$A$1:$E$21</definedName>
    <definedName name="Z_4B244927_9C7A_42F5_AAF5_ADC353C736FE_.wvu.PrintArea" localSheetId="17" hidden="1">'Attach 14'!$A$1:$E$18</definedName>
    <definedName name="Z_4B244927_9C7A_42F5_AAF5_ADC353C736FE_.wvu.PrintArea" localSheetId="18" hidden="1">'Attach 14-IP'!$A$8:$I$221</definedName>
    <definedName name="Z_4B244927_9C7A_42F5_AAF5_ADC353C736FE_.wvu.PrintArea" localSheetId="19" hidden="1">'Attach 15 '!$A$1:$E$73</definedName>
    <definedName name="Z_4B244927_9C7A_42F5_AAF5_ADC353C736FE_.wvu.PrintArea" localSheetId="20" hidden="1">'Attach 16'!$A$1:$L$93</definedName>
    <definedName name="Z_4B244927_9C7A_42F5_AAF5_ADC353C736FE_.wvu.PrintArea" localSheetId="21" hidden="1">'Attach 17'!$A$1:$E$33</definedName>
    <definedName name="Z_4B244927_9C7A_42F5_AAF5_ADC353C736FE_.wvu.PrintArea" localSheetId="22" hidden="1">'Attach 18'!$A$1:$E$19</definedName>
    <definedName name="Z_4B244927_9C7A_42F5_AAF5_ADC353C736FE_.wvu.PrintArea" localSheetId="23" hidden="1">'Attach 19'!$A$1:$E$31</definedName>
    <definedName name="Z_4B244927_9C7A_42F5_AAF5_ADC353C736FE_.wvu.PrintArea" localSheetId="3" hidden="1">'Attach 3(JV)'!$A$1:$E$28</definedName>
    <definedName name="Z_4B244927_9C7A_42F5_AAF5_ADC353C736FE_.wvu.PrintArea" localSheetId="4" hidden="1">'Attach 3(QR)'!$A$1:$E$18</definedName>
    <definedName name="Z_4B244927_9C7A_42F5_AAF5_ADC353C736FE_.wvu.PrintArea" localSheetId="5" hidden="1">'Attach 4'!$A$1:$E$25</definedName>
    <definedName name="Z_4B244927_9C7A_42F5_AAF5_ADC353C736FE_.wvu.PrintArea" localSheetId="6" hidden="1">'Attach 4 (A)'!$A$1:$E$27</definedName>
    <definedName name="Z_4B244927_9C7A_42F5_AAF5_ADC353C736FE_.wvu.PrintArea" localSheetId="7" hidden="1">'Attach 4 (B)'!$A$1:$E$26</definedName>
    <definedName name="Z_4B244927_9C7A_42F5_AAF5_ADC353C736FE_.wvu.PrintArea" localSheetId="8" hidden="1">'Attach 5'!$A$1:$E$34</definedName>
    <definedName name="Z_4B244927_9C7A_42F5_AAF5_ADC353C736FE_.wvu.PrintArea" localSheetId="9" hidden="1">'Attach 5 (A)'!$A$1:$E$28</definedName>
    <definedName name="Z_4B244927_9C7A_42F5_AAF5_ADC353C736FE_.wvu.PrintArea" localSheetId="10" hidden="1">'Attach 6'!$A$1:$E$28</definedName>
    <definedName name="Z_4B244927_9C7A_42F5_AAF5_ADC353C736FE_.wvu.PrintArea" localSheetId="11" hidden="1">'Attach 7'!$A$1:$E$28</definedName>
    <definedName name="Z_4B244927_9C7A_42F5_AAF5_ADC353C736FE_.wvu.PrintArea" localSheetId="12" hidden="1">'Attach 9'!$A$1:$F$58</definedName>
    <definedName name="Z_4B244927_9C7A_42F5_AAF5_ADC353C736FE_.wvu.PrintArea" localSheetId="24" hidden="1">'Bid Form 1st Envelope '!$A$1:$F$120</definedName>
    <definedName name="Z_4B244927_9C7A_42F5_AAF5_ADC353C736FE_.wvu.PrintArea" localSheetId="2" hidden="1">'Names of Bidder'!$B$1:$D$19</definedName>
    <definedName name="Z_4B244927_9C7A_42F5_AAF5_ADC353C736FE_.wvu.PrintTitles" localSheetId="15" hidden="1">'Attach 12'!#REF!</definedName>
    <definedName name="Z_4B244927_9C7A_42F5_AAF5_ADC353C736FE_.wvu.PrintTitles" localSheetId="12" hidden="1">'Attach 9'!$19:$19</definedName>
    <definedName name="Z_4B244927_9C7A_42F5_AAF5_ADC353C736FE_.wvu.Rows" localSheetId="19" hidden="1">'Attach 15 '!$15:$15</definedName>
    <definedName name="Z_4B244927_9C7A_42F5_AAF5_ADC353C736FE_.wvu.Rows" localSheetId="20" hidden="1">'Attach 16'!$44:$44</definedName>
    <definedName name="Z_4B244927_9C7A_42F5_AAF5_ADC353C736FE_.wvu.Rows" localSheetId="21" hidden="1">'Attach 17'!$26:$26,'Attach 17'!$32:$209</definedName>
    <definedName name="Z_4B244927_9C7A_42F5_AAF5_ADC353C736FE_.wvu.Rows" localSheetId="23" hidden="1">'Attach 19'!$13:$13,'Attach 19'!$20:$28</definedName>
    <definedName name="Z_4B244927_9C7A_42F5_AAF5_ADC353C736FE_.wvu.Rows" localSheetId="8" hidden="1">'Attach 5'!$4:$4,'Attach 5'!$32:$32</definedName>
    <definedName name="Z_4B244927_9C7A_42F5_AAF5_ADC353C736FE_.wvu.Rows" localSheetId="1" hidden="1">Cover!$8:$8</definedName>
    <definedName name="Z_4B244927_9C7A_42F5_AAF5_ADC353C736FE_.wvu.Rows" localSheetId="2" hidden="1">'Names of Bidder'!#REF!</definedName>
    <definedName name="Z_7A122CCC_B984_47E9_88CF_89418CB24A21_.wvu.Cols" localSheetId="19" hidden="1">'Attach 15 '!$H:$H</definedName>
    <definedName name="Z_7A122CCC_B984_47E9_88CF_89418CB24A21_.wvu.Cols" localSheetId="8" hidden="1">'Attach 5'!$H:$H</definedName>
    <definedName name="Z_7A122CCC_B984_47E9_88CF_89418CB24A21_.wvu.Cols" localSheetId="10" hidden="1">'Attach 6'!$H:$H</definedName>
    <definedName name="Z_7A122CCC_B984_47E9_88CF_89418CB24A21_.wvu.PrintArea" localSheetId="13" hidden="1">'Attach 10'!$A$1:$E$28</definedName>
    <definedName name="Z_7A122CCC_B984_47E9_88CF_89418CB24A21_.wvu.PrintArea" localSheetId="14" hidden="1">'Attach 11'!$A$1:$E$31</definedName>
    <definedName name="Z_7A122CCC_B984_47E9_88CF_89418CB24A21_.wvu.PrintArea" localSheetId="15" hidden="1">'Attach 12'!$A$1:$E$189</definedName>
    <definedName name="Z_7A122CCC_B984_47E9_88CF_89418CB24A21_.wvu.PrintArea" localSheetId="16" hidden="1">'Attach 13'!$A$1:$E$21</definedName>
    <definedName name="Z_7A122CCC_B984_47E9_88CF_89418CB24A21_.wvu.PrintArea" localSheetId="17" hidden="1">'Attach 14'!$A$1:$E$18</definedName>
    <definedName name="Z_7A122CCC_B984_47E9_88CF_89418CB24A21_.wvu.PrintArea" localSheetId="18" hidden="1">'Attach 14-IP'!$A$8:$I$221</definedName>
    <definedName name="Z_7A122CCC_B984_47E9_88CF_89418CB24A21_.wvu.PrintArea" localSheetId="19" hidden="1">'Attach 15 '!$A$1:$E$73</definedName>
    <definedName name="Z_7A122CCC_B984_47E9_88CF_89418CB24A21_.wvu.PrintArea" localSheetId="20" hidden="1">'Attach 16'!$A$1:$L$247</definedName>
    <definedName name="Z_7A122CCC_B984_47E9_88CF_89418CB24A21_.wvu.PrintArea" localSheetId="21" hidden="1">'Attach 17'!$A$1:$E$33</definedName>
    <definedName name="Z_7A122CCC_B984_47E9_88CF_89418CB24A21_.wvu.PrintArea" localSheetId="22" hidden="1">'Attach 18'!$A$1:$E$19</definedName>
    <definedName name="Z_7A122CCC_B984_47E9_88CF_89418CB24A21_.wvu.PrintArea" localSheetId="23" hidden="1">'Attach 19'!$A$1:$E$31</definedName>
    <definedName name="Z_7A122CCC_B984_47E9_88CF_89418CB24A21_.wvu.PrintArea" localSheetId="3" hidden="1">'Attach 3(JV)'!$A$1:$E$28</definedName>
    <definedName name="Z_7A122CCC_B984_47E9_88CF_89418CB24A21_.wvu.PrintArea" localSheetId="4" hidden="1">'Attach 3(QR)'!$A$1:$E$21</definedName>
    <definedName name="Z_7A122CCC_B984_47E9_88CF_89418CB24A21_.wvu.PrintArea" localSheetId="5" hidden="1">'Attach 4'!$A$1:$E$25</definedName>
    <definedName name="Z_7A122CCC_B984_47E9_88CF_89418CB24A21_.wvu.PrintArea" localSheetId="6" hidden="1">'Attach 4 (A)'!$A$1:$E$27</definedName>
    <definedName name="Z_7A122CCC_B984_47E9_88CF_89418CB24A21_.wvu.PrintArea" localSheetId="7" hidden="1">'Attach 4 (B)'!$A$1:$E$26</definedName>
    <definedName name="Z_7A122CCC_B984_47E9_88CF_89418CB24A21_.wvu.PrintArea" localSheetId="8" hidden="1">'Attach 5'!$A$1:$E$34</definedName>
    <definedName name="Z_7A122CCC_B984_47E9_88CF_89418CB24A21_.wvu.PrintArea" localSheetId="9" hidden="1">'Attach 5 (A)'!$A$1:$E$28</definedName>
    <definedName name="Z_7A122CCC_B984_47E9_88CF_89418CB24A21_.wvu.PrintArea" localSheetId="10" hidden="1">'Attach 6'!$A$1:$E$28</definedName>
    <definedName name="Z_7A122CCC_B984_47E9_88CF_89418CB24A21_.wvu.PrintArea" localSheetId="11" hidden="1">'Attach 7'!$A$1:$E$28</definedName>
    <definedName name="Z_7A122CCC_B984_47E9_88CF_89418CB24A21_.wvu.PrintArea" localSheetId="12" hidden="1">'Attach 9'!$A$1:$E$58</definedName>
    <definedName name="Z_7A122CCC_B984_47E9_88CF_89418CB24A21_.wvu.PrintArea" localSheetId="24" hidden="1">'Bid Form 1st Envelope '!$A$1:$F$120</definedName>
    <definedName name="Z_7A122CCC_B984_47E9_88CF_89418CB24A21_.wvu.PrintArea" localSheetId="2" hidden="1">'Names of Bidder'!$B$1:$D$19</definedName>
    <definedName name="Z_7A122CCC_B984_47E9_88CF_89418CB24A21_.wvu.PrintTitles" localSheetId="15" hidden="1">'Attach 12'!#REF!</definedName>
    <definedName name="Z_7A122CCC_B984_47E9_88CF_89418CB24A21_.wvu.PrintTitles" localSheetId="12" hidden="1">'Attach 9'!$19:$19</definedName>
    <definedName name="Z_7A122CCC_B984_47E9_88CF_89418CB24A21_.wvu.Rows" localSheetId="15" hidden="1">'Attach 12'!#REF!,'Attach 12'!#REF!,'Attach 12'!#REF!</definedName>
    <definedName name="Z_7A122CCC_B984_47E9_88CF_89418CB24A21_.wvu.Rows" localSheetId="19" hidden="1">'Attach 15 '!$15:$15</definedName>
    <definedName name="Z_7A122CCC_B984_47E9_88CF_89418CB24A21_.wvu.Rows" localSheetId="21" hidden="1">'Attach 17'!$26:$26,'Attach 17'!$32:$209</definedName>
    <definedName name="Z_7A122CCC_B984_47E9_88CF_89418CB24A21_.wvu.Rows" localSheetId="23" hidden="1">'Attach 19'!$13:$13,'Attach 19'!$20:$28</definedName>
    <definedName name="Z_7A122CCC_B984_47E9_88CF_89418CB24A21_.wvu.Rows" localSheetId="8" hidden="1">'Attach 5'!$4:$4</definedName>
    <definedName name="Z_7A122CCC_B984_47E9_88CF_89418CB24A21_.wvu.Rows" localSheetId="2" hidden="1">'Names of Bidder'!#REF!</definedName>
    <definedName name="Z_89D1B684_1876_468F_8D99_45DA6BBF39C7_.wvu.Cols" localSheetId="19" hidden="1">'Attach 15 '!$H:$H</definedName>
    <definedName name="Z_89D1B684_1876_468F_8D99_45DA6BBF39C7_.wvu.Cols" localSheetId="8" hidden="1">'Attach 5'!$H:$H</definedName>
    <definedName name="Z_89D1B684_1876_468F_8D99_45DA6BBF39C7_.wvu.Cols" localSheetId="10" hidden="1">'Attach 6'!$H:$H</definedName>
    <definedName name="Z_89D1B684_1876_468F_8D99_45DA6BBF39C7_.wvu.Cols" localSheetId="2" hidden="1">'Names of Bidder'!$G:$I</definedName>
    <definedName name="Z_89D1B684_1876_468F_8D99_45DA6BBF39C7_.wvu.PrintArea" localSheetId="13" hidden="1">'Attach 10'!$A$1:$E$28</definedName>
    <definedName name="Z_89D1B684_1876_468F_8D99_45DA6BBF39C7_.wvu.PrintArea" localSheetId="14" hidden="1">'Attach 11'!$A$1:$E$31</definedName>
    <definedName name="Z_89D1B684_1876_468F_8D99_45DA6BBF39C7_.wvu.PrintArea" localSheetId="15" hidden="1">'Attach 12'!$A$1:$E$189</definedName>
    <definedName name="Z_89D1B684_1876_468F_8D99_45DA6BBF39C7_.wvu.PrintArea" localSheetId="16" hidden="1">'Attach 13'!$A$1:$E$21</definedName>
    <definedName name="Z_89D1B684_1876_468F_8D99_45DA6BBF39C7_.wvu.PrintArea" localSheetId="17" hidden="1">'Attach 14'!$A$1:$E$18</definedName>
    <definedName name="Z_89D1B684_1876_468F_8D99_45DA6BBF39C7_.wvu.PrintArea" localSheetId="18" hidden="1">'Attach 14-IP'!$A$8:$I$221</definedName>
    <definedName name="Z_89D1B684_1876_468F_8D99_45DA6BBF39C7_.wvu.PrintArea" localSheetId="19" hidden="1">'Attach 15 '!$A$1:$E$73</definedName>
    <definedName name="Z_89D1B684_1876_468F_8D99_45DA6BBF39C7_.wvu.PrintArea" localSheetId="20" hidden="1">'Attach 16'!$A$1:$L$93</definedName>
    <definedName name="Z_89D1B684_1876_468F_8D99_45DA6BBF39C7_.wvu.PrintArea" localSheetId="21" hidden="1">'Attach 17'!$A$1:$E$33</definedName>
    <definedName name="Z_89D1B684_1876_468F_8D99_45DA6BBF39C7_.wvu.PrintArea" localSheetId="22" hidden="1">'Attach 18'!$A$1:$E$19</definedName>
    <definedName name="Z_89D1B684_1876_468F_8D99_45DA6BBF39C7_.wvu.PrintArea" localSheetId="23" hidden="1">'Attach 19'!$A$1:$E$31</definedName>
    <definedName name="Z_89D1B684_1876_468F_8D99_45DA6BBF39C7_.wvu.PrintArea" localSheetId="3" hidden="1">'Attach 3(JV)'!$A$1:$E$28</definedName>
    <definedName name="Z_89D1B684_1876_468F_8D99_45DA6BBF39C7_.wvu.PrintArea" localSheetId="4" hidden="1">'Attach 3(QR)'!$A$1:$E$21</definedName>
    <definedName name="Z_89D1B684_1876_468F_8D99_45DA6BBF39C7_.wvu.PrintArea" localSheetId="5" hidden="1">'Attach 4'!$A$1:$E$25</definedName>
    <definedName name="Z_89D1B684_1876_468F_8D99_45DA6BBF39C7_.wvu.PrintArea" localSheetId="6" hidden="1">'Attach 4 (A)'!$A$1:$E$27</definedName>
    <definedName name="Z_89D1B684_1876_468F_8D99_45DA6BBF39C7_.wvu.PrintArea" localSheetId="7" hidden="1">'Attach 4 (B)'!$A$1:$E$26</definedName>
    <definedName name="Z_89D1B684_1876_468F_8D99_45DA6BBF39C7_.wvu.PrintArea" localSheetId="8" hidden="1">'Attach 5'!$A$1:$E$34</definedName>
    <definedName name="Z_89D1B684_1876_468F_8D99_45DA6BBF39C7_.wvu.PrintArea" localSheetId="9" hidden="1">'Attach 5 (A)'!$A$1:$E$28</definedName>
    <definedName name="Z_89D1B684_1876_468F_8D99_45DA6BBF39C7_.wvu.PrintArea" localSheetId="10" hidden="1">'Attach 6'!$A$1:$E$28</definedName>
    <definedName name="Z_89D1B684_1876_468F_8D99_45DA6BBF39C7_.wvu.PrintArea" localSheetId="11" hidden="1">'Attach 7'!$A$1:$E$28</definedName>
    <definedName name="Z_89D1B684_1876_468F_8D99_45DA6BBF39C7_.wvu.PrintArea" localSheetId="12" hidden="1">'Attach 9'!$A$1:$E$58</definedName>
    <definedName name="Z_89D1B684_1876_468F_8D99_45DA6BBF39C7_.wvu.PrintArea" localSheetId="24" hidden="1">'Bid Form 1st Envelope '!$A$1:$F$120</definedName>
    <definedName name="Z_89D1B684_1876_468F_8D99_45DA6BBF39C7_.wvu.PrintArea" localSheetId="2" hidden="1">'Names of Bidder'!$B$1:$D$19</definedName>
    <definedName name="Z_89D1B684_1876_468F_8D99_45DA6BBF39C7_.wvu.PrintTitles" localSheetId="15" hidden="1">'Attach 12'!#REF!</definedName>
    <definedName name="Z_89D1B684_1876_468F_8D99_45DA6BBF39C7_.wvu.PrintTitles" localSheetId="12" hidden="1">'Attach 9'!$19:$19</definedName>
    <definedName name="Z_89D1B684_1876_468F_8D99_45DA6BBF39C7_.wvu.Rows" localSheetId="19" hidden="1">'Attach 15 '!$15:$15</definedName>
    <definedName name="Z_89D1B684_1876_468F_8D99_45DA6BBF39C7_.wvu.Rows" localSheetId="20" hidden="1">'Attach 16'!$44:$44</definedName>
    <definedName name="Z_89D1B684_1876_468F_8D99_45DA6BBF39C7_.wvu.Rows" localSheetId="21" hidden="1">'Attach 17'!$26:$26,'Attach 17'!$32:$209</definedName>
    <definedName name="Z_89D1B684_1876_468F_8D99_45DA6BBF39C7_.wvu.Rows" localSheetId="23" hidden="1">'Attach 19'!$13:$13,'Attach 19'!$20:$28</definedName>
    <definedName name="Z_89D1B684_1876_468F_8D99_45DA6BBF39C7_.wvu.Rows" localSheetId="8" hidden="1">'Attach 5'!$4:$4,'Attach 5'!$32:$32</definedName>
    <definedName name="Z_89D1B684_1876_468F_8D99_45DA6BBF39C7_.wvu.Rows" localSheetId="2" hidden="1">'Names of Bidder'!#REF!</definedName>
    <definedName name="Z_8E7B022F_1113_4BA2_B2BA_8EDBE02A2557_.wvu.PrintArea" localSheetId="13" hidden="1">'Attach 10'!$A$1:$E$28</definedName>
    <definedName name="Z_8E7B022F_1113_4BA2_B2BA_8EDBE02A2557_.wvu.PrintArea" localSheetId="14" hidden="1">'Attach 11'!$A$1:$E$84</definedName>
    <definedName name="Z_8E7B022F_1113_4BA2_B2BA_8EDBE02A2557_.wvu.PrintArea" localSheetId="15" hidden="1">'Attach 12'!$A$1:$E$189</definedName>
    <definedName name="Z_8E7B022F_1113_4BA2_B2BA_8EDBE02A2557_.wvu.PrintArea" localSheetId="16" hidden="1">'Attach 13'!$A$1:$E$21</definedName>
    <definedName name="Z_8E7B022F_1113_4BA2_B2BA_8EDBE02A2557_.wvu.PrintArea" localSheetId="17" hidden="1">'Attach 14'!$A$1:$E$18</definedName>
    <definedName name="Z_8E7B022F_1113_4BA2_B2BA_8EDBE02A2557_.wvu.PrintArea" localSheetId="19" hidden="1">'Attach 15 '!$A$1:$E$74</definedName>
    <definedName name="Z_8E7B022F_1113_4BA2_B2BA_8EDBE02A2557_.wvu.PrintArea" localSheetId="20" hidden="1">'Attach 16'!$A$1:$L$247</definedName>
    <definedName name="Z_8E7B022F_1113_4BA2_B2BA_8EDBE02A2557_.wvu.PrintArea" localSheetId="22" hidden="1">'Attach 18'!$A$1:$E$19</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3(QR)'!$A$1:$E$21</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 (A)'!$A$1:$E$28</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9'!$A$1:$E$58</definedName>
    <definedName name="Z_8E7B022F_1113_4BA2_B2BA_8EDBE02A2557_.wvu.PrintArea" localSheetId="24" hidden="1">'Bid Form 1st Envelope '!$A$1:$F$120</definedName>
    <definedName name="Z_8E7B022F_1113_4BA2_B2BA_8EDBE02A2557_.wvu.PrintArea" localSheetId="2" hidden="1">'Names of Bidder'!$B$1:$D$19</definedName>
    <definedName name="Z_8E7B022F_1113_4BA2_B2BA_8EDBE02A2557_.wvu.PrintTitles" localSheetId="15" hidden="1">'Attach 12'!#REF!</definedName>
    <definedName name="Z_8E7B022F_1113_4BA2_B2BA_8EDBE02A2557_.wvu.PrintTitles" localSheetId="12" hidden="1">'Attach 9'!$19:$19</definedName>
    <definedName name="Z_955D6481_897E_48CA_BB0D_D704C8664312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55D6481_897E_48CA_BB0D_D704C8664312_.wvu.Cols" localSheetId="8" hidden="1">'Attach 5'!$H:$H</definedName>
    <definedName name="Z_955D6481_897E_48CA_BB0D_D704C8664312_.wvu.Cols" localSheetId="10" hidden="1">'Attach 6'!$H:$H</definedName>
    <definedName name="Z_955D6481_897E_48CA_BB0D_D704C8664312_.wvu.Cols" localSheetId="2" hidden="1">'Names of Bidder'!$G:$I</definedName>
    <definedName name="Z_955D6481_897E_48CA_BB0D_D704C8664312_.wvu.PrintArea" localSheetId="13" hidden="1">'Attach 10'!$A$1:$E$28</definedName>
    <definedName name="Z_955D6481_897E_48CA_BB0D_D704C8664312_.wvu.PrintArea" localSheetId="14" hidden="1">'Attach 11'!$A$1:$E$31</definedName>
    <definedName name="Z_955D6481_897E_48CA_BB0D_D704C8664312_.wvu.PrintArea" localSheetId="15" hidden="1">'Attach 12'!$A$1:$E$189</definedName>
    <definedName name="Z_955D6481_897E_48CA_BB0D_D704C8664312_.wvu.PrintArea" localSheetId="16" hidden="1">'Attach 13'!$A$1:$E$21</definedName>
    <definedName name="Z_955D6481_897E_48CA_BB0D_D704C8664312_.wvu.PrintArea" localSheetId="17" hidden="1">'Attach 14'!$A$1:$E$18</definedName>
    <definedName name="Z_955D6481_897E_48CA_BB0D_D704C8664312_.wvu.PrintArea" localSheetId="18" hidden="1">'Attach 14-IP'!$A$8:$I$221</definedName>
    <definedName name="Z_955D6481_897E_48CA_BB0D_D704C8664312_.wvu.PrintArea" localSheetId="19" hidden="1">'Attach 15 '!$A$1:$E$73</definedName>
    <definedName name="Z_955D6481_897E_48CA_BB0D_D704C8664312_.wvu.PrintArea" localSheetId="20" hidden="1">'Attach 16'!$A$1:$L$93</definedName>
    <definedName name="Z_955D6481_897E_48CA_BB0D_D704C8664312_.wvu.PrintArea" localSheetId="21" hidden="1">'Attach 17'!$A$1:$E$33</definedName>
    <definedName name="Z_955D6481_897E_48CA_BB0D_D704C8664312_.wvu.PrintArea" localSheetId="22" hidden="1">'Attach 18'!$A$1:$E$19</definedName>
    <definedName name="Z_955D6481_897E_48CA_BB0D_D704C8664312_.wvu.PrintArea" localSheetId="23" hidden="1">'Attach 19'!$A$1:$E$31</definedName>
    <definedName name="Z_955D6481_897E_48CA_BB0D_D704C8664312_.wvu.PrintArea" localSheetId="3" hidden="1">'Attach 3(JV)'!$A$1:$E$28</definedName>
    <definedName name="Z_955D6481_897E_48CA_BB0D_D704C8664312_.wvu.PrintArea" localSheetId="4" hidden="1">'Attach 3(QR)'!$A$1:$E$18</definedName>
    <definedName name="Z_955D6481_897E_48CA_BB0D_D704C8664312_.wvu.PrintArea" localSheetId="5" hidden="1">'Attach 4'!$A$1:$E$25</definedName>
    <definedName name="Z_955D6481_897E_48CA_BB0D_D704C8664312_.wvu.PrintArea" localSheetId="6" hidden="1">'Attach 4 (A)'!$A$1:$E$27</definedName>
    <definedName name="Z_955D6481_897E_48CA_BB0D_D704C8664312_.wvu.PrintArea" localSheetId="7" hidden="1">'Attach 4 (B)'!$A$1:$E$26</definedName>
    <definedName name="Z_955D6481_897E_48CA_BB0D_D704C8664312_.wvu.PrintArea" localSheetId="8" hidden="1">'Attach 5'!$A$1:$E$34</definedName>
    <definedName name="Z_955D6481_897E_48CA_BB0D_D704C8664312_.wvu.PrintArea" localSheetId="9" hidden="1">'Attach 5 (A)'!$A$1:$E$28</definedName>
    <definedName name="Z_955D6481_897E_48CA_BB0D_D704C8664312_.wvu.PrintArea" localSheetId="10" hidden="1">'Attach 6'!$A$1:$E$28</definedName>
    <definedName name="Z_955D6481_897E_48CA_BB0D_D704C8664312_.wvu.PrintArea" localSheetId="11" hidden="1">'Attach 7'!$A$1:$E$28</definedName>
    <definedName name="Z_955D6481_897E_48CA_BB0D_D704C8664312_.wvu.PrintArea" localSheetId="12" hidden="1">'Attach 9'!$A$1:$F$58</definedName>
    <definedName name="Z_955D6481_897E_48CA_BB0D_D704C8664312_.wvu.PrintArea" localSheetId="24" hidden="1">'Bid Form 1st Envelope '!$A$1:$F$120</definedName>
    <definedName name="Z_955D6481_897E_48CA_BB0D_D704C8664312_.wvu.PrintArea" localSheetId="2" hidden="1">'Names of Bidder'!$B$1:$D$19</definedName>
    <definedName name="Z_955D6481_897E_48CA_BB0D_D704C8664312_.wvu.PrintTitles" localSheetId="15" hidden="1">'Attach 12'!#REF!</definedName>
    <definedName name="Z_955D6481_897E_48CA_BB0D_D704C8664312_.wvu.PrintTitles" localSheetId="12" hidden="1">'Attach 9'!$19:$19</definedName>
    <definedName name="Z_955D6481_897E_48CA_BB0D_D704C8664312_.wvu.Rows" localSheetId="19" hidden="1">'Attach 15 '!$15:$15</definedName>
    <definedName name="Z_955D6481_897E_48CA_BB0D_D704C8664312_.wvu.Rows" localSheetId="20" hidden="1">'Attach 16'!$44:$44</definedName>
    <definedName name="Z_955D6481_897E_48CA_BB0D_D704C8664312_.wvu.Rows" localSheetId="21" hidden="1">'Attach 17'!$26:$26,'Attach 17'!$32:$209</definedName>
    <definedName name="Z_955D6481_897E_48CA_BB0D_D704C8664312_.wvu.Rows" localSheetId="23" hidden="1">'Attach 19'!$13:$13,'Attach 19'!$20:$28</definedName>
    <definedName name="Z_955D6481_897E_48CA_BB0D_D704C8664312_.wvu.Rows" localSheetId="8" hidden="1">'Attach 5'!$4:$4,'Attach 5'!$32:$32</definedName>
    <definedName name="Z_955D6481_897E_48CA_BB0D_D704C8664312_.wvu.Rows" localSheetId="1" hidden="1">Cover!$8:$8</definedName>
    <definedName name="Z_955D6481_897E_48CA_BB0D_D704C8664312_.wvu.Rows" localSheetId="2" hidden="1">'Names of Bidder'!#REF!</definedName>
    <definedName name="Z_9E565B0E_8A1D_4C38_9278_F5233F8D5014_.wvu.Cols" localSheetId="19" hidden="1">'Attach 15 '!$H:$H</definedName>
    <definedName name="Z_9E565B0E_8A1D_4C38_9278_F5233F8D5014_.wvu.Cols" localSheetId="8" hidden="1">'Attach 5'!$H:$H</definedName>
    <definedName name="Z_9E565B0E_8A1D_4C38_9278_F5233F8D5014_.wvu.Cols" localSheetId="10" hidden="1">'Attach 6'!$H:$H</definedName>
    <definedName name="Z_9E565B0E_8A1D_4C38_9278_F5233F8D5014_.wvu.PrintArea" localSheetId="13" hidden="1">'Attach 10'!$A$1:$E$28</definedName>
    <definedName name="Z_9E565B0E_8A1D_4C38_9278_F5233F8D5014_.wvu.PrintArea" localSheetId="14" hidden="1">'Attach 11'!$A$1:$E$31</definedName>
    <definedName name="Z_9E565B0E_8A1D_4C38_9278_F5233F8D5014_.wvu.PrintArea" localSheetId="15" hidden="1">'Attach 12'!$A$1:$E$189</definedName>
    <definedName name="Z_9E565B0E_8A1D_4C38_9278_F5233F8D5014_.wvu.PrintArea" localSheetId="16" hidden="1">'Attach 13'!$A$1:$E$21</definedName>
    <definedName name="Z_9E565B0E_8A1D_4C38_9278_F5233F8D5014_.wvu.PrintArea" localSheetId="17" hidden="1">'Attach 14'!$A$1:$E$18</definedName>
    <definedName name="Z_9E565B0E_8A1D_4C38_9278_F5233F8D5014_.wvu.PrintArea" localSheetId="18" hidden="1">'Attach 14-IP'!$A$8:$I$221</definedName>
    <definedName name="Z_9E565B0E_8A1D_4C38_9278_F5233F8D5014_.wvu.PrintArea" localSheetId="19" hidden="1">'Attach 15 '!$A$1:$E$73</definedName>
    <definedName name="Z_9E565B0E_8A1D_4C38_9278_F5233F8D5014_.wvu.PrintArea" localSheetId="20" hidden="1">'Attach 16'!$A$1:$L$93</definedName>
    <definedName name="Z_9E565B0E_8A1D_4C38_9278_F5233F8D5014_.wvu.PrintArea" localSheetId="21" hidden="1">'Attach 17'!$A$1:$E$33</definedName>
    <definedName name="Z_9E565B0E_8A1D_4C38_9278_F5233F8D5014_.wvu.PrintArea" localSheetId="22" hidden="1">'Attach 18'!$A$1:$E$19</definedName>
    <definedName name="Z_9E565B0E_8A1D_4C38_9278_F5233F8D5014_.wvu.PrintArea" localSheetId="23" hidden="1">'Attach 19'!$A$1:$E$31</definedName>
    <definedName name="Z_9E565B0E_8A1D_4C38_9278_F5233F8D5014_.wvu.PrintArea" localSheetId="3" hidden="1">'Attach 3(JV)'!$A$1:$E$28</definedName>
    <definedName name="Z_9E565B0E_8A1D_4C38_9278_F5233F8D5014_.wvu.PrintArea" localSheetId="4" hidden="1">'Attach 3(QR)'!$A$1:$E$21</definedName>
    <definedName name="Z_9E565B0E_8A1D_4C38_9278_F5233F8D5014_.wvu.PrintArea" localSheetId="5" hidden="1">'Attach 4'!$A$1:$E$25</definedName>
    <definedName name="Z_9E565B0E_8A1D_4C38_9278_F5233F8D5014_.wvu.PrintArea" localSheetId="6" hidden="1">'Attach 4 (A)'!$A$1:$E$27</definedName>
    <definedName name="Z_9E565B0E_8A1D_4C38_9278_F5233F8D5014_.wvu.PrintArea" localSheetId="7" hidden="1">'Attach 4 (B)'!$A$1:$E$26</definedName>
    <definedName name="Z_9E565B0E_8A1D_4C38_9278_F5233F8D5014_.wvu.PrintArea" localSheetId="8" hidden="1">'Attach 5'!$A$1:$E$34</definedName>
    <definedName name="Z_9E565B0E_8A1D_4C38_9278_F5233F8D5014_.wvu.PrintArea" localSheetId="9" hidden="1">'Attach 5 (A)'!$A$1:$E$28</definedName>
    <definedName name="Z_9E565B0E_8A1D_4C38_9278_F5233F8D5014_.wvu.PrintArea" localSheetId="10" hidden="1">'Attach 6'!$A$1:$E$28</definedName>
    <definedName name="Z_9E565B0E_8A1D_4C38_9278_F5233F8D5014_.wvu.PrintArea" localSheetId="11" hidden="1">'Attach 7'!$A$1:$E$28</definedName>
    <definedName name="Z_9E565B0E_8A1D_4C38_9278_F5233F8D5014_.wvu.PrintArea" localSheetId="12" hidden="1">'Attach 9'!$A$1:$E$58</definedName>
    <definedName name="Z_9E565B0E_8A1D_4C38_9278_F5233F8D5014_.wvu.PrintArea" localSheetId="24" hidden="1">'Bid Form 1st Envelope '!$A$1:$F$120</definedName>
    <definedName name="Z_9E565B0E_8A1D_4C38_9278_F5233F8D5014_.wvu.PrintArea" localSheetId="2" hidden="1">'Names of Bidder'!$B$1:$D$19</definedName>
    <definedName name="Z_9E565B0E_8A1D_4C38_9278_F5233F8D5014_.wvu.PrintTitles" localSheetId="15" hidden="1">'Attach 12'!#REF!</definedName>
    <definedName name="Z_9E565B0E_8A1D_4C38_9278_F5233F8D5014_.wvu.PrintTitles" localSheetId="12" hidden="1">'Attach 9'!$19:$19</definedName>
    <definedName name="Z_9E565B0E_8A1D_4C38_9278_F5233F8D5014_.wvu.Rows" localSheetId="15" hidden="1">'Attach 12'!#REF!,'Attach 12'!#REF!,'Attach 12'!#REF!,'Attach 12'!#REF!</definedName>
    <definedName name="Z_9E565B0E_8A1D_4C38_9278_F5233F8D5014_.wvu.Rows" localSheetId="19" hidden="1">'Attach 15 '!$15:$15</definedName>
    <definedName name="Z_9E565B0E_8A1D_4C38_9278_F5233F8D5014_.wvu.Rows" localSheetId="21" hidden="1">'Attach 17'!$26:$26,'Attach 17'!$32:$209</definedName>
    <definedName name="Z_9E565B0E_8A1D_4C38_9278_F5233F8D5014_.wvu.Rows" localSheetId="23" hidden="1">'Attach 19'!$13:$13,'Attach 19'!$20:$28</definedName>
    <definedName name="Z_9E565B0E_8A1D_4C38_9278_F5233F8D5014_.wvu.Rows" localSheetId="8" hidden="1">'Attach 5'!$4:$4</definedName>
    <definedName name="Z_9E565B0E_8A1D_4C38_9278_F5233F8D5014_.wvu.Rows" localSheetId="2" hidden="1">'Names of Bidder'!#REF!</definedName>
    <definedName name="Z_A3F641DF_CF1D_48E3_AFDC_E52726A449CB_.wvu.PrintArea" localSheetId="13" hidden="1">'Attach 10'!$A$1:$E$29</definedName>
    <definedName name="Z_A3F641DF_CF1D_48E3_AFDC_E52726A449CB_.wvu.PrintArea" localSheetId="14" hidden="1">'Attach 11'!$A$1:$E$84</definedName>
    <definedName name="Z_A3F641DF_CF1D_48E3_AFDC_E52726A449CB_.wvu.PrintArea" localSheetId="15" hidden="1">'Attach 12'!$A$1:$E$189</definedName>
    <definedName name="Z_A3F641DF_CF1D_48E3_AFDC_E52726A449CB_.wvu.PrintArea" localSheetId="16" hidden="1">'Attach 13'!$A$1:$E$22</definedName>
    <definedName name="Z_A3F641DF_CF1D_48E3_AFDC_E52726A449CB_.wvu.PrintArea" localSheetId="17" hidden="1">'Attach 14'!$A$1:$E$19</definedName>
    <definedName name="Z_A3F641DF_CF1D_48E3_AFDC_E52726A449CB_.wvu.PrintArea" localSheetId="19" hidden="1">'Attach 15 '!$A$1:$E$75</definedName>
    <definedName name="Z_A3F641DF_CF1D_48E3_AFDC_E52726A449CB_.wvu.PrintArea" localSheetId="20" hidden="1">'Attach 16'!$A$1:$L$247</definedName>
    <definedName name="Z_A3F641DF_CF1D_48E3_AFDC_E52726A449CB_.wvu.PrintArea" localSheetId="22" hidden="1">'Attach 18'!$A$1:$E$20</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3(QR)'!$A$1:$E$21</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 (A)'!$A$1:$E$28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9'!$A$1:$E$58</definedName>
    <definedName name="Z_A3F641DF_CF1D_48E3_AFDC_E52726A449CB_.wvu.PrintArea" localSheetId="24" hidden="1">'Bid Form 1st Envelope '!$A$1:$F$120</definedName>
    <definedName name="Z_A3F641DF_CF1D_48E3_AFDC_E52726A449CB_.wvu.PrintArea" localSheetId="2" hidden="1">'Names of Bidder'!$B$1:$D$19</definedName>
    <definedName name="Z_A3F641DF_CF1D_48E3_AFDC_E52726A449CB_.wvu.PrintTitles" localSheetId="15" hidden="1">'Attach 12'!#REF!</definedName>
    <definedName name="Z_A3F641DF_CF1D_48E3_AFDC_E52726A449CB_.wvu.PrintTitles" localSheetId="12" hidden="1">'Attach 9'!$19:$19</definedName>
    <definedName name="Z_A667ED77_8424_4D1C_8A46_14ECA26AEC7D_.wvu.Cols" localSheetId="19" hidden="1">'Attach 15 '!$H:$H</definedName>
    <definedName name="Z_A667ED77_8424_4D1C_8A46_14ECA26AEC7D_.wvu.Cols" localSheetId="8" hidden="1">'Attach 5'!$H:$H</definedName>
    <definedName name="Z_A667ED77_8424_4D1C_8A46_14ECA26AEC7D_.wvu.Cols" localSheetId="10" hidden="1">'Attach 6'!$H:$H</definedName>
    <definedName name="Z_A667ED77_8424_4D1C_8A46_14ECA26AEC7D_.wvu.PrintArea" localSheetId="13" hidden="1">'Attach 10'!$A$1:$E$28</definedName>
    <definedName name="Z_A667ED77_8424_4D1C_8A46_14ECA26AEC7D_.wvu.PrintArea" localSheetId="14" hidden="1">'Attach 11'!$A$1:$E$31</definedName>
    <definedName name="Z_A667ED77_8424_4D1C_8A46_14ECA26AEC7D_.wvu.PrintArea" localSheetId="15" hidden="1">'Attach 12'!$A$1:$E$189</definedName>
    <definedName name="Z_A667ED77_8424_4D1C_8A46_14ECA26AEC7D_.wvu.PrintArea" localSheetId="16" hidden="1">'Attach 13'!$A$1:$E$21</definedName>
    <definedName name="Z_A667ED77_8424_4D1C_8A46_14ECA26AEC7D_.wvu.PrintArea" localSheetId="17" hidden="1">'Attach 14'!$A$1:$E$18</definedName>
    <definedName name="Z_A667ED77_8424_4D1C_8A46_14ECA26AEC7D_.wvu.PrintArea" localSheetId="18" hidden="1">'Attach 14-IP'!$A$8:$I$221</definedName>
    <definedName name="Z_A667ED77_8424_4D1C_8A46_14ECA26AEC7D_.wvu.PrintArea" localSheetId="19" hidden="1">'Attach 15 '!$A$1:$E$73</definedName>
    <definedName name="Z_A667ED77_8424_4D1C_8A46_14ECA26AEC7D_.wvu.PrintArea" localSheetId="20" hidden="1">'Attach 16'!$A$1:$L$247</definedName>
    <definedName name="Z_A667ED77_8424_4D1C_8A46_14ECA26AEC7D_.wvu.PrintArea" localSheetId="21" hidden="1">'Attach 17'!$A$1:$E$33</definedName>
    <definedName name="Z_A667ED77_8424_4D1C_8A46_14ECA26AEC7D_.wvu.PrintArea" localSheetId="22" hidden="1">'Attach 18'!$A$1:$E$19</definedName>
    <definedName name="Z_A667ED77_8424_4D1C_8A46_14ECA26AEC7D_.wvu.PrintArea" localSheetId="23" hidden="1">'Attach 19'!$A$1:$E$31</definedName>
    <definedName name="Z_A667ED77_8424_4D1C_8A46_14ECA26AEC7D_.wvu.PrintArea" localSheetId="3" hidden="1">'Attach 3(JV)'!$A$1:$E$28</definedName>
    <definedName name="Z_A667ED77_8424_4D1C_8A46_14ECA26AEC7D_.wvu.PrintArea" localSheetId="4" hidden="1">'Attach 3(QR)'!$A$1:$E$21</definedName>
    <definedName name="Z_A667ED77_8424_4D1C_8A46_14ECA26AEC7D_.wvu.PrintArea" localSheetId="5" hidden="1">'Attach 4'!$A$1:$E$25</definedName>
    <definedName name="Z_A667ED77_8424_4D1C_8A46_14ECA26AEC7D_.wvu.PrintArea" localSheetId="6" hidden="1">'Attach 4 (A)'!$A$1:$E$27</definedName>
    <definedName name="Z_A667ED77_8424_4D1C_8A46_14ECA26AEC7D_.wvu.PrintArea" localSheetId="7" hidden="1">'Attach 4 (B)'!$A$1:$E$26</definedName>
    <definedName name="Z_A667ED77_8424_4D1C_8A46_14ECA26AEC7D_.wvu.PrintArea" localSheetId="8" hidden="1">'Attach 5'!$A$1:$E$34</definedName>
    <definedName name="Z_A667ED77_8424_4D1C_8A46_14ECA26AEC7D_.wvu.PrintArea" localSheetId="9" hidden="1">'Attach 5 (A)'!$A$1:$E$28</definedName>
    <definedName name="Z_A667ED77_8424_4D1C_8A46_14ECA26AEC7D_.wvu.PrintArea" localSheetId="10" hidden="1">'Attach 6'!$A$1:$E$28</definedName>
    <definedName name="Z_A667ED77_8424_4D1C_8A46_14ECA26AEC7D_.wvu.PrintArea" localSheetId="11" hidden="1">'Attach 7'!$A$1:$E$28</definedName>
    <definedName name="Z_A667ED77_8424_4D1C_8A46_14ECA26AEC7D_.wvu.PrintArea" localSheetId="12" hidden="1">'Attach 9'!$A$1:$E$58</definedName>
    <definedName name="Z_A667ED77_8424_4D1C_8A46_14ECA26AEC7D_.wvu.PrintArea" localSheetId="24" hidden="1">'Bid Form 1st Envelope '!$A$1:$F$120</definedName>
    <definedName name="Z_A667ED77_8424_4D1C_8A46_14ECA26AEC7D_.wvu.PrintArea" localSheetId="2" hidden="1">'Names of Bidder'!$B$1:$D$19</definedName>
    <definedName name="Z_A667ED77_8424_4D1C_8A46_14ECA26AEC7D_.wvu.PrintTitles" localSheetId="15" hidden="1">'Attach 12'!#REF!</definedName>
    <definedName name="Z_A667ED77_8424_4D1C_8A46_14ECA26AEC7D_.wvu.PrintTitles" localSheetId="12" hidden="1">'Attach 9'!$19:$19</definedName>
    <definedName name="Z_A667ED77_8424_4D1C_8A46_14ECA26AEC7D_.wvu.Rows" localSheetId="15" hidden="1">'Attach 12'!#REF!,'Attach 12'!#REF!,'Attach 12'!#REF!,'Attach 12'!#REF!</definedName>
    <definedName name="Z_A667ED77_8424_4D1C_8A46_14ECA26AEC7D_.wvu.Rows" localSheetId="19" hidden="1">'Attach 15 '!$15:$15</definedName>
    <definedName name="Z_A667ED77_8424_4D1C_8A46_14ECA26AEC7D_.wvu.Rows" localSheetId="21" hidden="1">'Attach 17'!$26:$26,'Attach 17'!$32:$209</definedName>
    <definedName name="Z_A667ED77_8424_4D1C_8A46_14ECA26AEC7D_.wvu.Rows" localSheetId="23" hidden="1">'Attach 19'!$13:$13,'Attach 19'!$20:$28</definedName>
    <definedName name="Z_A667ED77_8424_4D1C_8A46_14ECA26AEC7D_.wvu.Rows" localSheetId="8" hidden="1">'Attach 5'!$4:$4</definedName>
    <definedName name="Z_A667ED77_8424_4D1C_8A46_14ECA26AEC7D_.wvu.Rows" localSheetId="2" hidden="1">'Names of Bidder'!#REF!</definedName>
    <definedName name="Z_A966316B_6DBC_467B_B4AD_0F6D4156905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8" hidden="1">'Attach 5'!$H:$H</definedName>
    <definedName name="Z_A966316B_6DBC_467B_B4AD_0F6D41569056_.wvu.Cols" localSheetId="10" hidden="1">'Attach 6'!$H:$H</definedName>
    <definedName name="Z_A966316B_6DBC_467B_B4AD_0F6D41569056_.wvu.Cols" localSheetId="2" hidden="1">'Names of Bidder'!$G:$I</definedName>
    <definedName name="Z_A966316B_6DBC_467B_B4AD_0F6D41569056_.wvu.PrintArea" localSheetId="13" hidden="1">'Attach 10'!$A$1:$E$28</definedName>
    <definedName name="Z_A966316B_6DBC_467B_B4AD_0F6D41569056_.wvu.PrintArea" localSheetId="14" hidden="1">'Attach 11'!$A$1:$E$31</definedName>
    <definedName name="Z_A966316B_6DBC_467B_B4AD_0F6D41569056_.wvu.PrintArea" localSheetId="15" hidden="1">'Attach 12'!$A$1:$E$189</definedName>
    <definedName name="Z_A966316B_6DBC_467B_B4AD_0F6D41569056_.wvu.PrintArea" localSheetId="16" hidden="1">'Attach 13'!$A$1:$E$21</definedName>
    <definedName name="Z_A966316B_6DBC_467B_B4AD_0F6D41569056_.wvu.PrintArea" localSheetId="17" hidden="1">'Attach 14'!$A$1:$E$18</definedName>
    <definedName name="Z_A966316B_6DBC_467B_B4AD_0F6D41569056_.wvu.PrintArea" localSheetId="18" hidden="1">'Attach 14-IP'!$A$8:$I$221</definedName>
    <definedName name="Z_A966316B_6DBC_467B_B4AD_0F6D41569056_.wvu.PrintArea" localSheetId="19" hidden="1">'Attach 15 '!$A$1:$E$73</definedName>
    <definedName name="Z_A966316B_6DBC_467B_B4AD_0F6D41569056_.wvu.PrintArea" localSheetId="20" hidden="1">'Attach 16'!$A$1:$L$93</definedName>
    <definedName name="Z_A966316B_6DBC_467B_B4AD_0F6D41569056_.wvu.PrintArea" localSheetId="21" hidden="1">'Attach 17'!$A$1:$E$33</definedName>
    <definedName name="Z_A966316B_6DBC_467B_B4AD_0F6D41569056_.wvu.PrintArea" localSheetId="22" hidden="1">'Attach 18'!$A$1:$E$19</definedName>
    <definedName name="Z_A966316B_6DBC_467B_B4AD_0F6D41569056_.wvu.PrintArea" localSheetId="23" hidden="1">'Attach 19'!$A$1:$E$31</definedName>
    <definedName name="Z_A966316B_6DBC_467B_B4AD_0F6D41569056_.wvu.PrintArea" localSheetId="3" hidden="1">'Attach 3(JV)'!$A$1:$E$28</definedName>
    <definedName name="Z_A966316B_6DBC_467B_B4AD_0F6D41569056_.wvu.PrintArea" localSheetId="4" hidden="1">'Attach 3(QR)'!$A$1:$E$18</definedName>
    <definedName name="Z_A966316B_6DBC_467B_B4AD_0F6D41569056_.wvu.PrintArea" localSheetId="5" hidden="1">'Attach 4'!$A$1:$E$25</definedName>
    <definedName name="Z_A966316B_6DBC_467B_B4AD_0F6D41569056_.wvu.PrintArea" localSheetId="6" hidden="1">'Attach 4 (A)'!$A$1:$E$27</definedName>
    <definedName name="Z_A966316B_6DBC_467B_B4AD_0F6D41569056_.wvu.PrintArea" localSheetId="7" hidden="1">'Attach 4 (B)'!$A$1:$E$26</definedName>
    <definedName name="Z_A966316B_6DBC_467B_B4AD_0F6D41569056_.wvu.PrintArea" localSheetId="8" hidden="1">'Attach 5'!$A$1:$E$34</definedName>
    <definedName name="Z_A966316B_6DBC_467B_B4AD_0F6D41569056_.wvu.PrintArea" localSheetId="9" hidden="1">'Attach 5 (A)'!$A$1:$E$28</definedName>
    <definedName name="Z_A966316B_6DBC_467B_B4AD_0F6D41569056_.wvu.PrintArea" localSheetId="10" hidden="1">'Attach 6'!$A$1:$E$28</definedName>
    <definedName name="Z_A966316B_6DBC_467B_B4AD_0F6D41569056_.wvu.PrintArea" localSheetId="11" hidden="1">'Attach 7'!$A$1:$E$28</definedName>
    <definedName name="Z_A966316B_6DBC_467B_B4AD_0F6D41569056_.wvu.PrintArea" localSheetId="12" hidden="1">'Attach 9'!$A$1:$F$58</definedName>
    <definedName name="Z_A966316B_6DBC_467B_B4AD_0F6D41569056_.wvu.PrintArea" localSheetId="24" hidden="1">'Bid Form 1st Envelope '!$A$1:$F$120</definedName>
    <definedName name="Z_A966316B_6DBC_467B_B4AD_0F6D41569056_.wvu.PrintArea" localSheetId="2" hidden="1">'Names of Bidder'!$B$1:$D$19</definedName>
    <definedName name="Z_A966316B_6DBC_467B_B4AD_0F6D41569056_.wvu.PrintTitles" localSheetId="15" hidden="1">'Attach 12'!#REF!</definedName>
    <definedName name="Z_A966316B_6DBC_467B_B4AD_0F6D41569056_.wvu.PrintTitles" localSheetId="12" hidden="1">'Attach 9'!$19:$19</definedName>
    <definedName name="Z_A966316B_6DBC_467B_B4AD_0F6D41569056_.wvu.Rows" localSheetId="19" hidden="1">'Attach 15 '!$15:$15</definedName>
    <definedName name="Z_A966316B_6DBC_467B_B4AD_0F6D41569056_.wvu.Rows" localSheetId="20" hidden="1">'Attach 16'!$44:$44</definedName>
    <definedName name="Z_A966316B_6DBC_467B_B4AD_0F6D41569056_.wvu.Rows" localSheetId="21" hidden="1">'Attach 17'!$26:$26,'Attach 17'!$32:$209</definedName>
    <definedName name="Z_A966316B_6DBC_467B_B4AD_0F6D41569056_.wvu.Rows" localSheetId="23" hidden="1">'Attach 19'!$13:$13,'Attach 19'!$20:$28</definedName>
    <definedName name="Z_A966316B_6DBC_467B_B4AD_0F6D41569056_.wvu.Rows" localSheetId="8" hidden="1">'Attach 5'!$4:$4,'Attach 5'!$32:$32</definedName>
    <definedName name="Z_A966316B_6DBC_467B_B4AD_0F6D41569056_.wvu.Rows" localSheetId="2" hidden="1">'Names of Bidder'!#REF!</definedName>
    <definedName name="Z_B3AA1F62_F1E5_4DDF_B9C9_D54D9BFF6A2A_.wvu.Cols" localSheetId="19" hidden="1">'Attach 15 '!$H:$H</definedName>
    <definedName name="Z_B3AA1F62_F1E5_4DDF_B9C9_D54D9BFF6A2A_.wvu.Cols" localSheetId="8" hidden="1">'Attach 5'!$H:$H</definedName>
    <definedName name="Z_B3AA1F62_F1E5_4DDF_B9C9_D54D9BFF6A2A_.wvu.Cols" localSheetId="10" hidden="1">'Attach 6'!$H:$H</definedName>
    <definedName name="Z_B3AA1F62_F1E5_4DDF_B9C9_D54D9BFF6A2A_.wvu.PrintArea" localSheetId="13" hidden="1">'Attach 10'!$A$1:$E$28</definedName>
    <definedName name="Z_B3AA1F62_F1E5_4DDF_B9C9_D54D9BFF6A2A_.wvu.PrintArea" localSheetId="14" hidden="1">'Attach 11'!$A$1:$E$31</definedName>
    <definedName name="Z_B3AA1F62_F1E5_4DDF_B9C9_D54D9BFF6A2A_.wvu.PrintArea" localSheetId="15" hidden="1">'Attach 12'!$A$1:$E$189</definedName>
    <definedName name="Z_B3AA1F62_F1E5_4DDF_B9C9_D54D9BFF6A2A_.wvu.PrintArea" localSheetId="16" hidden="1">'Attach 13'!$A$1:$E$21</definedName>
    <definedName name="Z_B3AA1F62_F1E5_4DDF_B9C9_D54D9BFF6A2A_.wvu.PrintArea" localSheetId="17" hidden="1">'Attach 14'!$A$1:$E$18</definedName>
    <definedName name="Z_B3AA1F62_F1E5_4DDF_B9C9_D54D9BFF6A2A_.wvu.PrintArea" localSheetId="18" hidden="1">'Attach 14-IP'!$A$8:$I$221</definedName>
    <definedName name="Z_B3AA1F62_F1E5_4DDF_B9C9_D54D9BFF6A2A_.wvu.PrintArea" localSheetId="19" hidden="1">'Attach 15 '!$A$1:$E$73</definedName>
    <definedName name="Z_B3AA1F62_F1E5_4DDF_B9C9_D54D9BFF6A2A_.wvu.PrintArea" localSheetId="20" hidden="1">'Attach 16'!$A$1:$L$247</definedName>
    <definedName name="Z_B3AA1F62_F1E5_4DDF_B9C9_D54D9BFF6A2A_.wvu.PrintArea" localSheetId="21" hidden="1">'Attach 17'!$A$1:$E$33</definedName>
    <definedName name="Z_B3AA1F62_F1E5_4DDF_B9C9_D54D9BFF6A2A_.wvu.PrintArea" localSheetId="22" hidden="1">'Attach 18'!$A$1:$E$19</definedName>
    <definedName name="Z_B3AA1F62_F1E5_4DDF_B9C9_D54D9BFF6A2A_.wvu.PrintArea" localSheetId="23" hidden="1">'Attach 19'!$A$1:$E$31</definedName>
    <definedName name="Z_B3AA1F62_F1E5_4DDF_B9C9_D54D9BFF6A2A_.wvu.PrintArea" localSheetId="3" hidden="1">'Attach 3(JV)'!$A$1:$E$28</definedName>
    <definedName name="Z_B3AA1F62_F1E5_4DDF_B9C9_D54D9BFF6A2A_.wvu.PrintArea" localSheetId="4" hidden="1">'Attach 3(QR)'!$A$1:$E$21</definedName>
    <definedName name="Z_B3AA1F62_F1E5_4DDF_B9C9_D54D9BFF6A2A_.wvu.PrintArea" localSheetId="5" hidden="1">'Attach 4'!$A$1:$E$25</definedName>
    <definedName name="Z_B3AA1F62_F1E5_4DDF_B9C9_D54D9BFF6A2A_.wvu.PrintArea" localSheetId="6" hidden="1">'Attach 4 (A)'!$A$1:$E$27</definedName>
    <definedName name="Z_B3AA1F62_F1E5_4DDF_B9C9_D54D9BFF6A2A_.wvu.PrintArea" localSheetId="7" hidden="1">'Attach 4 (B)'!$A$1:$E$26</definedName>
    <definedName name="Z_B3AA1F62_F1E5_4DDF_B9C9_D54D9BFF6A2A_.wvu.PrintArea" localSheetId="8" hidden="1">'Attach 5'!$A$1:$E$34</definedName>
    <definedName name="Z_B3AA1F62_F1E5_4DDF_B9C9_D54D9BFF6A2A_.wvu.PrintArea" localSheetId="9" hidden="1">'Attach 5 (A)'!$A$1:$E$28</definedName>
    <definedName name="Z_B3AA1F62_F1E5_4DDF_B9C9_D54D9BFF6A2A_.wvu.PrintArea" localSheetId="10" hidden="1">'Attach 6'!$A$1:$E$28</definedName>
    <definedName name="Z_B3AA1F62_F1E5_4DDF_B9C9_D54D9BFF6A2A_.wvu.PrintArea" localSheetId="11" hidden="1">'Attach 7'!$A$1:$E$28</definedName>
    <definedName name="Z_B3AA1F62_F1E5_4DDF_B9C9_D54D9BFF6A2A_.wvu.PrintArea" localSheetId="12" hidden="1">'Attach 9'!$A$1:$E$58</definedName>
    <definedName name="Z_B3AA1F62_F1E5_4DDF_B9C9_D54D9BFF6A2A_.wvu.PrintArea" localSheetId="24" hidden="1">'Bid Form 1st Envelope '!$A$1:$F$120</definedName>
    <definedName name="Z_B3AA1F62_F1E5_4DDF_B9C9_D54D9BFF6A2A_.wvu.PrintArea" localSheetId="2" hidden="1">'Names of Bidder'!$B$1:$D$19</definedName>
    <definedName name="Z_B3AA1F62_F1E5_4DDF_B9C9_D54D9BFF6A2A_.wvu.PrintTitles" localSheetId="15" hidden="1">'Attach 12'!#REF!</definedName>
    <definedName name="Z_B3AA1F62_F1E5_4DDF_B9C9_D54D9BFF6A2A_.wvu.PrintTitles" localSheetId="12" hidden="1">'Attach 9'!$19:$19</definedName>
    <definedName name="Z_B3AA1F62_F1E5_4DDF_B9C9_D54D9BFF6A2A_.wvu.Rows" localSheetId="15" hidden="1">'Attach 12'!#REF!,'Attach 12'!#REF!,'Attach 12'!#REF!,'Attach 12'!#REF!</definedName>
    <definedName name="Z_B3AA1F62_F1E5_4DDF_B9C9_D54D9BFF6A2A_.wvu.Rows" localSheetId="19" hidden="1">'Attach 15 '!$15:$15</definedName>
    <definedName name="Z_B3AA1F62_F1E5_4DDF_B9C9_D54D9BFF6A2A_.wvu.Rows" localSheetId="21" hidden="1">'Attach 17'!$26:$26,'Attach 17'!$32:$209</definedName>
    <definedName name="Z_B3AA1F62_F1E5_4DDF_B9C9_D54D9BFF6A2A_.wvu.Rows" localSheetId="23" hidden="1">'Attach 19'!$13:$13,'Attach 19'!$20:$28</definedName>
    <definedName name="Z_B3AA1F62_F1E5_4DDF_B9C9_D54D9BFF6A2A_.wvu.Rows" localSheetId="8" hidden="1">'Attach 5'!$4:$4</definedName>
    <definedName name="Z_B3AA1F62_F1E5_4DDF_B9C9_D54D9BFF6A2A_.wvu.Rows" localSheetId="2" hidden="1">'Names of Bidder'!#REF!</definedName>
    <definedName name="Z_B4BE0CEE_465A_40B9_8268_D354BC993C36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8" hidden="1">'Attach 5'!$H:$H</definedName>
    <definedName name="Z_B4BE0CEE_465A_40B9_8268_D354BC993C36_.wvu.Cols" localSheetId="10" hidden="1">'Attach 6'!$H:$H</definedName>
    <definedName name="Z_B4BE0CEE_465A_40B9_8268_D354BC993C36_.wvu.Cols" localSheetId="2" hidden="1">'Names of Bidder'!$G:$I</definedName>
    <definedName name="Z_B4BE0CEE_465A_40B9_8268_D354BC993C36_.wvu.PrintArea" localSheetId="13" hidden="1">'Attach 10'!$A$1:$E$28</definedName>
    <definedName name="Z_B4BE0CEE_465A_40B9_8268_D354BC993C36_.wvu.PrintArea" localSheetId="14" hidden="1">'Attach 11'!$A$1:$E$31</definedName>
    <definedName name="Z_B4BE0CEE_465A_40B9_8268_D354BC993C36_.wvu.PrintArea" localSheetId="15" hidden="1">'Attach 12'!$A$1:$E$189</definedName>
    <definedName name="Z_B4BE0CEE_465A_40B9_8268_D354BC993C36_.wvu.PrintArea" localSheetId="16" hidden="1">'Attach 13'!$A$1:$E$21</definedName>
    <definedName name="Z_B4BE0CEE_465A_40B9_8268_D354BC993C36_.wvu.PrintArea" localSheetId="17" hidden="1">'Attach 14'!$A$1:$E$18</definedName>
    <definedName name="Z_B4BE0CEE_465A_40B9_8268_D354BC993C36_.wvu.PrintArea" localSheetId="18" hidden="1">'Attach 14-IP'!$A$8:$I$221</definedName>
    <definedName name="Z_B4BE0CEE_465A_40B9_8268_D354BC993C36_.wvu.PrintArea" localSheetId="19" hidden="1">'Attach 15 '!$A$1:$E$73</definedName>
    <definedName name="Z_B4BE0CEE_465A_40B9_8268_D354BC993C36_.wvu.PrintArea" localSheetId="20" hidden="1">'Attach 16'!$A$1:$L$93</definedName>
    <definedName name="Z_B4BE0CEE_465A_40B9_8268_D354BC993C36_.wvu.PrintArea" localSheetId="21" hidden="1">'Attach 17'!$A$1:$E$33</definedName>
    <definedName name="Z_B4BE0CEE_465A_40B9_8268_D354BC993C36_.wvu.PrintArea" localSheetId="22" hidden="1">'Attach 18'!$A$1:$E$19</definedName>
    <definedName name="Z_B4BE0CEE_465A_40B9_8268_D354BC993C36_.wvu.PrintArea" localSheetId="23" hidden="1">'Attach 19'!$A$1:$E$31</definedName>
    <definedName name="Z_B4BE0CEE_465A_40B9_8268_D354BC993C36_.wvu.PrintArea" localSheetId="3" hidden="1">'Attach 3(JV)'!$A$1:$E$28</definedName>
    <definedName name="Z_B4BE0CEE_465A_40B9_8268_D354BC993C36_.wvu.PrintArea" localSheetId="4" hidden="1">'Attach 3(QR)'!$A$1:$E$18</definedName>
    <definedName name="Z_B4BE0CEE_465A_40B9_8268_D354BC993C36_.wvu.PrintArea" localSheetId="5" hidden="1">'Attach 4'!$A$1:$E$25</definedName>
    <definedName name="Z_B4BE0CEE_465A_40B9_8268_D354BC993C36_.wvu.PrintArea" localSheetId="6" hidden="1">'Attach 4 (A)'!$A$1:$E$27</definedName>
    <definedName name="Z_B4BE0CEE_465A_40B9_8268_D354BC993C36_.wvu.PrintArea" localSheetId="7" hidden="1">'Attach 4 (B)'!$A$1:$E$26</definedName>
    <definedName name="Z_B4BE0CEE_465A_40B9_8268_D354BC993C36_.wvu.PrintArea" localSheetId="8" hidden="1">'Attach 5'!$A$1:$E$34</definedName>
    <definedName name="Z_B4BE0CEE_465A_40B9_8268_D354BC993C36_.wvu.PrintArea" localSheetId="9" hidden="1">'Attach 5 (A)'!$A$1:$E$28</definedName>
    <definedName name="Z_B4BE0CEE_465A_40B9_8268_D354BC993C36_.wvu.PrintArea" localSheetId="10" hidden="1">'Attach 6'!$A$1:$E$28</definedName>
    <definedName name="Z_B4BE0CEE_465A_40B9_8268_D354BC993C36_.wvu.PrintArea" localSheetId="11" hidden="1">'Attach 7'!$A$1:$E$28</definedName>
    <definedName name="Z_B4BE0CEE_465A_40B9_8268_D354BC993C36_.wvu.PrintArea" localSheetId="12" hidden="1">'Attach 9'!$A$1:$F$58</definedName>
    <definedName name="Z_B4BE0CEE_465A_40B9_8268_D354BC993C36_.wvu.PrintArea" localSheetId="24" hidden="1">'Bid Form 1st Envelope '!$A$1:$F$120</definedName>
    <definedName name="Z_B4BE0CEE_465A_40B9_8268_D354BC993C36_.wvu.PrintArea" localSheetId="2" hidden="1">'Names of Bidder'!$B$1:$D$19</definedName>
    <definedName name="Z_B4BE0CEE_465A_40B9_8268_D354BC993C36_.wvu.PrintTitles" localSheetId="15" hidden="1">'Attach 12'!#REF!</definedName>
    <definedName name="Z_B4BE0CEE_465A_40B9_8268_D354BC993C36_.wvu.PrintTitles" localSheetId="12" hidden="1">'Attach 9'!$19:$19</definedName>
    <definedName name="Z_B4BE0CEE_465A_40B9_8268_D354BC993C36_.wvu.Rows" localSheetId="19" hidden="1">'Attach 15 '!$15:$15</definedName>
    <definedName name="Z_B4BE0CEE_465A_40B9_8268_D354BC993C36_.wvu.Rows" localSheetId="20" hidden="1">'Attach 16'!$44:$44</definedName>
    <definedName name="Z_B4BE0CEE_465A_40B9_8268_D354BC993C36_.wvu.Rows" localSheetId="21" hidden="1">'Attach 17'!$26:$26,'Attach 17'!$32:$209</definedName>
    <definedName name="Z_B4BE0CEE_465A_40B9_8268_D354BC993C36_.wvu.Rows" localSheetId="23" hidden="1">'Attach 19'!$13:$13,'Attach 19'!$20:$28</definedName>
    <definedName name="Z_B4BE0CEE_465A_40B9_8268_D354BC993C36_.wvu.Rows" localSheetId="8" hidden="1">'Attach 5'!$4:$4,'Attach 5'!$32:$32</definedName>
    <definedName name="Z_B4BE0CEE_465A_40B9_8268_D354BC993C36_.wvu.Rows" localSheetId="2" hidden="1">'Names of Bidder'!#REF!</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D4CA1A8_824A_452F_BDBA_32A47C1B3013_.wvu.Cols" localSheetId="19" hidden="1">'Attach 15 '!$H:$H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10'!$A$1:$E$28</definedName>
    <definedName name="Z_CD4CA1A8_824A_452F_BDBA_32A47C1B3013_.wvu.PrintArea" localSheetId="14" hidden="1">'Attach 11'!$A$1:$E$84</definedName>
    <definedName name="Z_CD4CA1A8_824A_452F_BDBA_32A47C1B3013_.wvu.PrintArea" localSheetId="15" hidden="1">'Attach 12'!$A$1:$E$189</definedName>
    <definedName name="Z_CD4CA1A8_824A_452F_BDBA_32A47C1B3013_.wvu.PrintArea" localSheetId="16" hidden="1">'Attach 13'!$A$1:$E$21</definedName>
    <definedName name="Z_CD4CA1A8_824A_452F_BDBA_32A47C1B3013_.wvu.PrintArea" localSheetId="17" hidden="1">'Attach 14'!$A$1:$E$18</definedName>
    <definedName name="Z_CD4CA1A8_824A_452F_BDBA_32A47C1B3013_.wvu.PrintArea" localSheetId="19" hidden="1">'Attach 15 '!$A$1:$E$74</definedName>
    <definedName name="Z_CD4CA1A8_824A_452F_BDBA_32A47C1B3013_.wvu.PrintArea" localSheetId="20" hidden="1">'Attach 16'!$A$1:$L$247</definedName>
    <definedName name="Z_CD4CA1A8_824A_452F_BDBA_32A47C1B3013_.wvu.PrintArea" localSheetId="22" hidden="1">'Attach 18'!$A$1:$E$19</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3(QR)'!$A$1:$E$21</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 (A)'!$A$1:$E$28</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9'!$A$1:$E$58</definedName>
    <definedName name="Z_CD4CA1A8_824A_452F_BDBA_32A47C1B3013_.wvu.PrintArea" localSheetId="2" hidden="1">'Names of Bidder'!$B$1:$D$19</definedName>
    <definedName name="Z_CD4CA1A8_824A_452F_BDBA_32A47C1B3013_.wvu.PrintTitles" localSheetId="15" hidden="1">'Attach 12'!#REF!</definedName>
    <definedName name="Z_CD4CA1A8_824A_452F_BDBA_32A47C1B3013_.wvu.PrintTitles" localSheetId="12" hidden="1">'Attach 9'!$19:$19</definedName>
    <definedName name="Z_CD4CA1A8_824A_452F_BDBA_32A47C1B3013_.wvu.Rows" localSheetId="15" hidden="1">'Attach 12'!#REF!,'Attach 12'!#REF!,'Attach 12'!#REF!,'Attach 12'!#REF!,'Attach 12'!#REF!</definedName>
    <definedName name="Z_CD4CA1A8_824A_452F_BDBA_32A47C1B3013_.wvu.Rows" localSheetId="19" hidden="1">'Attach 15 '!$12:$13,'Attach 15 '!$15:$15</definedName>
    <definedName name="Z_DC28ED1E_3E35_4094_9C2B_5C0A1C1D459C_.wvu.Cols" localSheetId="19" hidden="1">'Attach 15 '!$H:$H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10'!$A$1:$E$28</definedName>
    <definedName name="Z_DC28ED1E_3E35_4094_9C2B_5C0A1C1D459C_.wvu.PrintArea" localSheetId="14" hidden="1">'Attach 11'!$A$1:$E$31</definedName>
    <definedName name="Z_DC28ED1E_3E35_4094_9C2B_5C0A1C1D459C_.wvu.PrintArea" localSheetId="15" hidden="1">'Attach 12'!$A$1:$E$189</definedName>
    <definedName name="Z_DC28ED1E_3E35_4094_9C2B_5C0A1C1D459C_.wvu.PrintArea" localSheetId="16" hidden="1">'Attach 13'!$A$1:$E$21</definedName>
    <definedName name="Z_DC28ED1E_3E35_4094_9C2B_5C0A1C1D459C_.wvu.PrintArea" localSheetId="17" hidden="1">'Attach 14'!$A$1:$E$18</definedName>
    <definedName name="Z_DC28ED1E_3E35_4094_9C2B_5C0A1C1D459C_.wvu.PrintArea" localSheetId="18" hidden="1">'Attach 14-IP'!$A$8:$I$221</definedName>
    <definedName name="Z_DC28ED1E_3E35_4094_9C2B_5C0A1C1D459C_.wvu.PrintArea" localSheetId="19" hidden="1">'Attach 15 '!$A$1:$E$73</definedName>
    <definedName name="Z_DC28ED1E_3E35_4094_9C2B_5C0A1C1D459C_.wvu.PrintArea" localSheetId="20" hidden="1">'Attach 16'!$A$1:$L$247</definedName>
    <definedName name="Z_DC28ED1E_3E35_4094_9C2B_5C0A1C1D459C_.wvu.PrintArea" localSheetId="21" hidden="1">'Attach 17'!$A$1:$E$33</definedName>
    <definedName name="Z_DC28ED1E_3E35_4094_9C2B_5C0A1C1D459C_.wvu.PrintArea" localSheetId="22" hidden="1">'Attach 18'!$A$1:$E$19</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3(QR)'!$A$1:$E$21</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9" hidden="1">'Attach 5 (A)'!$A$1:$E$28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9'!$A$1:$E$58</definedName>
    <definedName name="Z_DC28ED1E_3E35_4094_9C2B_5C0A1C1D459C_.wvu.PrintArea" localSheetId="24" hidden="1">'Bid Form 1st Envelope '!$A$1:$F$120</definedName>
    <definedName name="Z_DC28ED1E_3E35_4094_9C2B_5C0A1C1D459C_.wvu.PrintArea" localSheetId="2" hidden="1">'Names of Bidder'!$B$1:$D$19</definedName>
    <definedName name="Z_DC28ED1E_3E35_4094_9C2B_5C0A1C1D459C_.wvu.PrintTitles" localSheetId="15" hidden="1">'Attach 12'!#REF!</definedName>
    <definedName name="Z_DC28ED1E_3E35_4094_9C2B_5C0A1C1D459C_.wvu.PrintTitles" localSheetId="12" hidden="1">'Attach 9'!$19:$19</definedName>
    <definedName name="Z_DC28ED1E_3E35_4094_9C2B_5C0A1C1D459C_.wvu.Rows" localSheetId="15" hidden="1">'Attach 12'!#REF!,'Attach 12'!#REF!,'Attach 12'!#REF!</definedName>
    <definedName name="Z_DC28ED1E_3E35_4094_9C2B_5C0A1C1D459C_.wvu.Rows" localSheetId="19" hidden="1">'Attach 15 '!$15:$15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DC28ED1E_3E35_4094_9C2B_5C0A1C1D459C_.wvu.Rows" localSheetId="2" hidden="1">'Names of Bidder'!#REF!</definedName>
    <definedName name="Z_E0F296A4_A978_4686_BFBB_37CA7822B74C_.wvu.PrintArea" localSheetId="21" hidden="1">'Attach 17'!$A$1:$E$33</definedName>
    <definedName name="Z_E0F296A4_A978_4686_BFBB_37CA7822B74C_.wvu.Rows" localSheetId="21" hidden="1">'Attach 17'!$26:$26,'Attach 17'!$32:$209</definedName>
    <definedName name="Z_EC8792F6_94EB_40FE_A69E_3F2E55E190BC_.wvu.Cols" localSheetId="19" hidden="1">'Attach 15 '!$H:$H</definedName>
    <definedName name="Z_EC8792F6_94EB_40FE_A69E_3F2E55E190BC_.wvu.Cols" localSheetId="8" hidden="1">'Attach 5'!$H:$H</definedName>
    <definedName name="Z_EC8792F6_94EB_40FE_A69E_3F2E55E190BC_.wvu.Cols" localSheetId="10" hidden="1">'Attach 6'!$H:$H</definedName>
    <definedName name="Z_EC8792F6_94EB_40FE_A69E_3F2E55E190BC_.wvu.PrintArea" localSheetId="13" hidden="1">'Attach 10'!$A$1:$E$28</definedName>
    <definedName name="Z_EC8792F6_94EB_40FE_A69E_3F2E55E190BC_.wvu.PrintArea" localSheetId="14" hidden="1">'Attach 11'!$A$1:$E$31</definedName>
    <definedName name="Z_EC8792F6_94EB_40FE_A69E_3F2E55E190BC_.wvu.PrintArea" localSheetId="15" hidden="1">'Attach 12'!$A$1:$E$189</definedName>
    <definedName name="Z_EC8792F6_94EB_40FE_A69E_3F2E55E190BC_.wvu.PrintArea" localSheetId="16" hidden="1">'Attach 13'!$A$1:$E$21</definedName>
    <definedName name="Z_EC8792F6_94EB_40FE_A69E_3F2E55E190BC_.wvu.PrintArea" localSheetId="17" hidden="1">'Attach 14'!$A$1:$E$18</definedName>
    <definedName name="Z_EC8792F6_94EB_40FE_A69E_3F2E55E190BC_.wvu.PrintArea" localSheetId="18" hidden="1">'Attach 14-IP'!$A$8:$I$221</definedName>
    <definedName name="Z_EC8792F6_94EB_40FE_A69E_3F2E55E190BC_.wvu.PrintArea" localSheetId="19" hidden="1">'Attach 15 '!$A$1:$E$73</definedName>
    <definedName name="Z_EC8792F6_94EB_40FE_A69E_3F2E55E190BC_.wvu.PrintArea" localSheetId="20" hidden="1">'Attach 16'!$A$1:$L$93</definedName>
    <definedName name="Z_EC8792F6_94EB_40FE_A69E_3F2E55E190BC_.wvu.PrintArea" localSheetId="21" hidden="1">'Attach 17'!$A$1:$E$33</definedName>
    <definedName name="Z_EC8792F6_94EB_40FE_A69E_3F2E55E190BC_.wvu.PrintArea" localSheetId="22" hidden="1">'Attach 18'!$A$1:$E$19</definedName>
    <definedName name="Z_EC8792F6_94EB_40FE_A69E_3F2E55E190BC_.wvu.PrintArea" localSheetId="23" hidden="1">'Attach 19'!$A$1:$E$31</definedName>
    <definedName name="Z_EC8792F6_94EB_40FE_A69E_3F2E55E190BC_.wvu.PrintArea" localSheetId="3" hidden="1">'Attach 3(JV)'!$A$1:$E$28</definedName>
    <definedName name="Z_EC8792F6_94EB_40FE_A69E_3F2E55E190BC_.wvu.PrintArea" localSheetId="4" hidden="1">'Attach 3(QR)'!$A$1:$E$21</definedName>
    <definedName name="Z_EC8792F6_94EB_40FE_A69E_3F2E55E190BC_.wvu.PrintArea" localSheetId="5" hidden="1">'Attach 4'!$A$1:$E$25</definedName>
    <definedName name="Z_EC8792F6_94EB_40FE_A69E_3F2E55E190BC_.wvu.PrintArea" localSheetId="6" hidden="1">'Attach 4 (A)'!$A$1:$E$27</definedName>
    <definedName name="Z_EC8792F6_94EB_40FE_A69E_3F2E55E190BC_.wvu.PrintArea" localSheetId="7" hidden="1">'Attach 4 (B)'!$A$1:$E$26</definedName>
    <definedName name="Z_EC8792F6_94EB_40FE_A69E_3F2E55E190BC_.wvu.PrintArea" localSheetId="8" hidden="1">'Attach 5'!$A$1:$E$34</definedName>
    <definedName name="Z_EC8792F6_94EB_40FE_A69E_3F2E55E190BC_.wvu.PrintArea" localSheetId="9" hidden="1">'Attach 5 (A)'!$A$1:$E$28</definedName>
    <definedName name="Z_EC8792F6_94EB_40FE_A69E_3F2E55E190BC_.wvu.PrintArea" localSheetId="10" hidden="1">'Attach 6'!$A$1:$E$28</definedName>
    <definedName name="Z_EC8792F6_94EB_40FE_A69E_3F2E55E190BC_.wvu.PrintArea" localSheetId="11" hidden="1">'Attach 7'!$A$1:$E$28</definedName>
    <definedName name="Z_EC8792F6_94EB_40FE_A69E_3F2E55E190BC_.wvu.PrintArea" localSheetId="12" hidden="1">'Attach 9'!$A$1:$E$58</definedName>
    <definedName name="Z_EC8792F6_94EB_40FE_A69E_3F2E55E190BC_.wvu.PrintArea" localSheetId="24" hidden="1">'Bid Form 1st Envelope '!$A$1:$F$120</definedName>
    <definedName name="Z_EC8792F6_94EB_40FE_A69E_3F2E55E190BC_.wvu.PrintArea" localSheetId="2" hidden="1">'Names of Bidder'!$B$1:$D$19</definedName>
    <definedName name="Z_EC8792F6_94EB_40FE_A69E_3F2E55E190BC_.wvu.PrintTitles" localSheetId="15" hidden="1">'Attach 12'!#REF!</definedName>
    <definedName name="Z_EC8792F6_94EB_40FE_A69E_3F2E55E190BC_.wvu.PrintTitles" localSheetId="12" hidden="1">'Attach 9'!$19:$19</definedName>
    <definedName name="Z_EC8792F6_94EB_40FE_A69E_3F2E55E190BC_.wvu.Rows" localSheetId="15" hidden="1">'Attach 12'!#REF!,'Attach 12'!#REF!,'Attach 12'!#REF!,'Attach 12'!#REF!</definedName>
    <definedName name="Z_EC8792F6_94EB_40FE_A69E_3F2E55E190BC_.wvu.Rows" localSheetId="19" hidden="1">'Attach 15 '!$15:$15</definedName>
    <definedName name="Z_EC8792F6_94EB_40FE_A69E_3F2E55E190BC_.wvu.Rows" localSheetId="21" hidden="1">'Attach 17'!$26:$26,'Attach 17'!$32:$209</definedName>
    <definedName name="Z_EC8792F6_94EB_40FE_A69E_3F2E55E190BC_.wvu.Rows" localSheetId="23" hidden="1">'Attach 19'!$13:$13,'Attach 19'!$20:$28</definedName>
    <definedName name="Z_EC8792F6_94EB_40FE_A69E_3F2E55E190BC_.wvu.Rows" localSheetId="8" hidden="1">'Attach 5'!$4:$4</definedName>
    <definedName name="Z_EC8792F6_94EB_40FE_A69E_3F2E55E190BC_.wvu.Rows" localSheetId="2" hidden="1">'Names of Bidder'!#REF!</definedName>
    <definedName name="Z_ECEBABD0_566A_41C4_AA9A_38EA30EFEDA8_.wvu.PrintArea" localSheetId="13" hidden="1">'Attach 10'!$A$1:$E$28</definedName>
    <definedName name="Z_ECEBABD0_566A_41C4_AA9A_38EA30EFEDA8_.wvu.PrintArea" localSheetId="14" hidden="1">'Attach 11'!$A$1:$E$84</definedName>
    <definedName name="Z_ECEBABD0_566A_41C4_AA9A_38EA30EFEDA8_.wvu.PrintArea" localSheetId="15" hidden="1">'Attach 12'!$A$1:$E$189</definedName>
    <definedName name="Z_ECEBABD0_566A_41C4_AA9A_38EA30EFEDA8_.wvu.PrintArea" localSheetId="16" hidden="1">'Attach 13'!$A$1:$E$21</definedName>
    <definedName name="Z_ECEBABD0_566A_41C4_AA9A_38EA30EFEDA8_.wvu.PrintArea" localSheetId="17" hidden="1">'Attach 14'!$A$1:$E$18</definedName>
    <definedName name="Z_ECEBABD0_566A_41C4_AA9A_38EA30EFEDA8_.wvu.PrintArea" localSheetId="19" hidden="1">'Attach 15 '!$A$1:$E$74</definedName>
    <definedName name="Z_ECEBABD0_566A_41C4_AA9A_38EA30EFEDA8_.wvu.PrintArea" localSheetId="20" hidden="1">'Attach 16'!$A$1:$L$247</definedName>
    <definedName name="Z_ECEBABD0_566A_41C4_AA9A_38EA30EFEDA8_.wvu.PrintArea" localSheetId="22" hidden="1">'Attach 18'!$A$1:$E$19</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3(QR)'!$A$1:$E$21</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 (A)'!$A$1:$E$28</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9'!$A$1:$E$58</definedName>
    <definedName name="Z_ECEBABD0_566A_41C4_AA9A_38EA30EFEDA8_.wvu.PrintArea" localSheetId="24" hidden="1">'Bid Form 1st Envelope '!$A$1:$F$120</definedName>
    <definedName name="Z_ECEBABD0_566A_41C4_AA9A_38EA30EFEDA8_.wvu.PrintArea" localSheetId="2" hidden="1">'Names of Bidder'!$B$1:$D$19</definedName>
    <definedName name="Z_ECEBABD0_566A_41C4_AA9A_38EA30EFEDA8_.wvu.PrintTitles" localSheetId="15" hidden="1">'Attach 12'!#REF!</definedName>
    <definedName name="Z_ECEBABD0_566A_41C4_AA9A_38EA30EFEDA8_.wvu.PrintTitles" localSheetId="12" hidden="1">'Attach 9'!$19:$19</definedName>
    <definedName name="Z_F80E5273_5F89_42D0_8059_39B4DAA26485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80E5273_5F89_42D0_8059_39B4DAA26485_.wvu.Cols" localSheetId="8" hidden="1">'Attach 5'!$H:$H</definedName>
    <definedName name="Z_F80E5273_5F89_42D0_8059_39B4DAA26485_.wvu.Cols" localSheetId="10" hidden="1">'Attach 6'!$H:$H</definedName>
    <definedName name="Z_F80E5273_5F89_42D0_8059_39B4DAA26485_.wvu.Cols" localSheetId="2" hidden="1">'Names of Bidder'!$G:$I</definedName>
    <definedName name="Z_F80E5273_5F89_42D0_8059_39B4DAA26485_.wvu.PrintArea" localSheetId="13" hidden="1">'Attach 10'!$A$1:$E$28</definedName>
    <definedName name="Z_F80E5273_5F89_42D0_8059_39B4DAA26485_.wvu.PrintArea" localSheetId="14" hidden="1">'Attach 11'!$A$1:$E$31</definedName>
    <definedName name="Z_F80E5273_5F89_42D0_8059_39B4DAA26485_.wvu.PrintArea" localSheetId="15" hidden="1">'Attach 12'!$A$1:$E$189</definedName>
    <definedName name="Z_F80E5273_5F89_42D0_8059_39B4DAA26485_.wvu.PrintArea" localSheetId="16" hidden="1">'Attach 13'!$A$1:$E$21</definedName>
    <definedName name="Z_F80E5273_5F89_42D0_8059_39B4DAA26485_.wvu.PrintArea" localSheetId="17" hidden="1">'Attach 14'!$A$1:$E$18</definedName>
    <definedName name="Z_F80E5273_5F89_42D0_8059_39B4DAA26485_.wvu.PrintArea" localSheetId="18" hidden="1">'Attach 14-IP'!$A$8:$I$221</definedName>
    <definedName name="Z_F80E5273_5F89_42D0_8059_39B4DAA26485_.wvu.PrintArea" localSheetId="19" hidden="1">'Attach 15 '!$A$1:$E$73</definedName>
    <definedName name="Z_F80E5273_5F89_42D0_8059_39B4DAA26485_.wvu.PrintArea" localSheetId="20" hidden="1">'Attach 16'!$A$1:$L$93</definedName>
    <definedName name="Z_F80E5273_5F89_42D0_8059_39B4DAA26485_.wvu.PrintArea" localSheetId="21" hidden="1">'Attach 17'!$A$1:$E$33</definedName>
    <definedName name="Z_F80E5273_5F89_42D0_8059_39B4DAA26485_.wvu.PrintArea" localSheetId="22" hidden="1">'Attach 18'!$A$1:$E$19</definedName>
    <definedName name="Z_F80E5273_5F89_42D0_8059_39B4DAA26485_.wvu.PrintArea" localSheetId="23" hidden="1">'Attach 19'!$A$1:$E$31</definedName>
    <definedName name="Z_F80E5273_5F89_42D0_8059_39B4DAA26485_.wvu.PrintArea" localSheetId="3" hidden="1">'Attach 3(JV)'!$A$1:$E$28</definedName>
    <definedName name="Z_F80E5273_5F89_42D0_8059_39B4DAA26485_.wvu.PrintArea" localSheetId="4" hidden="1">'Attach 3(QR)'!$A$1:$E$18</definedName>
    <definedName name="Z_F80E5273_5F89_42D0_8059_39B4DAA26485_.wvu.PrintArea" localSheetId="5" hidden="1">'Attach 4'!$A$1:$E$25</definedName>
    <definedName name="Z_F80E5273_5F89_42D0_8059_39B4DAA26485_.wvu.PrintArea" localSheetId="6" hidden="1">'Attach 4 (A)'!$A$1:$E$27</definedName>
    <definedName name="Z_F80E5273_5F89_42D0_8059_39B4DAA26485_.wvu.PrintArea" localSheetId="7" hidden="1">'Attach 4 (B)'!$A$1:$E$26</definedName>
    <definedName name="Z_F80E5273_5F89_42D0_8059_39B4DAA26485_.wvu.PrintArea" localSheetId="8" hidden="1">'Attach 5'!$A$1:$E$34</definedName>
    <definedName name="Z_F80E5273_5F89_42D0_8059_39B4DAA26485_.wvu.PrintArea" localSheetId="9" hidden="1">'Attach 5 (A)'!$A$1:$E$28</definedName>
    <definedName name="Z_F80E5273_5F89_42D0_8059_39B4DAA26485_.wvu.PrintArea" localSheetId="10" hidden="1">'Attach 6'!$A$1:$E$28</definedName>
    <definedName name="Z_F80E5273_5F89_42D0_8059_39B4DAA26485_.wvu.PrintArea" localSheetId="11" hidden="1">'Attach 7'!$A$1:$E$28</definedName>
    <definedName name="Z_F80E5273_5F89_42D0_8059_39B4DAA26485_.wvu.PrintArea" localSheetId="12" hidden="1">'Attach 9'!$A$1:$F$58</definedName>
    <definedName name="Z_F80E5273_5F89_42D0_8059_39B4DAA26485_.wvu.PrintArea" localSheetId="24" hidden="1">'Bid Form 1st Envelope '!$A$1:$F$120</definedName>
    <definedName name="Z_F80E5273_5F89_42D0_8059_39B4DAA26485_.wvu.PrintArea" localSheetId="2" hidden="1">'Names of Bidder'!$B$1:$D$19</definedName>
    <definedName name="Z_F80E5273_5F89_42D0_8059_39B4DAA26485_.wvu.PrintTitles" localSheetId="15" hidden="1">'Attach 12'!#REF!</definedName>
    <definedName name="Z_F80E5273_5F89_42D0_8059_39B4DAA26485_.wvu.PrintTitles" localSheetId="12" hidden="1">'Attach 9'!$19:$19</definedName>
    <definedName name="Z_F80E5273_5F89_42D0_8059_39B4DAA26485_.wvu.Rows" localSheetId="19" hidden="1">'Attach 15 '!$15:$15</definedName>
    <definedName name="Z_F80E5273_5F89_42D0_8059_39B4DAA26485_.wvu.Rows" localSheetId="20" hidden="1">'Attach 16'!$44:$44</definedName>
    <definedName name="Z_F80E5273_5F89_42D0_8059_39B4DAA26485_.wvu.Rows" localSheetId="21" hidden="1">'Attach 17'!$26:$26,'Attach 17'!$32:$209</definedName>
    <definedName name="Z_F80E5273_5F89_42D0_8059_39B4DAA26485_.wvu.Rows" localSheetId="23" hidden="1">'Attach 19'!$13:$13,'Attach 19'!$20:$28</definedName>
    <definedName name="Z_F80E5273_5F89_42D0_8059_39B4DAA26485_.wvu.Rows" localSheetId="8" hidden="1">'Attach 5'!$4:$4,'Attach 5'!$32:$32</definedName>
    <definedName name="Z_F80E5273_5F89_42D0_8059_39B4DAA26485_.wvu.Rows" localSheetId="24" hidden="1">'Bid Form 1st Envelope '!$22:$24</definedName>
    <definedName name="Z_F80E5273_5F89_42D0_8059_39B4DAA26485_.wvu.Rows" localSheetId="1" hidden="1">Cover!$8:$8</definedName>
    <definedName name="Z_F80E5273_5F89_42D0_8059_39B4DAA26485_.wvu.Rows" localSheetId="2" hidden="1">'Names of Bidder'!#REF!</definedName>
    <definedName name="Z_FA33CAB9_FE45_4709_BC11_EBB8931FB6CB_.wvu.Cols" localSheetId="19"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A33CAB9_FE45_4709_BC11_EBB8931FB6CB_.wvu.Cols" localSheetId="8" hidden="1">'Attach 5'!$H:$H</definedName>
    <definedName name="Z_FA33CAB9_FE45_4709_BC11_EBB8931FB6CB_.wvu.Cols" localSheetId="10" hidden="1">'Attach 6'!$H:$H</definedName>
    <definedName name="Z_FA33CAB9_FE45_4709_BC11_EBB8931FB6CB_.wvu.Cols" localSheetId="2" hidden="1">'Names of Bidder'!$G:$I</definedName>
    <definedName name="Z_FA33CAB9_FE45_4709_BC11_EBB8931FB6CB_.wvu.PrintArea" localSheetId="13" hidden="1">'Attach 10'!$A$1:$E$28</definedName>
    <definedName name="Z_FA33CAB9_FE45_4709_BC11_EBB8931FB6CB_.wvu.PrintArea" localSheetId="14" hidden="1">'Attach 11'!$A$1:$E$31</definedName>
    <definedName name="Z_FA33CAB9_FE45_4709_BC11_EBB8931FB6CB_.wvu.PrintArea" localSheetId="15" hidden="1">'Attach 12'!$A$1:$E$189</definedName>
    <definedName name="Z_FA33CAB9_FE45_4709_BC11_EBB8931FB6CB_.wvu.PrintArea" localSheetId="16" hidden="1">'Attach 13'!$A$1:$E$21</definedName>
    <definedName name="Z_FA33CAB9_FE45_4709_BC11_EBB8931FB6CB_.wvu.PrintArea" localSheetId="17" hidden="1">'Attach 14'!$A$1:$E$18</definedName>
    <definedName name="Z_FA33CAB9_FE45_4709_BC11_EBB8931FB6CB_.wvu.PrintArea" localSheetId="18" hidden="1">'Attach 14-IP'!$A$8:$I$221</definedName>
    <definedName name="Z_FA33CAB9_FE45_4709_BC11_EBB8931FB6CB_.wvu.PrintArea" localSheetId="19" hidden="1">'Attach 15 '!$A$1:$E$73</definedName>
    <definedName name="Z_FA33CAB9_FE45_4709_BC11_EBB8931FB6CB_.wvu.PrintArea" localSheetId="20" hidden="1">'Attach 16'!$A$1:$L$93</definedName>
    <definedName name="Z_FA33CAB9_FE45_4709_BC11_EBB8931FB6CB_.wvu.PrintArea" localSheetId="21" hidden="1">'Attach 17'!$A$1:$E$33</definedName>
    <definedName name="Z_FA33CAB9_FE45_4709_BC11_EBB8931FB6CB_.wvu.PrintArea" localSheetId="22" hidden="1">'Attach 18'!$A$1:$E$19</definedName>
    <definedName name="Z_FA33CAB9_FE45_4709_BC11_EBB8931FB6CB_.wvu.PrintArea" localSheetId="23" hidden="1">'Attach 19'!$A$1:$E$31</definedName>
    <definedName name="Z_FA33CAB9_FE45_4709_BC11_EBB8931FB6CB_.wvu.PrintArea" localSheetId="3" hidden="1">'Attach 3(JV)'!$A$1:$E$28</definedName>
    <definedName name="Z_FA33CAB9_FE45_4709_BC11_EBB8931FB6CB_.wvu.PrintArea" localSheetId="4" hidden="1">'Attach 3(QR)'!$A$1:$E$18</definedName>
    <definedName name="Z_FA33CAB9_FE45_4709_BC11_EBB8931FB6CB_.wvu.PrintArea" localSheetId="5" hidden="1">'Attach 4'!$A$1:$E$25</definedName>
    <definedName name="Z_FA33CAB9_FE45_4709_BC11_EBB8931FB6CB_.wvu.PrintArea" localSheetId="6" hidden="1">'Attach 4 (A)'!$A$1:$E$27</definedName>
    <definedName name="Z_FA33CAB9_FE45_4709_BC11_EBB8931FB6CB_.wvu.PrintArea" localSheetId="7" hidden="1">'Attach 4 (B)'!$A$1:$E$26</definedName>
    <definedName name="Z_FA33CAB9_FE45_4709_BC11_EBB8931FB6CB_.wvu.PrintArea" localSheetId="8" hidden="1">'Attach 5'!$A$1:$E$34</definedName>
    <definedName name="Z_FA33CAB9_FE45_4709_BC11_EBB8931FB6CB_.wvu.PrintArea" localSheetId="9" hidden="1">'Attach 5 (A)'!$A$1:$E$28</definedName>
    <definedName name="Z_FA33CAB9_FE45_4709_BC11_EBB8931FB6CB_.wvu.PrintArea" localSheetId="10" hidden="1">'Attach 6'!$A$1:$E$28</definedName>
    <definedName name="Z_FA33CAB9_FE45_4709_BC11_EBB8931FB6CB_.wvu.PrintArea" localSheetId="11" hidden="1">'Attach 7'!$A$1:$E$28</definedName>
    <definedName name="Z_FA33CAB9_FE45_4709_BC11_EBB8931FB6CB_.wvu.PrintArea" localSheetId="12" hidden="1">'Attach 9'!$A$1:$F$58</definedName>
    <definedName name="Z_FA33CAB9_FE45_4709_BC11_EBB8931FB6CB_.wvu.PrintArea" localSheetId="24" hidden="1">'Bid Form 1st Envelope '!$A$1:$F$120</definedName>
    <definedName name="Z_FA33CAB9_FE45_4709_BC11_EBB8931FB6CB_.wvu.PrintArea" localSheetId="2" hidden="1">'Names of Bidder'!$B$1:$D$19</definedName>
    <definedName name="Z_FA33CAB9_FE45_4709_BC11_EBB8931FB6CB_.wvu.PrintTitles" localSheetId="15" hidden="1">'Attach 12'!#REF!</definedName>
    <definedName name="Z_FA33CAB9_FE45_4709_BC11_EBB8931FB6CB_.wvu.PrintTitles" localSheetId="12" hidden="1">'Attach 9'!$19:$19</definedName>
    <definedName name="Z_FA33CAB9_FE45_4709_BC11_EBB8931FB6CB_.wvu.Rows" localSheetId="19" hidden="1">'Attach 15 '!$15:$15</definedName>
    <definedName name="Z_FA33CAB9_FE45_4709_BC11_EBB8931FB6CB_.wvu.Rows" localSheetId="20" hidden="1">'Attach 16'!$44:$44</definedName>
    <definedName name="Z_FA33CAB9_FE45_4709_BC11_EBB8931FB6CB_.wvu.Rows" localSheetId="21" hidden="1">'Attach 17'!$26:$26,'Attach 17'!$32:$209</definedName>
    <definedName name="Z_FA33CAB9_FE45_4709_BC11_EBB8931FB6CB_.wvu.Rows" localSheetId="23" hidden="1">'Attach 19'!$13:$13,'Attach 19'!$20:$28</definedName>
    <definedName name="Z_FA33CAB9_FE45_4709_BC11_EBB8931FB6CB_.wvu.Rows" localSheetId="8" hidden="1">'Attach 5'!$4:$4,'Attach 5'!$32:$32</definedName>
    <definedName name="Z_FA33CAB9_FE45_4709_BC11_EBB8931FB6CB_.wvu.Rows" localSheetId="1" hidden="1">Cover!$8:$8</definedName>
    <definedName name="Z_FA33CAB9_FE45_4709_BC11_EBB8931FB6CB_.wvu.Rows" localSheetId="2" hidden="1">'Names of Bidder'!#REF!</definedName>
  </definedNames>
  <calcPr calcId="191029"/>
  <customWorkbookViews>
    <customWorkbookView name="Samrat Jain {Samrat Jain} - Personal View" guid="{26C060F1-C19E-47DD-BF56-3C984BC287C6}" mergeInterval="0" personalView="1" maximized="1" xWindow="-8" yWindow="-8" windowWidth="1936" windowHeight="1056" tabRatio="736" activeSheetId="2" showComments="commIndAndComment"/>
    <customWorkbookView name="Neelam Singh {नीलम सिंह} - Personal View" guid="{02C24E46-CB1A-4A64-AFE8-BC568DF970F3}" mergeInterval="0" personalView="1" maximized="1" xWindow="-8" yWindow="-8" windowWidth="1936" windowHeight="1056" tabRatio="863" activeSheetId="13"/>
    <customWorkbookView name="Umesh Kumar Yadav {उमेश कुमार यादव} - Personal View" guid="{955D6481-897E-48CA-BB0D-D704C8664312}" mergeInterval="0" personalView="1" maximized="1" windowWidth="1916" windowHeight="814" tabRatio="863" activeSheetId="25" showComments="commIndAndComment"/>
    <customWorkbookView name="Satendra Singh Sengar {सतेन्द्र सिंह सेंगर} - Personal View" guid="{FA33CAB9-FE45-4709-BC11-EBB8931FB6CB}" mergeInterval="0" personalView="1" maximized="1" windowWidth="1916" windowHeight="854" tabRatio="863" activeSheetId="25"/>
    <customWorkbookView name="Parvinder Malik {परविंदर मलिक} - Personal View" guid="{A966316B-6DBC-467B-B4AD-0F6D41569056}" mergeInterval="0" personalView="1" maximized="1" windowWidth="1362" windowHeight="442" tabRatio="863" activeSheetId="25"/>
    <customWorkbookView name="Venkatesh Karri {वेंकटेश कर्री} - Personal View" guid="{0B94E550-FB49-4D0D-BCDB-8811C4A584DD}" mergeInterval="0" personalView="1" maximized="1" windowWidth="1362" windowHeight="542" tabRatio="924" activeSheetId="2" showComments="commIndAndComment"/>
    <customWorkbookView name="60001959 - Personal View" guid="{101E340E-5624-46EF-AADB-2F62C21B5295}" mergeInterval="0" personalView="1" maximized="1" windowWidth="1362" windowHeight="553" tabRatio="924" activeSheetId="21"/>
    <customWorkbookView name="RK Shinde - Personal View" guid="{A667ED77-8424-4D1C-8A46-14ECA26AEC7D}" mergeInterval="0" personalView="1" maximized="1" windowWidth="1362" windowHeight="483" tabRatio="960" activeSheetId="2"/>
    <customWorkbookView name="01758 - Personal View" guid="{7A122CCC-B984-47E9-88CF-89418CB24A21}" mergeInterval="0" personalView="1" maximized="1" windowWidth="1020" windowHeight="622" tabRatio="959" activeSheetId="2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20587 - Personal View" guid="{DC28ED1E-3E35-4094-9C2B-5C0A1C1D459C}" mergeInterval="0" personalView="1" maximized="1" xWindow="1" yWindow="1" windowWidth="1362" windowHeight="538" tabRatio="960" activeSheetId="2"/>
    <customWorkbookView name="admin - Personal View" guid="{244B8F7F-C84C-4134-A8A5-723A75D45FC2}" mergeInterval="0" personalView="1" maximized="1" xWindow="1" yWindow="1" windowWidth="1024" windowHeight="438" tabRatio="960" activeSheetId="2"/>
    <customWorkbookView name="01192 - Personal View" guid="{43BCBF1E-CDCF-4541-8D79-87EDCECBC1FD}" mergeInterval="0" personalView="1" maximized="1" xWindow="1" yWindow="1" windowWidth="1362" windowHeight="538" tabRatio="725" activeSheetId="2"/>
    <customWorkbookView name="Manuji Chaubey - Personal View" guid="{B3AA1F62-F1E5-4DDF-B9C9-D54D9BFF6A2A}" mergeInterval="0" personalView="1" maximized="1" windowWidth="1362" windowHeight="553" tabRatio="960" activeSheetId="25"/>
    <customWorkbookView name="Pankaj Pandey {पंकज पांडे} - Personal View" guid="{9E565B0E-8A1D-4C38-9278-F5233F8D5014}" mergeInterval="0" personalView="1" maximized="1" windowWidth="1362" windowHeight="492" tabRatio="924" activeSheetId="25"/>
    <customWorkbookView name="Manuji Chaubey {मनुजी चौबे} - Personal View" guid="{EC8792F6-94EB-40FE-A69E-3F2E55E190BC}" mergeInterval="0" personalView="1" maximized="1" windowWidth="1362" windowHeight="543" tabRatio="924" activeSheetId="25"/>
    <customWorkbookView name="60003099 - Personal View" guid="{89D1B684-1876-468F-8D99-45DA6BBF39C7}" mergeInterval="0" personalView="1" maximized="1" windowWidth="1276" windowHeight="798" tabRatio="924" activeSheetId="25"/>
    <customWorkbookView name="PARVINDER - Personal View" guid="{B4BE0CEE-465A-40B9-8268-D354BC993C36}" mergeInterval="0" personalView="1" maximized="1" xWindow="-8" yWindow="-8" windowWidth="1382" windowHeight="744" tabRatio="929" activeSheetId="14"/>
    <customWorkbookView name="60003018 - Personal View" guid="{13074202-7653-40A0-B9BF-16D1589728A2}" mergeInterval="0" personalView="1" maximized="1" windowWidth="1362" windowHeight="522" tabRatio="863" activeSheetId="25" showComments="commIndAndComment"/>
    <customWorkbookView name="Ankit Vaishnav {Ankit Vaishnav} - Personal View" guid="{4B244927-9C7A-42F5-AAF5-ADC353C736FE}" mergeInterval="0" personalView="1" maximized="1" windowWidth="1436" windowHeight="674" tabRatio="863" activeSheetId="6"/>
    <customWorkbookView name="Neeraj Kumar {नीरज कुमार} - Personal View" guid="{073677CF-5E9E-429E-9C1F-055126F3C8DC}" mergeInterval="0" personalView="1" maximized="1" xWindow="-8" yWindow="-8" windowWidth="1936" windowHeight="1056" tabRatio="863" activeSheetId="25"/>
    <customWorkbookView name="Rahul {Rahul} - Personal View" guid="{F80E5273-5F89-42D0-8059-39B4DAA26485}" mergeInterval="0" personalView="1" maximized="1" xWindow="-8" yWindow="-8" windowWidth="1936" windowHeight="1056" tabRatio="863" activeSheetId="25"/>
    <customWorkbookView name="Rahul kumar - Personal View" guid="{3A9A4658-0506-4EA2-8800-91A33CC724CB}" mergeInterval="0" personalView="1" maximized="1" xWindow="-8" yWindow="-8" windowWidth="1382" windowHeight="744" tabRatio="863" activeSheetId="25"/>
    <customWorkbookView name="Ramit Anand {रमित आनंद} - Personal View" guid="{3A7B3E6C-4805-42DC-AD4C-749B6F60AF6B}" mergeInterval="0" personalView="1" maximized="1" xWindow="-8" yWindow="-8" windowWidth="1936" windowHeight="1056" tabRatio="736" activeSheetId="2"/>
  </customWorkbookViews>
</workbook>
</file>

<file path=xl/calcChain.xml><?xml version="1.0" encoding="utf-8"?>
<calcChain xmlns="http://schemas.openxmlformats.org/spreadsheetml/2006/main">
  <c r="G103" i="21" l="1"/>
  <c r="C174" i="16" l="1"/>
  <c r="B108" i="16"/>
  <c r="C107" i="16"/>
  <c r="B107" i="16"/>
  <c r="C106" i="16"/>
  <c r="B106" i="16"/>
  <c r="F1" i="2" l="1"/>
  <c r="C57" i="16" l="1"/>
  <c r="H6" i="3" l="1"/>
  <c r="B53" i="25"/>
  <c r="B52" i="25" l="1"/>
  <c r="B51" i="25"/>
  <c r="B50" i="25"/>
  <c r="B49" i="25"/>
  <c r="K21" i="25" l="1"/>
  <c r="B48" i="25" l="1"/>
  <c r="B47" i="25"/>
  <c r="B46" i="25" l="1"/>
  <c r="A43" i="19" l="1"/>
  <c r="A1" i="2"/>
  <c r="D23" i="25" l="1"/>
  <c r="C15" i="25"/>
  <c r="B17" i="25"/>
  <c r="E73" i="20" l="1"/>
  <c r="B73" i="20"/>
  <c r="E72" i="20"/>
  <c r="B72" i="20"/>
  <c r="E66" i="20"/>
  <c r="B12" i="20"/>
  <c r="E11" i="20"/>
  <c r="B11" i="20"/>
  <c r="E10" i="20"/>
  <c r="B10" i="20"/>
  <c r="E9" i="20"/>
  <c r="B9" i="20"/>
  <c r="E27" i="20" s="1"/>
  <c r="E8" i="20"/>
  <c r="A8" i="20"/>
  <c r="E7" i="20"/>
  <c r="A1" i="26" l="1"/>
  <c r="A8" i="26" s="1"/>
  <c r="B8" i="26" s="1"/>
  <c r="D8" i="26" s="1"/>
  <c r="C1" i="25"/>
  <c r="A8" i="25"/>
  <c r="A9" i="25"/>
  <c r="A10" i="25"/>
  <c r="A11" i="25"/>
  <c r="A12" i="25"/>
  <c r="B21" i="25"/>
  <c r="AD21" i="25"/>
  <c r="B25" i="25"/>
  <c r="AD25" i="25"/>
  <c r="B26" i="25"/>
  <c r="H26" i="25"/>
  <c r="H27" i="25"/>
  <c r="B29" i="25"/>
  <c r="B30" i="25"/>
  <c r="B31" i="25"/>
  <c r="B32" i="25"/>
  <c r="B33" i="25"/>
  <c r="B34" i="25"/>
  <c r="B35" i="25"/>
  <c r="B36" i="25"/>
  <c r="B37" i="25"/>
  <c r="B38" i="25"/>
  <c r="B39" i="25"/>
  <c r="B40" i="25"/>
  <c r="B41" i="25"/>
  <c r="B42" i="25"/>
  <c r="B43" i="25"/>
  <c r="B44" i="25"/>
  <c r="B45" i="25"/>
  <c r="I119" i="25"/>
  <c r="A120" i="25" s="1"/>
  <c r="E7" i="24"/>
  <c r="E8" i="24"/>
  <c r="E9" i="24"/>
  <c r="E10" i="24"/>
  <c r="E11" i="24"/>
  <c r="E7" i="23"/>
  <c r="E8" i="23"/>
  <c r="E9" i="23"/>
  <c r="E10" i="23"/>
  <c r="E11" i="23"/>
  <c r="Z2" i="22"/>
  <c r="D7" i="22"/>
  <c r="D38" i="22" s="1"/>
  <c r="A8" i="22"/>
  <c r="D8" i="22"/>
  <c r="D67" i="22" s="1"/>
  <c r="D9" i="22"/>
  <c r="D40" i="22" s="1"/>
  <c r="D10" i="22"/>
  <c r="D41" i="22" s="1"/>
  <c r="D11" i="22"/>
  <c r="D42" i="22" s="1"/>
  <c r="A38" i="22"/>
  <c r="A39" i="22"/>
  <c r="B40" i="22"/>
  <c r="B41" i="22"/>
  <c r="B42" i="22"/>
  <c r="B43" i="22"/>
  <c r="A66" i="22"/>
  <c r="A67" i="22"/>
  <c r="B68" i="22"/>
  <c r="B69" i="22"/>
  <c r="B70" i="22"/>
  <c r="B71" i="22"/>
  <c r="G7" i="21"/>
  <c r="G177" i="21" s="1"/>
  <c r="G8" i="21"/>
  <c r="G101" i="21" s="1"/>
  <c r="G9" i="21"/>
  <c r="G179" i="21" s="1"/>
  <c r="G10" i="21"/>
  <c r="G11" i="21"/>
  <c r="G181" i="21" s="1"/>
  <c r="B20" i="21"/>
  <c r="L94" i="21"/>
  <c r="A100" i="21"/>
  <c r="L171" i="21"/>
  <c r="A177" i="21"/>
  <c r="A35" i="19"/>
  <c r="A36" i="19"/>
  <c r="A37" i="19"/>
  <c r="A38" i="19"/>
  <c r="A39" i="19"/>
  <c r="F197" i="19"/>
  <c r="F198" i="19"/>
  <c r="E7" i="18"/>
  <c r="E8" i="18"/>
  <c r="E9" i="18"/>
  <c r="E10" i="18"/>
  <c r="E11" i="18"/>
  <c r="E7" i="17"/>
  <c r="E8" i="17"/>
  <c r="E9" i="17"/>
  <c r="E10" i="17"/>
  <c r="E11" i="17"/>
  <c r="D7" i="16"/>
  <c r="D8" i="16"/>
  <c r="D9" i="16"/>
  <c r="D10" i="16"/>
  <c r="D11" i="16"/>
  <c r="D7" i="15"/>
  <c r="D8" i="15"/>
  <c r="D9" i="15"/>
  <c r="D10" i="15"/>
  <c r="D11" i="15"/>
  <c r="E7" i="14"/>
  <c r="E8" i="14"/>
  <c r="E9" i="14"/>
  <c r="E10" i="14"/>
  <c r="E11" i="14"/>
  <c r="E7" i="13"/>
  <c r="E8" i="13"/>
  <c r="E9" i="13"/>
  <c r="E10" i="13"/>
  <c r="E11" i="13"/>
  <c r="A45" i="13"/>
  <c r="E7" i="12"/>
  <c r="E8" i="12"/>
  <c r="E9" i="12"/>
  <c r="E10" i="12"/>
  <c r="E11" i="12"/>
  <c r="E7" i="11"/>
  <c r="E8" i="11"/>
  <c r="E9" i="11"/>
  <c r="E10" i="11"/>
  <c r="E11" i="11"/>
  <c r="A32" i="11"/>
  <c r="D7" i="10"/>
  <c r="D8" i="10"/>
  <c r="D9" i="10"/>
  <c r="D10" i="10"/>
  <c r="D11" i="10"/>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H26" i="6"/>
  <c r="I26" i="6"/>
  <c r="E7" i="5"/>
  <c r="E8" i="5"/>
  <c r="E9" i="5"/>
  <c r="E10" i="5"/>
  <c r="E11" i="5"/>
  <c r="A1" i="4"/>
  <c r="A1" i="24" s="1"/>
  <c r="Z1" i="4"/>
  <c r="AT1" i="4"/>
  <c r="E1" i="20" s="1"/>
  <c r="A3" i="4"/>
  <c r="A3" i="17" s="1"/>
  <c r="A8" i="4"/>
  <c r="A8" i="14" s="1"/>
  <c r="Z8" i="4"/>
  <c r="B9" i="4"/>
  <c r="B10" i="4"/>
  <c r="B10" i="16" s="1"/>
  <c r="B11" i="4"/>
  <c r="B11" i="24" s="1"/>
  <c r="B12" i="4"/>
  <c r="B12" i="14" s="1"/>
  <c r="A14" i="4"/>
  <c r="B17" i="4"/>
  <c r="B102" i="21" s="1"/>
  <c r="H114" i="21" s="1"/>
  <c r="B18" i="4"/>
  <c r="B103" i="21" s="1"/>
  <c r="B19" i="4"/>
  <c r="B104" i="21" s="1"/>
  <c r="B20" i="4"/>
  <c r="B105" i="21" s="1"/>
  <c r="B24" i="4"/>
  <c r="B17" i="5" s="1"/>
  <c r="E24" i="4"/>
  <c r="D26" i="10" s="1"/>
  <c r="AA24" i="4"/>
  <c r="B25" i="4"/>
  <c r="E25" i="4"/>
  <c r="E25" i="8" s="1"/>
  <c r="AA25" i="4"/>
  <c r="B1" i="3"/>
  <c r="B2" i="3"/>
  <c r="Z2" i="4"/>
  <c r="B9" i="3"/>
  <c r="A7" i="4" s="1"/>
  <c r="B10" i="3"/>
  <c r="B2" i="2"/>
  <c r="A3" i="20" s="1"/>
  <c r="B3" i="2"/>
  <c r="A1" i="20" s="1"/>
  <c r="D68" i="22" l="1"/>
  <c r="E1" i="14"/>
  <c r="E1" i="23"/>
  <c r="E1" i="24"/>
  <c r="B9" i="8"/>
  <c r="B9" i="21"/>
  <c r="H20" i="21" s="1"/>
  <c r="B9" i="5"/>
  <c r="B26" i="7"/>
  <c r="C100" i="25"/>
  <c r="B18" i="18"/>
  <c r="B30" i="22"/>
  <c r="B58" i="22" s="1"/>
  <c r="B86" i="22" s="1"/>
  <c r="B22" i="6"/>
  <c r="B27" i="11"/>
  <c r="B50" i="11" s="1"/>
  <c r="E1" i="15"/>
  <c r="B188" i="16"/>
  <c r="B30" i="15"/>
  <c r="B19" i="23"/>
  <c r="B9" i="9"/>
  <c r="B9" i="22"/>
  <c r="E1" i="4"/>
  <c r="B92" i="21"/>
  <c r="B246" i="21" s="1"/>
  <c r="B9" i="23"/>
  <c r="B11" i="23"/>
  <c r="B11" i="13"/>
  <c r="A8" i="11"/>
  <c r="E18" i="23"/>
  <c r="A8" i="21"/>
  <c r="E17" i="18"/>
  <c r="B11" i="6"/>
  <c r="B11" i="12"/>
  <c r="B11" i="17"/>
  <c r="A8" i="12"/>
  <c r="B11" i="11"/>
  <c r="B20" i="17"/>
  <c r="E22" i="12"/>
  <c r="B11" i="5"/>
  <c r="B11" i="21"/>
  <c r="B11" i="14"/>
  <c r="B11" i="18"/>
  <c r="B11" i="7"/>
  <c r="B11" i="16"/>
  <c r="B11" i="10"/>
  <c r="E21" i="14"/>
  <c r="B11" i="15"/>
  <c r="A8" i="9"/>
  <c r="B11" i="8"/>
  <c r="B11" i="22"/>
  <c r="B11" i="9"/>
  <c r="B18" i="23"/>
  <c r="B33" i="9"/>
  <c r="B70" i="9" s="1"/>
  <c r="B107" i="9" s="1"/>
  <c r="B10" i="24"/>
  <c r="B26" i="11"/>
  <c r="B49" i="11" s="1"/>
  <c r="D30" i="15"/>
  <c r="B21" i="14"/>
  <c r="E18" i="5"/>
  <c r="B29" i="22"/>
  <c r="B57" i="22" s="1"/>
  <c r="B85" i="22" s="1"/>
  <c r="B12" i="13"/>
  <c r="B10" i="17"/>
  <c r="B10" i="8"/>
  <c r="C99" i="25"/>
  <c r="E27" i="11"/>
  <c r="E50" i="11" s="1"/>
  <c r="B21" i="6"/>
  <c r="B10" i="10"/>
  <c r="B24" i="8"/>
  <c r="B187" i="16"/>
  <c r="B47" i="13"/>
  <c r="B29" i="15"/>
  <c r="B10" i="15"/>
  <c r="B91" i="21"/>
  <c r="B168" i="21" s="1"/>
  <c r="B10" i="6"/>
  <c r="B12" i="9"/>
  <c r="B22" i="12"/>
  <c r="B17" i="18"/>
  <c r="B6" i="25"/>
  <c r="AI9" i="25" s="1"/>
  <c r="B23" i="12"/>
  <c r="B19" i="17"/>
  <c r="G102" i="21"/>
  <c r="B48" i="13"/>
  <c r="B26" i="10"/>
  <c r="B25" i="7"/>
  <c r="B30" i="24"/>
  <c r="B31" i="24"/>
  <c r="B25" i="8"/>
  <c r="B22" i="14"/>
  <c r="B10" i="14"/>
  <c r="E1" i="8"/>
  <c r="F97" i="25"/>
  <c r="E1" i="12"/>
  <c r="B9" i="18"/>
  <c r="B9" i="24"/>
  <c r="D187" i="16"/>
  <c r="B9" i="12"/>
  <c r="E1" i="10"/>
  <c r="B12" i="7"/>
  <c r="B9" i="6"/>
  <c r="B9" i="13"/>
  <c r="E24" i="8"/>
  <c r="E1" i="16"/>
  <c r="B9" i="17"/>
  <c r="B9" i="11"/>
  <c r="E1" i="13"/>
  <c r="B9" i="10"/>
  <c r="E1" i="6"/>
  <c r="B9" i="7"/>
  <c r="B9" i="16"/>
  <c r="E26" i="11"/>
  <c r="E49" i="11" s="1"/>
  <c r="G104" i="21"/>
  <c r="E99" i="25"/>
  <c r="B9" i="15"/>
  <c r="B12" i="21"/>
  <c r="A107" i="25"/>
  <c r="G178" i="21"/>
  <c r="A11" i="26"/>
  <c r="B11" i="26" s="1"/>
  <c r="D11" i="26" s="1"/>
  <c r="A1" i="16"/>
  <c r="A1" i="18"/>
  <c r="A7" i="26"/>
  <c r="B7" i="26" s="1"/>
  <c r="D7" i="26" s="1"/>
  <c r="A1" i="5"/>
  <c r="E1" i="11"/>
  <c r="E30" i="11" s="1"/>
  <c r="E1" i="17"/>
  <c r="E1" i="22"/>
  <c r="E32" i="22" s="1"/>
  <c r="E60" i="22" s="1"/>
  <c r="E1" i="18"/>
  <c r="E1" i="7"/>
  <c r="L1" i="21"/>
  <c r="E1" i="9"/>
  <c r="E36" i="9" s="1"/>
  <c r="E73" i="9" s="1"/>
  <c r="E1" i="5"/>
  <c r="A3" i="23"/>
  <c r="A16" i="16"/>
  <c r="A3" i="21"/>
  <c r="A96" i="21" s="1"/>
  <c r="A3" i="14"/>
  <c r="A3" i="24"/>
  <c r="A3" i="22"/>
  <c r="A34" i="22" s="1"/>
  <c r="A62" i="22" s="1"/>
  <c r="A3" i="12"/>
  <c r="A3" i="13"/>
  <c r="A3" i="6"/>
  <c r="A16" i="13"/>
  <c r="A3" i="8"/>
  <c r="A3" i="9"/>
  <c r="A3" i="10"/>
  <c r="A3" i="18"/>
  <c r="A3" i="16"/>
  <c r="A3" i="5"/>
  <c r="A3" i="15" s="1"/>
  <c r="A3" i="11"/>
  <c r="A3" i="7"/>
  <c r="E17" i="4"/>
  <c r="Z2" i="15"/>
  <c r="B10" i="22"/>
  <c r="E19" i="17"/>
  <c r="E47" i="13"/>
  <c r="B10" i="11"/>
  <c r="A1" i="11"/>
  <c r="A30" i="11" s="1"/>
  <c r="B10" i="18"/>
  <c r="D29" i="15"/>
  <c r="A8" i="16"/>
  <c r="D25" i="7"/>
  <c r="D29" i="22"/>
  <c r="D57" i="22" s="1"/>
  <c r="D85" i="22" s="1"/>
  <c r="B10" i="9"/>
  <c r="B10" i="21"/>
  <c r="E23" i="12"/>
  <c r="B10" i="7"/>
  <c r="E22" i="6"/>
  <c r="D188" i="16"/>
  <c r="A8" i="13"/>
  <c r="B12" i="12"/>
  <c r="D33" i="9"/>
  <c r="D70" i="9" s="1"/>
  <c r="D107" i="9" s="1"/>
  <c r="B10" i="5"/>
  <c r="A8" i="17"/>
  <c r="A8" i="15"/>
  <c r="A1" i="21"/>
  <c r="A94" i="21" s="1"/>
  <c r="B12" i="17"/>
  <c r="B12" i="15"/>
  <c r="E20" i="17"/>
  <c r="D27" i="10"/>
  <c r="E31" i="24"/>
  <c r="B34" i="9"/>
  <c r="B71" i="9" s="1"/>
  <c r="B108" i="9" s="1"/>
  <c r="A1" i="15"/>
  <c r="A1" i="6"/>
  <c r="A18" i="6"/>
  <c r="G180" i="21"/>
  <c r="A8" i="8"/>
  <c r="A8" i="6"/>
  <c r="B12" i="5"/>
  <c r="A8" i="23"/>
  <c r="A8" i="18"/>
  <c r="A1" i="8"/>
  <c r="A1" i="23"/>
  <c r="B12" i="23"/>
  <c r="B12" i="18"/>
  <c r="E19" i="23"/>
  <c r="E48" i="13"/>
  <c r="E100" i="25"/>
  <c r="B12" i="11"/>
  <c r="D26" i="7"/>
  <c r="A1" i="9"/>
  <c r="A73" i="9" s="1"/>
  <c r="E30" i="24"/>
  <c r="B12" i="22"/>
  <c r="B10" i="13"/>
  <c r="G100" i="21"/>
  <c r="D66" i="22"/>
  <c r="F104" i="25"/>
  <c r="B12" i="8"/>
  <c r="B12" i="6"/>
  <c r="E17" i="5"/>
  <c r="H91" i="21"/>
  <c r="B10" i="23"/>
  <c r="D30" i="22"/>
  <c r="D58" i="22" s="1"/>
  <c r="D86" i="22" s="1"/>
  <c r="E21" i="6"/>
  <c r="H92" i="21"/>
  <c r="H246" i="21" s="1"/>
  <c r="B12" i="16"/>
  <c r="E22" i="14"/>
  <c r="B10" i="12"/>
  <c r="A8" i="7"/>
  <c r="A8" i="5"/>
  <c r="A8" i="10"/>
  <c r="A8" i="24"/>
  <c r="A1" i="12"/>
  <c r="B12" i="10"/>
  <c r="B12" i="24"/>
  <c r="D34" i="9"/>
  <c r="D71" i="9" s="1"/>
  <c r="D108" i="9" s="1"/>
  <c r="E18" i="18"/>
  <c r="A1" i="22"/>
  <c r="A32" i="22" s="1"/>
  <c r="A60" i="22" s="1"/>
  <c r="A1" i="17"/>
  <c r="B9" i="14"/>
  <c r="A1" i="14"/>
  <c r="A1" i="7"/>
  <c r="A1" i="13"/>
  <c r="A1" i="10"/>
  <c r="H105" i="25"/>
  <c r="A106" i="25"/>
  <c r="A104" i="25"/>
  <c r="D70" i="22"/>
  <c r="E18" i="4"/>
  <c r="B180" i="21" s="1"/>
  <c r="B16" i="4"/>
  <c r="Z2" i="21"/>
  <c r="A17" i="6"/>
  <c r="E19" i="4"/>
  <c r="B181" i="21" s="1"/>
  <c r="E20" i="4"/>
  <c r="B182" i="21" s="1"/>
  <c r="E16" i="4"/>
  <c r="A178" i="21" s="1"/>
  <c r="B191" i="21" s="1"/>
  <c r="A7" i="13"/>
  <c r="A7" i="6"/>
  <c r="A7" i="12"/>
  <c r="A7" i="10"/>
  <c r="A7" i="22"/>
  <c r="A7" i="11"/>
  <c r="A7" i="23"/>
  <c r="A7" i="5"/>
  <c r="A7" i="9"/>
  <c r="A7" i="8"/>
  <c r="A7" i="18"/>
  <c r="A7" i="24"/>
  <c r="A7" i="21"/>
  <c r="A7" i="16"/>
  <c r="A7" i="7"/>
  <c r="A7" i="15"/>
  <c r="A7" i="14"/>
  <c r="A7" i="17"/>
  <c r="B18" i="5"/>
  <c r="D69" i="22"/>
  <c r="B27" i="10"/>
  <c r="A9" i="26"/>
  <c r="B9" i="26" s="1"/>
  <c r="D9" i="26" s="1"/>
  <c r="A10" i="26"/>
  <c r="B10" i="26" s="1"/>
  <c r="D10" i="26" s="1"/>
  <c r="A6" i="26"/>
  <c r="B6" i="26" s="1"/>
  <c r="D39" i="22"/>
  <c r="A4" i="26" l="1"/>
  <c r="A101" i="21"/>
  <c r="B114" i="21" s="1"/>
  <c r="B169" i="21"/>
  <c r="B179" i="21"/>
  <c r="H191" i="21" s="1"/>
  <c r="B245" i="21"/>
  <c r="AI7" i="25"/>
  <c r="AI8" i="25" s="1"/>
  <c r="AI6" i="25"/>
  <c r="H169" i="21"/>
  <c r="A171" i="21"/>
  <c r="A173" i="21"/>
  <c r="A36" i="9"/>
  <c r="H168" i="21"/>
  <c r="H245" i="21"/>
  <c r="B93" i="25" l="1"/>
</calcChain>
</file>

<file path=xl/sharedStrings.xml><?xml version="1.0" encoding="utf-8"?>
<sst xmlns="http://schemas.openxmlformats.org/spreadsheetml/2006/main" count="1463" uniqueCount="794">
  <si>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</si>
  <si>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</si>
  <si>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</si>
  <si>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</si>
  <si>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</si>
  <si>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</si>
  <si>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</si>
  <si>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</si>
  <si>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</si>
  <si>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</si>
  <si>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</si>
  <si>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</si>
  <si>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</si>
  <si>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</si>
  <si>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</si>
  <si>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</si>
  <si>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</si>
  <si>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</si>
  <si>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</si>
  <si>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</si>
  <si>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</si>
  <si>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</si>
  <si>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</si>
  <si>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</si>
  <si>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</si>
  <si>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</si>
  <si>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</si>
  <si>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</si>
  <si>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</si>
  <si>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</si>
  <si>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</si>
  <si>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</si>
  <si>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</si>
  <si>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</si>
  <si>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</si>
  <si>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</si>
  <si>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</si>
  <si>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</si>
  <si>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</si>
  <si>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</si>
  <si>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(iii)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</si>
  <si>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</si>
  <si>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</si>
  <si>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</si>
  <si>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</si>
  <si>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</si>
  <si>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</si>
  <si>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</si>
  <si>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</si>
  <si>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</si>
  <si>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</si>
  <si>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</si>
  <si>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</si>
  <si>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</si>
  <si>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</si>
  <si>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</si>
  <si>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</si>
  <si>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</si>
  <si>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</si>
  <si>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</si>
  <si>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</si>
  <si>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</si>
  <si>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</si>
  <si>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</si>
  <si>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</si>
  <si>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</si>
  <si>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</si>
  <si>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</si>
  <si>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</si>
  <si>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</si>
  <si>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</si>
  <si>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</si>
  <si>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</si>
  <si>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</si>
  <si>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</si>
  <si>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</si>
  <si>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</si>
  <si>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</si>
  <si>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</si>
  <si>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</si>
  <si>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</si>
  <si>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</si>
  <si>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</si>
  <si>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</si>
  <si>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</si>
  <si>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</si>
  <si>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</si>
  <si>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</si>
  <si>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</si>
  <si>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</si>
  <si>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</si>
  <si>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</si>
  <si>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</si>
  <si>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</si>
  <si>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</si>
  <si>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</si>
  <si>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</si>
  <si>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</si>
  <si>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</si>
  <si>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</si>
  <si>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</si>
  <si>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</si>
  <si>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</si>
  <si>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</si>
  <si>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</si>
  <si>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</si>
  <si>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</si>
  <si>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</si>
  <si>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</si>
  <si>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</si>
  <si>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</si>
  <si>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</si>
  <si>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</si>
  <si>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</si>
  <si>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</si>
  <si>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</si>
  <si>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</si>
  <si>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</si>
  <si>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</si>
  <si>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</si>
  <si>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</si>
  <si>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</si>
  <si>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</si>
  <si>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</si>
  <si>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</si>
  <si>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</si>
  <si>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</si>
  <si>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</si>
  <si>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</si>
  <si>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</si>
  <si>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</si>
  <si>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</si>
  <si>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</si>
  <si>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</si>
  <si>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</si>
  <si>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</si>
  <si>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</si>
  <si>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</si>
  <si>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</si>
  <si>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</si>
  <si>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</si>
  <si>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</si>
  <si>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</si>
  <si>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</si>
  <si>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</si>
  <si>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</si>
  <si>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</si>
  <si>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</si>
  <si>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</si>
  <si>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</si>
  <si>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</si>
  <si>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</si>
  <si>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</si>
  <si>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</si>
  <si>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</si>
  <si>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</si>
  <si>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</si>
  <si>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</si>
  <si>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</si>
  <si>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</si>
  <si>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</si>
  <si>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</si>
  <si>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</si>
  <si>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</si>
  <si>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</si>
  <si>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</si>
  <si>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</si>
  <si>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</si>
  <si>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</si>
  <si>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</si>
  <si>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</si>
  <si>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</si>
  <si>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</si>
  <si>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</si>
  <si>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</si>
  <si>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</si>
  <si>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</si>
  <si>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</si>
  <si>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</si>
  <si>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</si>
  <si>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</si>
  <si>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</si>
  <si>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</si>
  <si>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</si>
  <si>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</si>
  <si>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</si>
  <si>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</si>
  <si>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</si>
  <si>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</si>
  <si>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</si>
  <si>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</si>
  <si>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</si>
  <si>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</si>
  <si>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</si>
  <si>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</si>
  <si>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</si>
  <si>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</si>
  <si>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</si>
  <si>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</si>
  <si>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</si>
  <si>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</si>
  <si>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</si>
  <si>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</si>
  <si>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</si>
  <si>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</si>
  <si>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</si>
  <si>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</si>
  <si>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</si>
  <si>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</si>
  <si>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</si>
  <si>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</si>
  <si>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</si>
  <si>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</si>
  <si>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</si>
  <si>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</si>
  <si>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</si>
  <si>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</si>
  <si>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</si>
  <si>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</si>
  <si>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</si>
  <si>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</si>
  <si>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</si>
  <si>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</si>
  <si>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</si>
  <si>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</si>
  <si>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</si>
  <si>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</si>
  <si>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</si>
  <si>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</si>
  <si>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</si>
  <si>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</si>
  <si>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</si>
  <si>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</si>
  <si>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</si>
  <si>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</si>
  <si>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</si>
  <si>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</si>
  <si>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</si>
  <si>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</si>
  <si>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</si>
  <si>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</si>
  <si>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</si>
  <si>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</si>
  <si>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</si>
  <si>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</si>
  <si>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</si>
  <si>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</si>
  <si>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</si>
  <si>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</si>
  <si>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</si>
  <si>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</si>
  <si>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</si>
  <si>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</si>
  <si>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</si>
  <si>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</si>
  <si>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</si>
  <si>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</si>
  <si>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</si>
  <si>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</si>
  <si>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</si>
  <si>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</si>
  <si>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</si>
  <si>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</si>
  <si>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</si>
  <si>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</si>
  <si>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</si>
  <si>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</si>
  <si>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</si>
  <si>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</si>
  <si>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</si>
  <si>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</si>
  <si>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</si>
  <si>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</si>
  <si>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</si>
  <si>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</si>
  <si>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</si>
  <si>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</si>
  <si>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</si>
  <si>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</si>
  <si>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</si>
  <si>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</si>
  <si>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</si>
  <si>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</si>
  <si>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</si>
  <si>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</si>
  <si>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</si>
  <si>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</si>
  <si>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</si>
  <si>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</si>
  <si>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</si>
  <si>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</si>
  <si>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</si>
  <si>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</si>
  <si>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</si>
  <si>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</si>
  <si>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</si>
  <si>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</si>
  <si>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</si>
  <si>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</si>
  <si>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</si>
  <si>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</si>
  <si>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</si>
  <si>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</si>
  <si>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</si>
  <si>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</si>
  <si>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</si>
  <si>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</si>
  <si>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</si>
  <si>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</si>
  <si>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</si>
  <si>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</si>
  <si>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</si>
  <si>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</si>
  <si>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</si>
  <si>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</si>
  <si>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</si>
  <si>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</si>
  <si>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</si>
  <si>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</si>
  <si>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</si>
  <si>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</si>
  <si>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</si>
  <si>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</si>
  <si>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</si>
  <si>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</si>
  <si>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</si>
  <si>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</si>
  <si>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</si>
  <si>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</si>
  <si>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</si>
  <si>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</si>
  <si>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</si>
  <si>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</si>
  <si>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</si>
  <si>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</si>
  <si>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</si>
  <si>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</si>
  <si>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</si>
  <si>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</si>
  <si>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</si>
  <si>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</si>
  <si>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</si>
  <si>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</si>
  <si>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</si>
  <si>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</si>
  <si>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</si>
  <si>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</si>
  <si>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</si>
  <si>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</si>
  <si>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</si>
  <si>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</si>
  <si>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</si>
  <si>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</si>
  <si>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</si>
  <si>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</si>
  <si>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</si>
  <si>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</si>
  <si>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</si>
  <si>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</si>
  <si>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</si>
  <si>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</si>
  <si>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</si>
  <si>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</si>
  <si>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</si>
  <si>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</si>
  <si>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</si>
  <si>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</si>
  <si>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</si>
  <si>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</si>
  <si>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</si>
  <si>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</si>
  <si>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</si>
  <si>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</si>
  <si>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</si>
  <si>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</si>
  <si>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</si>
  <si>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</si>
  <si>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</si>
  <si>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</si>
  <si>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</si>
  <si>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</si>
  <si>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</si>
  <si>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</si>
  <si>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</si>
  <si>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</si>
  <si>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</si>
  <si>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</si>
  <si>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</si>
  <si>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</si>
  <si>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</si>
  <si>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</si>
  <si>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</si>
  <si>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</si>
  <si>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</si>
  <si>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</si>
  <si>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</si>
  <si>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</si>
  <si>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</si>
  <si>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</si>
  <si>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</si>
  <si>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</si>
  <si>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</si>
  <si>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</si>
  <si>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</si>
  <si>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</si>
  <si>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</si>
  <si>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</si>
  <si>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</si>
  <si>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</si>
  <si>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</si>
  <si>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</si>
  <si>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</si>
  <si>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</si>
  <si>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</si>
  <si>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</si>
  <si>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</si>
  <si>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</si>
  <si>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</si>
  <si>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</si>
  <si>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</si>
  <si>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</si>
  <si>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</si>
  <si>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</si>
  <si>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</si>
  <si>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</si>
  <si>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</si>
  <si>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</si>
  <si>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</si>
  <si>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</si>
  <si>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</si>
  <si>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</si>
  <si>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</si>
  <si>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</si>
  <si>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</si>
  <si>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</si>
  <si>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</si>
  <si>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</si>
  <si>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</si>
  <si>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</si>
  <si>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</si>
  <si>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</si>
  <si>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</si>
  <si>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</si>
  <si>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</si>
  <si>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</si>
  <si>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</si>
  <si>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</si>
  <si>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</si>
  <si>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</si>
  <si>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</si>
  <si>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</si>
  <si>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</si>
  <si>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</si>
  <si>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</si>
  <si>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</si>
  <si>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</si>
  <si>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</si>
  <si>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</si>
  <si>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</si>
  <si>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</si>
  <si>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</si>
  <si>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</si>
  <si>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</si>
  <si>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</si>
  <si>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</si>
  <si>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</si>
  <si>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</si>
  <si>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</si>
  <si>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</si>
  <si>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</si>
  <si>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</si>
  <si>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</si>
  <si>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</si>
  <si>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</si>
  <si>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</si>
  <si>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</si>
  <si>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</si>
  <si>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</si>
  <si>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</si>
  <si>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</si>
  <si>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</si>
  <si>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</si>
  <si>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</si>
  <si>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</si>
  <si>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</si>
  <si>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</si>
  <si>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</si>
  <si>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</si>
  <si>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</si>
  <si>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</si>
  <si>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</si>
  <si>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</si>
  <si>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</si>
  <si>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</si>
  <si>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</si>
  <si>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</si>
  <si>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</si>
  <si>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</si>
  <si>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</si>
  <si>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</si>
  <si>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</si>
  <si>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</si>
  <si>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</si>
  <si>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</si>
  <si>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</si>
  <si>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</si>
  <si>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</si>
  <si>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</si>
  <si>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</si>
  <si>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</si>
  <si>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</si>
  <si>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</si>
  <si>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</si>
  <si>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</si>
  <si>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</si>
  <si>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</si>
  <si>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</si>
  <si>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</si>
  <si>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</si>
  <si>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</si>
  <si>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</si>
  <si>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</si>
  <si>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</si>
  <si>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</si>
  <si>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</si>
  <si>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</si>
  <si>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</si>
  <si>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</si>
  <si>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</si>
  <si>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</si>
  <si>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</si>
  <si>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</si>
  <si>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</si>
  <si>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</si>
  <si>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</si>
  <si>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</si>
  <si>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</si>
  <si>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</si>
  <si>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</si>
  <si>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2017- 2018</t>
  </si>
  <si>
    <t>For our Qualifying Requirements Data, please refer Attachment-QR of this volume.</t>
  </si>
  <si>
    <t>Safety Pact</t>
  </si>
  <si>
    <t>2018- 2019</t>
  </si>
  <si>
    <t>2019- 2020</t>
  </si>
  <si>
    <t>GCC 5.1</t>
  </si>
  <si>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</si>
  <si>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</si>
  <si>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</si>
  <si>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</si>
  <si>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</si>
  <si>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</si>
  <si>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</si>
  <si>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</si>
  <si>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</si>
  <si>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</si>
  <si>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 xml:space="preserve">
3.0 A</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</si>
  <si>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</si>
  <si>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</si>
  <si>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</si>
  <si>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</si>
  <si>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</si>
  <si>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</si>
  <si>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</si>
  <si>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</si>
  <si>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</si>
  <si>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</si>
  <si>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</si>
  <si>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</si>
  <si>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</si>
  <si>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</si>
  <si>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</si>
  <si>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4.0 above, in case of award on us, you shall also bear and pay/reimburse to us, GST  in respect of supplies by us to you, imposed on the Plant &amp; Equipment including Mandatory Spare Parts to be incorporated into teh facilities Type Test charges for Type test to be conducted specified in Schedule No. 1, Installation Services specified in Schedule No. 3 and  Charges for Training to be imparted  specified in Schedule No. 4 of  of the Price Schedule in </t>
    </r>
    <r>
      <rPr>
        <u/>
        <sz val="11"/>
        <rFont val="Book Antiqua"/>
        <family val="1"/>
      </rPr>
      <t>Second Envelope</t>
    </r>
    <r>
      <rPr>
        <sz val="11"/>
        <rFont val="Book Antiqua"/>
        <family val="1"/>
      </rPr>
      <t>, by the Indian Laws.</t>
    </r>
  </si>
  <si>
    <t xml:space="preserve">We confirm that we have also registered/we shall also get registered in the GST Network with a GSTIN, in all the states where the project is located and the states from which we shall make our supply of goods. </t>
  </si>
  <si>
    <t>2021-2022</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</si>
  <si>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on ‘Firm’ basis during the entire currency of contract and shall not be subject to price variation, what-so-ever during contract execution. </t>
    </r>
  </si>
  <si>
    <t>2022-2023</t>
  </si>
  <si>
    <t>Declaration of Key Managerial Person jointly with Power of Attorney holder</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</si>
  <si>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</si>
  <si>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</si>
  <si>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</si>
  <si>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</si>
  <si>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 xml:space="preserve">Attachment 8 Manufacturer’s Authorisation Form : To be furnished as per proforma provided in the bidding document, on the letter head of the each Manufacture proposed to supply main items. </t>
  </si>
  <si>
    <t>Attachment 14 Integrity Pact : To be submitted as per ITB Clause No. 9.3(o) and as per remarks in the Attach 14-IP.</t>
  </si>
  <si>
    <t>Attachment 20 KMP Declaration : Format enclosed in Volume-III of the Bidding Documents.</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</si>
  <si>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</si>
  <si>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</si>
  <si>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</si>
  <si>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</si>
  <si>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</si>
  <si>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</si>
  <si>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</si>
  <si>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</si>
  <si>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</si>
  <si>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</si>
  <si>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</si>
  <si>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</si>
  <si>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</si>
  <si>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</si>
  <si>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</si>
  <si>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</si>
  <si>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</si>
  <si>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</si>
  <si>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</si>
  <si>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</si>
  <si>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</si>
  <si>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</si>
  <si>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</si>
  <si>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</si>
  <si>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</si>
  <si>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</si>
  <si>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</si>
  <si>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</si>
  <si>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</si>
  <si>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</si>
  <si>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</si>
  <si>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</si>
  <si>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</si>
  <si>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</si>
  <si>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</si>
  <si>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</si>
  <si>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</si>
  <si>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</si>
  <si>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</si>
  <si>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</si>
  <si>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</si>
  <si>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</si>
  <si>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Bid Form 1st Envelope</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</si>
  <si>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</si>
  <si>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</si>
  <si>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Bid Security or Online Payment Acknowledgement towards Bid Security (if required) or documentary evidence in support of exemption of Bid Security (submission of Hard Copy in “Original‟ for Bid Security and in “Copy‟ for documentary proof in support of exemption and Online Payment Acknowledgement towards Bid Security )</t>
  </si>
  <si>
    <t>Whether the bidder is an MSE (Micro &amp; Small Enterprise)</t>
  </si>
  <si>
    <t>YES</t>
  </si>
  <si>
    <t>NO</t>
  </si>
  <si>
    <t>Enter the Name of Registration Authority</t>
  </si>
  <si>
    <t xml:space="preserve">Interest Bearing Engineering Advance </t>
  </si>
  <si>
    <t>ORIGINAL</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</si>
  <si>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</si>
  <si>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</si>
  <si>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</si>
  <si>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Attachment 21  Authorization certificate issued by Domestic Manufacturer for selling Domestically Manufactured  Iron &amp; Steel Products : Format enclosed in Volume-III of the Bidding Documents.  </t>
  </si>
  <si>
    <t xml:space="preserve">Attachment 22: Affidavit of Self certification regarding Domestic Value Addition in Iron &amp; Steel Products : Format enclosed in Volume-III of the Bidding Documents. </t>
  </si>
  <si>
    <t xml:space="preserve">Attachment 24: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</si>
  <si>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Attachment 25: Compliance to the process related to the    e-RA Terms &amp; Conditions and the Business Rules governing the e-RA : Format enclosed in Volume-III of the Bidding Documents.  </t>
  </si>
  <si>
    <t xml:space="preserve">Attachment 26: Declaration by the Bidder regarding events encountered pursuant to ITB Clause 2.1  </t>
  </si>
  <si>
    <t>Attachment 27: Certification by the Bidder per DoE Order in line with ITB Clause 2.1</t>
  </si>
  <si>
    <t xml:space="preserve">Authorization certificate issued by Domestic Manufacturer for selling Domestically Manufactured  Iron &amp; Steel Products </t>
  </si>
  <si>
    <t xml:space="preserve">Affidavit of Self certification regarding Domestic Value Addition in Iron &amp; Steel Products  </t>
  </si>
  <si>
    <t>Value of index</t>
  </si>
  <si>
    <t>A</t>
  </si>
  <si>
    <t xml:space="preserve">For Fabricated Tower Parts (including bolts &amp; nuts) </t>
  </si>
  <si>
    <t>a</t>
  </si>
  <si>
    <t>Steel Blooms, co-efficient a =</t>
  </si>
  <si>
    <t>Steel Blooms of size 150 mm x 150 mm, as published by IEEMA</t>
  </si>
  <si>
    <t>b.</t>
  </si>
  <si>
    <t>Electrolytic High Grade Zinc, co-efficient b =</t>
  </si>
  <si>
    <t>IEEMA</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</si>
  <si>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</si>
  <si>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</si>
  <si>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</si>
  <si>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</si>
  <si>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B.</t>
  </si>
  <si>
    <t>Line Materials</t>
  </si>
  <si>
    <t>B1.</t>
  </si>
  <si>
    <t>AL59 Conductor</t>
  </si>
  <si>
    <t>EC grade aluminium ingots, co-eifciant a =</t>
  </si>
  <si>
    <t>Monthly average of “Aluminum LME SELLER Settlement Price including Premium of Al Ingots and Customs duty converted in RS./MT” as published by IEEMA</t>
  </si>
  <si>
    <t>Earthwire</t>
  </si>
  <si>
    <t>i)</t>
  </si>
  <si>
    <t>Raw Material</t>
  </si>
  <si>
    <t>High Tensile Steel Galvanized Wire, coefficient a =</t>
  </si>
  <si>
    <t xml:space="preserve">CACMAI/ Nationally recognized published index </t>
  </si>
  <si>
    <t>ii)</t>
  </si>
  <si>
    <t>Labour, coefficient l =</t>
  </si>
  <si>
    <t>Coefficient  ‘a’ shall be between 0.69 to 0.71 and coefficient ‘l’ shall be between 0.09 to 0.11 and sum of Coefficients ‘a’ and ‘l’ shall be 0.80</t>
  </si>
  <si>
    <t xml:space="preserve">Hardware Fittings </t>
  </si>
  <si>
    <t>EC Grade Aluminium Ingots, coefficient a =</t>
  </si>
  <si>
    <t>B</t>
  </si>
  <si>
    <t>Electrolytic High Grade Zinc, coefficient b =</t>
  </si>
  <si>
    <t>C</t>
  </si>
  <si>
    <t>Manufacture of Basic Metals, coefficient c=</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</si>
  <si>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</si>
  <si>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</si>
  <si>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</si>
  <si>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</si>
  <si>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</si>
  <si>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</si>
  <si>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</si>
  <si>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</si>
  <si>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</si>
  <si>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</si>
  <si>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</si>
  <si>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</si>
  <si>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Spacer Damper for Conductor</t>
  </si>
  <si>
    <t>B4</t>
  </si>
  <si>
    <t>Earthwire Accessories</t>
  </si>
  <si>
    <t>4(a)</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</si>
  <si>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</si>
  <si>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</si>
  <si>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</si>
  <si>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</si>
  <si>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</si>
  <si>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</si>
  <si>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</si>
  <si>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</si>
  <si>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</si>
  <si>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</si>
  <si>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</si>
  <si>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Flexible Copper Bond</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</si>
  <si>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</si>
  <si>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</si>
  <si>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</si>
  <si>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</si>
  <si>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</si>
  <si>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</si>
  <si>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</si>
  <si>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</si>
  <si>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</si>
  <si>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</si>
  <si>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</si>
  <si>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</si>
  <si>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</si>
  <si>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</si>
  <si>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</si>
  <si>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</si>
  <si>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</si>
  <si>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TL-01</t>
  </si>
  <si>
    <t>5002002309/CONSULTANCY GIVEN/DOM/A04-CC CS -5</t>
  </si>
  <si>
    <t>Attachment 1 Bid Security</t>
  </si>
  <si>
    <t>Transmission Line Package - TL01</t>
  </si>
  <si>
    <t>2020- 2021</t>
  </si>
  <si>
    <t>2024-2025</t>
  </si>
  <si>
    <t>2025-2026</t>
  </si>
  <si>
    <t>For Ex Works Price Components of Transmission Line Portion</t>
  </si>
  <si>
    <t>B2</t>
  </si>
  <si>
    <t xml:space="preserve">Conductor </t>
  </si>
  <si>
    <t>b</t>
  </si>
  <si>
    <t>c</t>
  </si>
  <si>
    <t>High Carbon Steel Rods , co-efficient b =</t>
  </si>
  <si>
    <t>High Tensile Galvanised Steel wires , co-efficient b =</t>
  </si>
  <si>
    <t>High Grade Electrolytic Zinc , co-efficient c =</t>
  </si>
  <si>
    <t>l</t>
  </si>
  <si>
    <r>
      <t>Indian field labour index – namely All-India Average Consumer Price Index Numbers for Industrial Workers (monthly) (</t>
    </r>
    <r>
      <rPr>
        <b/>
        <sz val="11"/>
        <rFont val="Book Antiqua"/>
        <family val="1"/>
      </rPr>
      <t>Base 2016=100</t>
    </r>
    <r>
      <rPr>
        <sz val="11"/>
        <rFont val="Book Antiqua"/>
        <family val="1"/>
      </rPr>
      <t>), as published by Labour Bureau, Shimla, Government of India (http://labourbureaunew.gov.in)</t>
    </r>
  </si>
  <si>
    <t>For Ex-works price component of Substation Portion</t>
  </si>
  <si>
    <t xml:space="preserve">AIS Equipment </t>
  </si>
  <si>
    <t>Capacitive VoltageTransformer</t>
  </si>
  <si>
    <t>a=</t>
  </si>
  <si>
    <t>b=</t>
  </si>
  <si>
    <t>iii)</t>
  </si>
  <si>
    <t>c=</t>
  </si>
  <si>
    <t>iv)</t>
  </si>
  <si>
    <t>d=</t>
  </si>
  <si>
    <t>Labour, l=</t>
  </si>
  <si>
    <t>The sum of the value of coefficients for raw materials: a+b+c+d=0.55 to 0.65 and sum of all the coefficients including labour shall be a+b+c+d+l=0.85.</t>
  </si>
  <si>
    <t>Isolators</t>
  </si>
  <si>
    <t>Labour I=</t>
  </si>
  <si>
    <t>l=</t>
  </si>
  <si>
    <t xml:space="preserve">Indian field labour index – namely All India average consumer price index for Industrial Workers (monthly)  (Base: 2001= 100), as published by Labour Bureau, Shimla, Government of India (www.labourbureau.nic.in).
</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</si>
  <si>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</si>
  <si>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</si>
  <si>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</si>
  <si>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</si>
  <si>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</si>
  <si>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</si>
  <si>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</si>
  <si>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</si>
  <si>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</si>
  <si>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</si>
  <si>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</si>
  <si>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</si>
  <si>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</si>
  <si>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</si>
  <si>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</si>
  <si>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IV</t>
  </si>
  <si>
    <t>Installation price component of Substation Portion</t>
  </si>
  <si>
    <t xml:space="preserve">Installation price component (including Civil works but excluding ‘supply &amp; placement of reinforcement steel’ and ‘concreting’)  </t>
  </si>
  <si>
    <t>i</t>
  </si>
  <si>
    <t>Supply and Placement of Reinforcement Steel</t>
  </si>
  <si>
    <t>HSD</t>
  </si>
  <si>
    <t>ii</t>
  </si>
  <si>
    <t>iii</t>
  </si>
  <si>
    <t>Manufacture of Basic Metals</t>
  </si>
  <si>
    <t>Concreting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</si>
  <si>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</si>
  <si>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</si>
  <si>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iv</t>
  </si>
  <si>
    <t>Cutting, shaping and finishing of stone</t>
  </si>
  <si>
    <t>Wholesale Price Index Number for `Cutting, shaping and finishing of stone’(Group Item) (monthly) (Base: 2011-12=100), as published by Office of Economic Advisor, Ministry of Commerce &amp; Industry(www.eaindustry.nic.in).</t>
  </si>
  <si>
    <t>III</t>
  </si>
  <si>
    <t>For Erection Price Component (Transmission Line portion)</t>
  </si>
  <si>
    <t>For further details bidders may please refer ITB Clause 9.3 (o).</t>
  </si>
  <si>
    <t>Attachments 3(JV), 3(QR), QR,  4,  4(A),  4(B),  5, 5(A), 6, 7,  9,  10, 11, 12, 13, 14, 15, 16, 17, 18, 19, 25, 26, 27 and Bid Form for 1st Envelope are included here.</t>
  </si>
  <si>
    <t>Transmission line package TL-01 for Part – A: construction of 220 kV D/C (Twin Moose) Transmission Line from 120 MW Rangit-IV HEP to New Melli Pooling Station and Part – B: Extension of associated 2 nos. 220 kV GIS bays at New Melli (POWERGRID) GIS S/S under Consultancy services to JPCL.</t>
  </si>
  <si>
    <r>
      <rPr>
        <sz val="11"/>
        <rFont val="Book Antiqua"/>
        <family val="1"/>
      </rPr>
      <t xml:space="preserve">*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t>
    </r>
    <r>
      <rPr>
        <b/>
        <sz val="11"/>
        <rFont val="Book Antiqua"/>
        <family val="1"/>
      </rPr>
      <t xml:space="preserve">
Delete if not applicable</t>
    </r>
  </si>
  <si>
    <t xml:space="preserve">Attachment 23 Affidavit of Self certification regarding Minimum Local Content in line with PPP-MII order, if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</si>
</sst>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s>
  <fonts count="8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1"/>
      <color indexed="22"/>
      <name val="Book Antiqua"/>
      <family val="1"/>
    </font>
    <font>
      <sz val="10"/>
      <color indexed="22"/>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1"/>
      <color indexed="9"/>
      <name val="Book Antiqua"/>
      <family val="1"/>
    </font>
    <font>
      <sz val="10"/>
      <color indexed="9"/>
      <name val="Book Antiqua"/>
      <family val="1"/>
    </font>
    <font>
      <sz val="8"/>
      <name val="Book Antiqua"/>
      <family val="1"/>
    </font>
    <font>
      <b/>
      <i/>
      <sz val="11"/>
      <name val="Book Antiqua"/>
      <family val="1"/>
    </font>
    <font>
      <sz val="8"/>
      <color rgb="FF000000"/>
      <name val="Tahoma"/>
      <family val="2"/>
    </font>
    <font>
      <b/>
      <sz val="10"/>
      <color indexed="9"/>
      <name val="Book Antiqua"/>
      <family val="1"/>
    </font>
    <font>
      <sz val="12"/>
      <name val="Bookman Old Style"/>
      <family val="1"/>
    </font>
    <font>
      <b/>
      <sz val="12"/>
      <color rgb="FFFF0000"/>
      <name val="Arial"/>
      <family val="2"/>
    </font>
    <font>
      <i/>
      <sz val="11"/>
      <color rgb="FFFF0000"/>
      <name val="Book Antiqua"/>
      <family val="1"/>
    </font>
    <font>
      <sz val="11"/>
      <color rgb="FFFF0000"/>
      <name val="Book Antiqua"/>
      <family val="1"/>
    </font>
    <font>
      <b/>
      <sz val="11"/>
      <color rgb="FFFF000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CCFFCC"/>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3" tint="0.59999389629810485"/>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37">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3" fillId="0" borderId="0"/>
  </cellStyleXfs>
  <cellXfs count="940">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NumberFormat="1" applyFont="1" applyFill="1" applyBorder="1" applyAlignment="1" applyProtection="1">
      <alignment vertical="center"/>
    </xf>
    <xf numFmtId="0" fontId="8" fillId="0" borderId="0" xfId="28" applyFont="1" applyAlignment="1" applyProtection="1">
      <alignment vertical="center"/>
      <protection hidden="1"/>
    </xf>
    <xf numFmtId="0" fontId="8" fillId="0" borderId="0" xfId="28" applyFont="1" applyBorder="1" applyAlignment="1" applyProtection="1">
      <alignment horizontal="left" vertical="center" indent="1"/>
      <protection hidden="1"/>
    </xf>
    <xf numFmtId="0" fontId="8" fillId="0" borderId="0" xfId="28" applyFont="1" applyBorder="1" applyAlignment="1" applyProtection="1">
      <alignment vertical="center"/>
      <protection hidden="1"/>
    </xf>
    <xf numFmtId="0" fontId="9" fillId="0" borderId="0" xfId="28" applyFont="1" applyFill="1" applyAlignment="1" applyProtection="1">
      <alignment vertical="center"/>
      <protection hidden="1"/>
    </xf>
    <xf numFmtId="0" fontId="9" fillId="0" borderId="0" xfId="0" applyFont="1" applyAlignment="1">
      <alignment vertical="center"/>
    </xf>
    <xf numFmtId="0" fontId="9" fillId="0" borderId="0" xfId="25" applyNumberFormat="1" applyFont="1" applyFill="1" applyBorder="1" applyAlignment="1" applyProtection="1">
      <alignment horizontal="left" vertical="center" indent="1"/>
      <protection hidden="1"/>
    </xf>
    <xf numFmtId="0" fontId="9" fillId="0" borderId="0" xfId="25" applyNumberFormat="1" applyFont="1" applyFill="1" applyBorder="1" applyAlignment="1" applyProtection="1">
      <alignment horizontal="left" vertical="center"/>
      <protection hidden="1"/>
    </xf>
    <xf numFmtId="0" fontId="8" fillId="0" borderId="0" xfId="28"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9"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7" applyFont="1" applyBorder="1" applyAlignment="1" applyProtection="1">
      <alignment vertical="center"/>
      <protection hidden="1"/>
    </xf>
    <xf numFmtId="0" fontId="29" fillId="0" borderId="0" xfId="27" applyFont="1" applyBorder="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Border="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Border="1" applyAlignment="1" applyProtection="1">
      <alignment vertical="center"/>
      <protection hidden="1"/>
    </xf>
    <xf numFmtId="0" fontId="4"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24" fillId="0" borderId="0" xfId="27" applyFont="1" applyAlignment="1" applyProtection="1">
      <alignment vertical="center"/>
      <protection hidden="1"/>
    </xf>
    <xf numFmtId="0" fontId="33" fillId="0" borderId="0" xfId="27" applyFont="1" applyBorder="1" applyAlignment="1" applyProtection="1">
      <alignment vertical="center"/>
      <protection hidden="1"/>
    </xf>
    <xf numFmtId="0" fontId="34" fillId="0" borderId="0" xfId="27" applyFont="1"/>
    <xf numFmtId="0" fontId="33" fillId="0" borderId="0" xfId="27" applyFont="1" applyAlignment="1" applyProtection="1">
      <alignment vertical="center"/>
      <protection hidden="1"/>
    </xf>
    <xf numFmtId="0" fontId="33" fillId="0" borderId="0" xfId="27" applyFont="1" applyProtection="1">
      <protection hidden="1"/>
    </xf>
    <xf numFmtId="0" fontId="34" fillId="0" borderId="0" xfId="27" applyFont="1" applyProtection="1">
      <protection hidden="1"/>
    </xf>
    <xf numFmtId="0" fontId="9" fillId="0" borderId="0" xfId="0" applyFont="1" applyFill="1" applyAlignment="1" applyProtection="1">
      <alignment horizontal="left" vertical="center" indent="1"/>
      <protection hidden="1"/>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8" applyFont="1" applyFill="1" applyBorder="1" applyAlignment="1" applyProtection="1">
      <alignment vertical="top"/>
      <protection hidden="1"/>
    </xf>
    <xf numFmtId="0" fontId="9" fillId="0" borderId="0" xfId="28" applyFont="1" applyFill="1" applyAlignment="1" applyProtection="1">
      <alignment vertical="top"/>
      <protection hidden="1"/>
    </xf>
    <xf numFmtId="0" fontId="8" fillId="0" borderId="0" xfId="28"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2" borderId="6" xfId="0" applyFont="1" applyFill="1" applyBorder="1" applyAlignment="1" applyProtection="1">
      <alignment horizontal="left" vertical="center" indent="4"/>
      <protection locked="0"/>
    </xf>
    <xf numFmtId="0" fontId="9" fillId="0" borderId="0" xfId="28"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5"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9" fillId="0" borderId="0" xfId="0" applyFont="1" applyBorder="1" applyAlignment="1" applyProtection="1">
      <alignment horizontal="right" vertical="center" indent="1"/>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5"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Fill="1" applyAlignment="1" applyProtection="1">
      <alignment vertical="center"/>
      <protection hidden="1"/>
    </xf>
    <xf numFmtId="0" fontId="41" fillId="0" borderId="0" xfId="28"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Font="1" applyFill="1" applyAlignment="1" applyProtection="1">
      <alignment vertical="top"/>
      <protection hidden="1"/>
    </xf>
    <xf numFmtId="0" fontId="9" fillId="0" borderId="0" xfId="25" applyNumberFormat="1" applyFont="1" applyFill="1" applyBorder="1" applyAlignment="1" applyProtection="1">
      <alignment horizontal="left" vertical="center" indent="5"/>
      <protection hidden="1"/>
    </xf>
    <xf numFmtId="0" fontId="8" fillId="0" borderId="0" xfId="28" applyFont="1" applyBorder="1"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1" fontId="26" fillId="0" borderId="0" xfId="0" applyNumberFormat="1" applyFont="1" applyAlignment="1" applyProtection="1">
      <alignment horizontal="center" vertical="center"/>
      <protection hidden="1"/>
    </xf>
    <xf numFmtId="0" fontId="8" fillId="0" borderId="31" xfId="0" applyFont="1" applyFill="1" applyBorder="1" applyAlignment="1" applyProtection="1">
      <alignment horizontal="center" vertical="top" wrapText="1"/>
      <protection hidden="1"/>
    </xf>
    <xf numFmtId="0" fontId="8" fillId="0" borderId="19" xfId="0" applyFont="1" applyFill="1" applyBorder="1" applyAlignment="1" applyProtection="1">
      <alignment horizontal="center" vertical="top" wrapText="1"/>
      <protection hidden="1"/>
    </xf>
    <xf numFmtId="0" fontId="46" fillId="0" borderId="0" xfId="0" applyFont="1" applyFill="1" applyBorder="1" applyAlignment="1" applyProtection="1">
      <alignment horizontal="justify" vertical="center"/>
      <protection hidden="1"/>
    </xf>
    <xf numFmtId="0" fontId="46" fillId="0" borderId="0" xfId="0" applyFont="1" applyFill="1" applyBorder="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Border="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46" fillId="0" borderId="0" xfId="0" applyFont="1" applyBorder="1" applyAlignment="1" applyProtection="1">
      <alignment horizontal="justify" vertical="center"/>
      <protection hidden="1"/>
    </xf>
    <xf numFmtId="0" fontId="8" fillId="0" borderId="14" xfId="0" applyFont="1" applyFill="1" applyBorder="1" applyAlignment="1" applyProtection="1">
      <alignment horizontal="center" vertical="top" wrapText="1"/>
      <protection hidden="1"/>
    </xf>
    <xf numFmtId="0" fontId="8" fillId="0" borderId="14" xfId="0" applyFont="1" applyFill="1" applyBorder="1" applyAlignment="1" applyProtection="1">
      <alignment vertical="top" wrapText="1"/>
      <protection hidden="1"/>
    </xf>
    <xf numFmtId="0" fontId="46" fillId="0" borderId="0" xfId="0" applyFont="1" applyBorder="1" applyAlignment="1" applyProtection="1">
      <alignment vertical="center"/>
      <protection hidden="1"/>
    </xf>
    <xf numFmtId="0" fontId="46" fillId="0" borderId="0" xfId="0" applyFont="1" applyFill="1" applyBorder="1" applyAlignment="1" applyProtection="1">
      <alignment vertical="center"/>
      <protection locked="0"/>
    </xf>
    <xf numFmtId="0" fontId="24"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6" applyFont="1" applyAlignment="1" applyProtection="1">
      <alignment vertical="center"/>
      <protection hidden="1"/>
    </xf>
    <xf numFmtId="0" fontId="13" fillId="0" borderId="0" xfId="26" applyFont="1" applyFill="1" applyBorder="1" applyAlignment="1" applyProtection="1">
      <alignment vertical="center"/>
      <protection hidden="1"/>
    </xf>
    <xf numFmtId="0" fontId="13" fillId="0" borderId="0" xfId="26" applyFont="1" applyProtection="1">
      <protection hidden="1"/>
    </xf>
    <xf numFmtId="0" fontId="13" fillId="0" borderId="0" xfId="26" applyFont="1" applyFill="1" applyBorder="1" applyAlignment="1" applyProtection="1">
      <alignment horizontal="left" vertical="center"/>
      <protection hidden="1"/>
    </xf>
    <xf numFmtId="0" fontId="13" fillId="0" borderId="0" xfId="26" applyFont="1" applyFill="1" applyBorder="1" applyAlignment="1" applyProtection="1">
      <alignment horizontal="center" vertical="center"/>
      <protection hidden="1"/>
    </xf>
    <xf numFmtId="0" fontId="13" fillId="0" borderId="0" xfId="26" applyFont="1" applyAlignment="1" applyProtection="1">
      <alignment horizontal="left"/>
      <protection hidden="1"/>
    </xf>
    <xf numFmtId="0" fontId="13" fillId="0" borderId="0" xfId="26" applyFont="1" applyAlignment="1" applyProtection="1">
      <alignment horizontal="center"/>
      <protection hidden="1"/>
    </xf>
    <xf numFmtId="0" fontId="13" fillId="0" borderId="0" xfId="29" applyFont="1" applyAlignment="1" applyProtection="1">
      <alignment horizontal="center"/>
      <protection hidden="1"/>
    </xf>
    <xf numFmtId="0" fontId="13" fillId="0" borderId="0" xfId="29"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NumberFormat="1" applyFont="1" applyFill="1" applyBorder="1" applyAlignment="1" applyProtection="1">
      <alignment vertical="center"/>
      <protection hidden="1"/>
    </xf>
    <xf numFmtId="0" fontId="57" fillId="0" borderId="0" xfId="28" applyFont="1" applyAlignment="1" applyProtection="1">
      <alignment vertical="center"/>
      <protection hidden="1"/>
    </xf>
    <xf numFmtId="0" fontId="57" fillId="0" borderId="0" xfId="28"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NumberFormat="1" applyFont="1" applyFill="1" applyBorder="1" applyAlignment="1" applyProtection="1">
      <alignment horizontal="justify" vertical="center"/>
      <protection hidden="1"/>
    </xf>
    <xf numFmtId="0" fontId="57" fillId="0" borderId="0" xfId="28"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NumberFormat="1" applyFont="1" applyFill="1" applyBorder="1" applyAlignment="1" applyProtection="1">
      <alignment vertical="center"/>
      <protection hidden="1"/>
    </xf>
    <xf numFmtId="0" fontId="6" fillId="0" borderId="0" xfId="28" applyFont="1" applyBorder="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8"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Fill="1" applyAlignment="1" applyProtection="1">
      <alignment vertical="center" wrapText="1"/>
      <protection hidden="1"/>
    </xf>
    <xf numFmtId="0" fontId="63"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Fill="1" applyBorder="1" applyAlignment="1" applyProtection="1">
      <alignment horizontal="left" vertical="center"/>
      <protection hidden="1"/>
    </xf>
    <xf numFmtId="0" fontId="1" fillId="0" borderId="0" xfId="0" applyFont="1" applyAlignment="1" applyProtection="1">
      <alignment vertical="top"/>
      <protection hidden="1"/>
    </xf>
    <xf numFmtId="0" fontId="64" fillId="0" borderId="0" xfId="0" applyFont="1" applyFill="1" applyAlignment="1" applyProtection="1">
      <alignment horizontal="justify" vertical="top"/>
      <protection hidden="1"/>
    </xf>
    <xf numFmtId="0" fontId="65" fillId="0" borderId="0" xfId="27" applyFont="1" applyProtection="1">
      <protection hidden="1"/>
    </xf>
    <xf numFmtId="0" fontId="66" fillId="0" borderId="5" xfId="27" applyFont="1" applyBorder="1" applyAlignment="1" applyProtection="1">
      <alignment horizontal="center" vertical="center"/>
      <protection hidden="1"/>
    </xf>
    <xf numFmtId="0" fontId="66" fillId="0" borderId="5" xfId="27" applyFont="1" applyBorder="1" applyAlignment="1" applyProtection="1">
      <alignment horizontal="center" vertical="top"/>
      <protection hidden="1"/>
    </xf>
    <xf numFmtId="0" fontId="66" fillId="0" borderId="26" xfId="27" applyFont="1" applyBorder="1" applyAlignment="1" applyProtection="1">
      <alignment horizontal="center" vertical="top"/>
      <protection hidden="1"/>
    </xf>
    <xf numFmtId="0" fontId="67" fillId="3" borderId="20" xfId="27" applyFont="1" applyFill="1" applyBorder="1" applyAlignment="1" applyProtection="1">
      <alignment horizontal="center" vertical="top"/>
      <protection hidden="1"/>
    </xf>
    <xf numFmtId="0" fontId="8" fillId="0" borderId="0" xfId="27"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3"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70"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8" fillId="0" borderId="0" xfId="22" applyFont="1" applyFill="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Fill="1" applyBorder="1" applyAlignment="1" applyProtection="1">
      <alignment horizontal="center" vertical="top" wrapText="1"/>
    </xf>
    <xf numFmtId="0" fontId="8" fillId="0" borderId="0" xfId="22" applyFont="1" applyFill="1" applyBorder="1" applyAlignment="1" applyProtection="1">
      <alignment vertical="top" wrapText="1"/>
    </xf>
    <xf numFmtId="0" fontId="8" fillId="0" borderId="0" xfId="22" applyFont="1" applyFill="1" applyBorder="1" applyAlignment="1" applyProtection="1">
      <alignment horizontal="left" vertical="top" wrapText="1"/>
    </xf>
    <xf numFmtId="0" fontId="8" fillId="0" borderId="0" xfId="22" applyFont="1" applyFill="1" applyBorder="1" applyAlignment="1" applyProtection="1">
      <alignment horizontal="center" vertical="top" wrapText="1"/>
      <protection locked="0"/>
    </xf>
    <xf numFmtId="0" fontId="8" fillId="0" borderId="0" xfId="22" applyFont="1" applyFill="1" applyBorder="1" applyAlignment="1" applyProtection="1">
      <alignment vertical="top" wrapText="1"/>
      <protection locked="0"/>
    </xf>
    <xf numFmtId="0" fontId="8" fillId="0" borderId="0" xfId="22" applyFont="1" applyFill="1" applyBorder="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Border="1" applyAlignment="1" applyProtection="1">
      <alignment horizontal="center" vertical="center" wrapText="1"/>
      <protection hidden="1"/>
    </xf>
    <xf numFmtId="0" fontId="8" fillId="0" borderId="0" xfId="22"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vertical="top" wrapText="1"/>
      <protection hidden="1"/>
    </xf>
    <xf numFmtId="0" fontId="71" fillId="4" borderId="0" xfId="0" applyFont="1" applyFill="1" applyProtection="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9" fillId="4" borderId="0" xfId="0" applyFont="1" applyFill="1" applyProtection="1">
      <protection hidden="1"/>
    </xf>
    <xf numFmtId="0" fontId="1" fillId="0" borderId="0" xfId="0" applyFont="1" applyFill="1" applyAlignment="1" applyProtection="1">
      <alignment vertical="center"/>
      <protection hidden="1"/>
    </xf>
    <xf numFmtId="0" fontId="9" fillId="0" borderId="4" xfId="0" applyFont="1" applyFill="1" applyBorder="1" applyAlignment="1" applyProtection="1">
      <alignment vertical="center"/>
      <protection hidden="1"/>
    </xf>
    <xf numFmtId="0" fontId="35" fillId="0" borderId="4" xfId="0" applyFont="1" applyFill="1" applyBorder="1" applyAlignment="1" applyProtection="1">
      <alignment vertical="center"/>
      <protection hidden="1"/>
    </xf>
    <xf numFmtId="0" fontId="52" fillId="0" borderId="4" xfId="0" applyFont="1" applyFill="1" applyBorder="1" applyAlignment="1" applyProtection="1">
      <alignment vertical="center"/>
      <protection hidden="1"/>
    </xf>
    <xf numFmtId="0" fontId="52" fillId="0" borderId="4" xfId="0" applyFont="1" applyFill="1" applyBorder="1" applyProtection="1">
      <protection hidden="1"/>
    </xf>
    <xf numFmtId="0" fontId="9" fillId="0" borderId="4" xfId="0" applyFont="1" applyFill="1" applyBorder="1" applyAlignment="1" applyProtection="1">
      <alignment horizontal="right"/>
      <protection hidden="1"/>
    </xf>
    <xf numFmtId="0" fontId="35" fillId="0" borderId="0" xfId="0" applyFont="1" applyFill="1" applyAlignment="1" applyProtection="1">
      <alignment vertical="center"/>
      <protection hidden="1"/>
    </xf>
    <xf numFmtId="0" fontId="52" fillId="0" borderId="0" xfId="0" applyFont="1" applyFill="1" applyAlignment="1" applyProtection="1">
      <alignment vertical="center"/>
      <protection hidden="1"/>
    </xf>
    <xf numFmtId="0" fontId="52" fillId="0" borderId="0" xfId="0" applyFont="1" applyFill="1" applyProtection="1">
      <protection hidden="1"/>
    </xf>
    <xf numFmtId="0" fontId="8" fillId="0" borderId="0" xfId="28" applyFont="1" applyFill="1" applyAlignment="1" applyProtection="1">
      <alignment vertical="center"/>
      <protection hidden="1"/>
    </xf>
    <xf numFmtId="0" fontId="35" fillId="0" borderId="0" xfId="0" applyFont="1" applyFill="1" applyAlignment="1" applyProtection="1">
      <alignment horizontal="justify" vertical="center"/>
      <protection hidden="1"/>
    </xf>
    <xf numFmtId="0" fontId="8" fillId="0" borderId="0" xfId="28" applyFont="1" applyFill="1" applyBorder="1" applyAlignment="1" applyProtection="1">
      <alignment vertical="center"/>
      <protection hidden="1"/>
    </xf>
    <xf numFmtId="0" fontId="35" fillId="0" borderId="0" xfId="28" applyFont="1" applyFill="1" applyBorder="1" applyAlignment="1" applyProtection="1">
      <alignment vertical="center"/>
      <protection hidden="1"/>
    </xf>
    <xf numFmtId="0" fontId="35" fillId="0" borderId="0" xfId="28" applyFont="1" applyFill="1" applyBorder="1" applyAlignment="1" applyProtection="1">
      <alignment horizontal="left" vertical="center" indent="1"/>
      <protection hidden="1"/>
    </xf>
    <xf numFmtId="0" fontId="35" fillId="0" borderId="0" xfId="28" applyFont="1" applyFill="1" applyAlignment="1" applyProtection="1">
      <alignment horizontal="left" vertical="center" wrapText="1"/>
      <protection hidden="1"/>
    </xf>
    <xf numFmtId="171" fontId="8" fillId="0" borderId="0" xfId="0" applyNumberFormat="1" applyFont="1" applyFill="1" applyAlignment="1" applyProtection="1">
      <alignment horizontal="center"/>
      <protection hidden="1"/>
    </xf>
    <xf numFmtId="0" fontId="8" fillId="0" borderId="0" xfId="0" applyFont="1" applyFill="1" applyAlignment="1" applyProtection="1">
      <alignment horizontal="left"/>
      <protection hidden="1"/>
    </xf>
    <xf numFmtId="0" fontId="35" fillId="0" borderId="0" xfId="0" applyFont="1" applyFill="1" applyAlignment="1" applyProtection="1">
      <alignment horizontal="center" vertical="center"/>
      <protection hidden="1"/>
    </xf>
    <xf numFmtId="0" fontId="35" fillId="4" borderId="0" xfId="0" applyFont="1" applyFill="1" applyAlignment="1" applyProtection="1">
      <alignment horizontal="center" vertical="top"/>
      <protection hidden="1"/>
    </xf>
    <xf numFmtId="0" fontId="35" fillId="4" borderId="0" xfId="0" applyFont="1" applyFill="1" applyAlignment="1" applyProtection="1">
      <alignment horizontal="center" vertical="center"/>
      <protection hidden="1"/>
    </xf>
    <xf numFmtId="0" fontId="9" fillId="4" borderId="0" xfId="0" applyFont="1" applyFill="1" applyAlignment="1" applyProtection="1">
      <alignment horizontal="justify" vertical="center"/>
      <protection hidden="1"/>
    </xf>
    <xf numFmtId="0" fontId="35" fillId="4" borderId="0" xfId="0" applyFont="1" applyFill="1" applyBorder="1" applyAlignment="1" applyProtection="1">
      <alignment horizontal="justify" vertical="center" wrapText="1"/>
      <protection hidden="1"/>
    </xf>
    <xf numFmtId="0" fontId="35" fillId="4" borderId="0" xfId="0" applyFont="1" applyFill="1" applyBorder="1" applyAlignment="1" applyProtection="1">
      <alignment horizontal="left" vertical="center"/>
      <protection hidden="1"/>
    </xf>
    <xf numFmtId="0" fontId="35" fillId="0" borderId="0" xfId="0" applyFont="1" applyFill="1" applyAlignment="1" applyProtection="1">
      <alignment horizontal="center" vertical="top"/>
      <protection hidden="1"/>
    </xf>
    <xf numFmtId="0" fontId="35" fillId="0" borderId="0" xfId="0" quotePrefix="1" applyFont="1" applyFill="1" applyAlignment="1" applyProtection="1">
      <alignment horizontal="right" vertical="center"/>
      <protection hidden="1"/>
    </xf>
    <xf numFmtId="0" fontId="35" fillId="0" borderId="0" xfId="0" applyFont="1" applyFill="1" applyBorder="1" applyAlignment="1" applyProtection="1">
      <alignment vertical="center"/>
      <protection hidden="1"/>
    </xf>
    <xf numFmtId="0" fontId="21" fillId="0" borderId="0" xfId="0" applyFont="1" applyFill="1" applyBorder="1" applyAlignment="1" applyProtection="1">
      <alignment horizontal="justify" vertical="center"/>
      <protection hidden="1"/>
    </xf>
    <xf numFmtId="0" fontId="9" fillId="0" borderId="0" xfId="0" applyFont="1" applyFill="1" applyAlignment="1" applyProtection="1">
      <alignment horizontal="justify" vertical="center"/>
      <protection hidden="1"/>
    </xf>
    <xf numFmtId="0" fontId="35" fillId="0" borderId="12" xfId="0" applyFont="1" applyFill="1" applyBorder="1" applyAlignment="1" applyProtection="1">
      <alignment horizontal="left" vertical="center" wrapText="1"/>
      <protection hidden="1"/>
    </xf>
    <xf numFmtId="0" fontId="52" fillId="0" borderId="10" xfId="0" applyFont="1" applyFill="1" applyBorder="1" applyAlignment="1" applyProtection="1">
      <alignment horizontal="left"/>
      <protection hidden="1"/>
    </xf>
    <xf numFmtId="0" fontId="35" fillId="0" borderId="13" xfId="0" applyFont="1" applyFill="1" applyBorder="1" applyAlignment="1" applyProtection="1">
      <alignment horizontal="left" vertical="center" wrapText="1"/>
      <protection hidden="1"/>
    </xf>
    <xf numFmtId="0" fontId="52" fillId="0" borderId="11" xfId="0" applyFont="1" applyFill="1" applyBorder="1" applyAlignment="1" applyProtection="1">
      <alignment horizontal="left"/>
      <protection hidden="1"/>
    </xf>
    <xf numFmtId="0" fontId="35" fillId="0" borderId="0" xfId="0" applyFont="1" applyFill="1" applyBorder="1" applyAlignment="1" applyProtection="1">
      <alignment horizontal="left" vertical="center" wrapText="1"/>
      <protection hidden="1"/>
    </xf>
    <xf numFmtId="0" fontId="35" fillId="0" borderId="0" xfId="0" applyFont="1" applyFill="1" applyBorder="1" applyAlignment="1" applyProtection="1">
      <alignment horizontal="center" vertical="top" wrapText="1"/>
      <protection hidden="1"/>
    </xf>
    <xf numFmtId="0" fontId="35" fillId="0" borderId="0" xfId="0" quotePrefix="1" applyFont="1" applyFill="1" applyAlignment="1" applyProtection="1">
      <alignment horizontal="right" vertical="top"/>
      <protection hidden="1"/>
    </xf>
    <xf numFmtId="0" fontId="35" fillId="0" borderId="6" xfId="0" applyFont="1" applyFill="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Fill="1" applyAlignment="1" applyProtection="1">
      <alignment horizontal="center"/>
      <protection hidden="1"/>
    </xf>
    <xf numFmtId="0" fontId="9" fillId="0" borderId="0" xfId="0" applyFont="1" applyFill="1" applyAlignment="1" applyProtection="1">
      <alignment horizontal="left"/>
      <protection hidden="1"/>
    </xf>
    <xf numFmtId="0" fontId="35" fillId="0" borderId="6"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protection hidden="1"/>
    </xf>
    <xf numFmtId="0" fontId="52" fillId="0" borderId="0" xfId="0" applyFont="1" applyFill="1" applyBorder="1" applyAlignment="1" applyProtection="1">
      <alignment vertical="center"/>
      <protection hidden="1"/>
    </xf>
    <xf numFmtId="0" fontId="8" fillId="0" borderId="0" xfId="0" applyFont="1" applyFill="1" applyAlignment="1" applyProtection="1">
      <alignment horizontal="center"/>
      <protection hidden="1"/>
    </xf>
    <xf numFmtId="0" fontId="24" fillId="0" borderId="0" xfId="0" applyFont="1" applyFill="1" applyBorder="1" applyAlignment="1" applyProtection="1">
      <alignment vertical="center"/>
      <protection hidden="1"/>
    </xf>
    <xf numFmtId="0" fontId="35" fillId="0" borderId="0" xfId="0" applyFont="1" applyFill="1" applyBorder="1" applyAlignment="1" applyProtection="1">
      <alignment vertical="center" wrapText="1"/>
      <protection hidden="1"/>
    </xf>
    <xf numFmtId="0" fontId="8" fillId="0" borderId="0" xfId="0" applyFont="1" applyFill="1" applyBorder="1" applyAlignment="1" applyProtection="1">
      <alignment vertical="center" wrapText="1"/>
      <protection hidden="1"/>
    </xf>
    <xf numFmtId="0" fontId="24" fillId="0" borderId="0" xfId="0" applyFont="1" applyFill="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Fill="1" applyBorder="1" applyAlignment="1" applyProtection="1">
      <alignment horizontal="justify" vertical="center" wrapText="1"/>
      <protection hidden="1"/>
    </xf>
    <xf numFmtId="0" fontId="35" fillId="0" borderId="0" xfId="0" applyFont="1" applyFill="1" applyAlignment="1" applyProtection="1">
      <alignment horizontal="left" vertical="center"/>
      <protection hidden="1"/>
    </xf>
    <xf numFmtId="0" fontId="52" fillId="2" borderId="6" xfId="0" applyFont="1" applyFill="1" applyBorder="1" applyAlignment="1" applyProtection="1">
      <alignment horizontal="right" vertical="center" wrapText="1"/>
      <protection locked="0"/>
    </xf>
    <xf numFmtId="0" fontId="8" fillId="0" borderId="6" xfId="0" applyFont="1" applyFill="1" applyBorder="1" applyAlignment="1" applyProtection="1">
      <alignment horizontal="left" vertical="center" wrapText="1"/>
      <protection hidden="1"/>
    </xf>
    <xf numFmtId="0" fontId="35" fillId="0" borderId="0" xfId="0" applyFont="1" applyFill="1" applyAlignment="1" applyProtection="1">
      <alignment horizontal="justify"/>
      <protection hidden="1"/>
    </xf>
    <xf numFmtId="0" fontId="35" fillId="0" borderId="0" xfId="0" applyFont="1" applyFill="1" applyBorder="1" applyAlignment="1" applyProtection="1">
      <alignment vertical="top" wrapText="1"/>
      <protection hidden="1"/>
    </xf>
    <xf numFmtId="0" fontId="8" fillId="0" borderId="0" xfId="0" applyFont="1" applyFill="1" applyAlignment="1" applyProtection="1">
      <alignment horizontal="justify"/>
      <protection hidden="1"/>
    </xf>
    <xf numFmtId="0" fontId="9" fillId="0" borderId="0" xfId="0" applyFont="1" applyFill="1" applyAlignment="1" applyProtection="1">
      <alignment horizontal="right" vertical="center"/>
      <protection hidden="1"/>
    </xf>
    <xf numFmtId="173" fontId="8" fillId="0" borderId="0" xfId="0" applyNumberFormat="1" applyFont="1" applyAlignment="1" applyProtection="1">
      <alignment horizontal="center" vertical="top"/>
      <protection hidden="1"/>
    </xf>
    <xf numFmtId="171" fontId="9" fillId="0" borderId="0" xfId="24" applyNumberFormat="1" applyFont="1" applyAlignment="1" applyProtection="1">
      <alignment horizontal="center" vertical="top" wrapText="1"/>
      <protection hidden="1"/>
    </xf>
    <xf numFmtId="0" fontId="8" fillId="0" borderId="0" xfId="24" applyFont="1" applyAlignment="1" applyProtection="1">
      <alignment horizontal="right" vertical="top" wrapText="1"/>
      <protection hidden="1"/>
    </xf>
    <xf numFmtId="0" fontId="4"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horizontal="center" vertical="center"/>
      <protection hidden="1"/>
    </xf>
    <xf numFmtId="0" fontId="1" fillId="0" borderId="0" xfId="22" applyFont="1" applyProtection="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Border="1" applyAlignment="1">
      <alignment horizontal="left"/>
    </xf>
    <xf numFmtId="0" fontId="8" fillId="0" borderId="6" xfId="22" applyFont="1" applyBorder="1" applyAlignment="1" applyProtection="1">
      <alignment horizontal="left" vertical="top" wrapText="1" indent="2"/>
      <protection hidden="1"/>
    </xf>
    <xf numFmtId="0" fontId="8" fillId="0" borderId="6" xfId="22" applyFont="1" applyFill="1" applyBorder="1" applyAlignment="1" applyProtection="1">
      <alignment vertical="center" wrapText="1"/>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Fill="1" applyBorder="1" applyAlignment="1" applyProtection="1">
      <alignment horizontal="left" vertical="center" wrapText="1"/>
      <protection hidden="1"/>
    </xf>
    <xf numFmtId="0" fontId="1" fillId="0" borderId="0" xfId="22" applyFont="1" applyProtection="1">
      <protection locked="0"/>
    </xf>
    <xf numFmtId="0" fontId="8" fillId="0" borderId="0" xfId="22" applyFont="1" applyBorder="1" applyAlignment="1" applyProtection="1">
      <alignment vertical="center" wrapText="1"/>
      <protection hidden="1"/>
    </xf>
    <xf numFmtId="0" fontId="8" fillId="0" borderId="16" xfId="22" applyFont="1" applyFill="1" applyBorder="1" applyAlignment="1" applyProtection="1">
      <alignment horizontal="center"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172" fontId="9" fillId="0" borderId="0" xfId="22" applyNumberFormat="1" applyFont="1" applyFill="1" applyAlignment="1" applyProtection="1">
      <alignment horizontal="left" vertical="center" indent="1"/>
      <protection hidden="1"/>
    </xf>
    <xf numFmtId="0" fontId="9" fillId="0" borderId="0" xfId="22" applyFont="1" applyFill="1" applyAlignment="1" applyProtection="1">
      <alignment horizontal="left" vertical="center" wrapText="1" indent="1"/>
      <protection hidden="1"/>
    </xf>
    <xf numFmtId="0" fontId="8" fillId="0" borderId="0" xfId="22" applyFont="1" applyFill="1" applyAlignment="1" applyProtection="1">
      <alignment horizontal="lef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8" fillId="4" borderId="0" xfId="0" applyFont="1" applyFill="1" applyBorder="1" applyAlignment="1" applyProtection="1">
      <alignment horizontal="justify" vertical="top" wrapText="1"/>
      <protection hidden="1"/>
    </xf>
    <xf numFmtId="0" fontId="1" fillId="2" borderId="14"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protection locked="0"/>
    </xf>
    <xf numFmtId="0" fontId="24" fillId="2" borderId="14" xfId="0" applyFont="1" applyFill="1" applyBorder="1" applyAlignment="1" applyProtection="1">
      <alignment horizontal="center" vertical="center"/>
      <protection locked="0"/>
    </xf>
    <xf numFmtId="0" fontId="8" fillId="4" borderId="0" xfId="0" applyFont="1" applyFill="1" applyBorder="1" applyAlignment="1" applyProtection="1">
      <alignment horizontal="center" vertical="center" wrapText="1"/>
      <protection hidden="1"/>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4" fillId="0" borderId="0" xfId="0" applyFont="1" applyAlignment="1" applyProtection="1">
      <alignment horizontal="justify" vertical="top" wrapText="1"/>
      <protection hidden="1"/>
    </xf>
    <xf numFmtId="0" fontId="4" fillId="0" borderId="0" xfId="0" applyFont="1" applyAlignment="1" applyProtection="1">
      <alignment vertical="top"/>
      <protection hidden="1"/>
    </xf>
    <xf numFmtId="0" fontId="4" fillId="0" borderId="0" xfId="0" applyFont="1" applyProtection="1">
      <protection hidden="1"/>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66" fillId="0" borderId="0" xfId="27" applyFont="1" applyBorder="1" applyAlignment="1" applyProtection="1">
      <alignment horizontal="center" vertical="top"/>
      <protection hidden="1"/>
    </xf>
    <xf numFmtId="171" fontId="9" fillId="0" borderId="0" xfId="0" applyNumberFormat="1" applyFont="1" applyFill="1" applyBorder="1" applyAlignment="1" applyProtection="1">
      <alignment horizontal="justify" vertical="top" wrapText="1"/>
      <protection hidden="1"/>
    </xf>
    <xf numFmtId="0" fontId="23" fillId="0" borderId="0" xfId="0" applyFont="1" applyFill="1" applyAlignment="1" applyProtection="1">
      <alignment vertical="center"/>
      <protection hidden="1"/>
    </xf>
    <xf numFmtId="0" fontId="45" fillId="0" borderId="0" xfId="25" applyNumberFormat="1" applyFont="1" applyFill="1" applyBorder="1" applyAlignment="1" applyProtection="1">
      <alignment vertical="center"/>
      <protection hidden="1"/>
    </xf>
    <xf numFmtId="0" fontId="45" fillId="0" borderId="0" xfId="28" applyFont="1" applyBorder="1" applyAlignment="1" applyProtection="1">
      <alignment vertical="center"/>
      <protection hidden="1"/>
    </xf>
    <xf numFmtId="0" fontId="23" fillId="0" borderId="0" xfId="0" applyFont="1" applyAlignment="1" applyProtection="1">
      <alignment horizontal="center"/>
      <protection hidden="1"/>
    </xf>
    <xf numFmtId="0" fontId="75" fillId="0" borderId="0" xfId="0" applyFont="1" applyProtection="1">
      <protection hidden="1"/>
    </xf>
    <xf numFmtId="0" fontId="4"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2" borderId="0" xfId="0" applyFont="1" applyFill="1" applyBorder="1" applyAlignment="1" applyProtection="1">
      <alignment horizontal="left" vertical="center" indent="4"/>
      <protection locked="0"/>
    </xf>
    <xf numFmtId="0" fontId="8" fillId="2" borderId="1" xfId="0" applyFont="1" applyFill="1" applyBorder="1" applyAlignment="1" applyProtection="1">
      <alignment horizontal="left" vertical="center" wrapText="1"/>
      <protection locked="0"/>
    </xf>
    <xf numFmtId="0" fontId="8" fillId="2" borderId="0" xfId="34" applyFont="1" applyFill="1" applyBorder="1" applyAlignment="1" applyProtection="1">
      <alignment vertical="center"/>
      <protection locked="0"/>
    </xf>
    <xf numFmtId="0" fontId="1" fillId="2" borderId="6" xfId="34" applyFont="1" applyFill="1" applyBorder="1" applyAlignment="1" applyProtection="1">
      <alignment horizontal="center" vertical="center"/>
      <protection locked="0"/>
    </xf>
    <xf numFmtId="0" fontId="77" fillId="0" borderId="0" xfId="27" applyFont="1" applyBorder="1" applyAlignment="1" applyProtection="1">
      <alignment vertical="center"/>
      <protection hidden="1"/>
    </xf>
    <xf numFmtId="0" fontId="8" fillId="0" borderId="20" xfId="0" applyFont="1" applyBorder="1" applyAlignment="1" applyProtection="1">
      <alignment horizontal="justify" vertical="center" wrapText="1"/>
      <protection hidden="1"/>
    </xf>
    <xf numFmtId="0" fontId="8" fillId="0" borderId="32" xfId="0" applyFont="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3" xfId="0" applyFont="1" applyBorder="1" applyAlignment="1" applyProtection="1">
      <alignment horizontal="justify" vertical="center" wrapText="1"/>
      <protection hidden="1"/>
    </xf>
    <xf numFmtId="0" fontId="8" fillId="0" borderId="6" xfId="0" applyFont="1" applyBorder="1" applyAlignment="1" applyProtection="1">
      <alignment horizontal="justify" vertical="center" wrapText="1"/>
      <protection hidden="1"/>
    </xf>
    <xf numFmtId="0" fontId="9" fillId="10"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8" fillId="2" borderId="8" xfId="0" applyFont="1" applyFill="1" applyBorder="1" applyAlignment="1" applyProtection="1">
      <alignment vertical="center" wrapText="1"/>
      <protection locked="0"/>
    </xf>
    <xf numFmtId="0" fontId="8" fillId="0" borderId="8" xfId="0" applyFont="1" applyFill="1" applyBorder="1" applyAlignment="1" applyProtection="1">
      <alignment horizontal="justify" vertical="center" wrapText="1"/>
      <protection hidden="1"/>
    </xf>
    <xf numFmtId="0" fontId="8" fillId="0" borderId="8" xfId="0" applyFont="1" applyBorder="1" applyAlignment="1" applyProtection="1">
      <alignment horizontal="left" vertical="top" wrapText="1"/>
      <protection hidden="1"/>
    </xf>
    <xf numFmtId="0" fontId="9" fillId="11" borderId="6" xfId="0" applyFont="1" applyFill="1" applyBorder="1" applyAlignment="1" applyProtection="1">
      <alignment horizontal="center" vertical="center" wrapText="1"/>
      <protection hidden="1"/>
    </xf>
    <xf numFmtId="0" fontId="9" fillId="11" borderId="20"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0" borderId="6" xfId="0" applyNumberFormat="1" applyFont="1" applyFill="1" applyBorder="1" applyAlignment="1" applyProtection="1">
      <alignment horizontal="center" vertical="center" wrapText="1"/>
    </xf>
    <xf numFmtId="2" fontId="8" fillId="0" borderId="6" xfId="0" applyNumberFormat="1" applyFont="1" applyFill="1" applyBorder="1" applyAlignment="1" applyProtection="1">
      <alignment horizontal="center" vertical="center" wrapText="1"/>
      <protection hidden="1"/>
    </xf>
    <xf numFmtId="0" fontId="8" fillId="2" borderId="6" xfId="0" applyFont="1" applyFill="1" applyBorder="1" applyAlignment="1" applyProtection="1">
      <alignment vertical="center" wrapText="1"/>
      <protection locked="0"/>
    </xf>
    <xf numFmtId="0" fontId="8" fillId="0" borderId="3" xfId="0" applyFont="1" applyBorder="1" applyAlignment="1" applyProtection="1">
      <alignment vertical="center" wrapText="1"/>
      <protection hidden="1"/>
    </xf>
    <xf numFmtId="0" fontId="8" fillId="0" borderId="9" xfId="0" applyFont="1" applyFill="1" applyBorder="1" applyAlignment="1" applyProtection="1">
      <alignment vertical="center" wrapText="1"/>
      <protection hidden="1"/>
    </xf>
    <xf numFmtId="0" fontId="8" fillId="0" borderId="36" xfId="0" applyFont="1" applyBorder="1" applyAlignment="1" applyProtection="1">
      <alignment vertical="center" wrapText="1"/>
      <protection hidden="1"/>
    </xf>
    <xf numFmtId="0" fontId="8" fillId="2" borderId="32" xfId="0" applyFont="1" applyFill="1" applyBorder="1" applyAlignment="1" applyProtection="1">
      <alignment horizontal="center" vertical="center" wrapText="1"/>
      <protection locked="0"/>
    </xf>
    <xf numFmtId="2" fontId="8" fillId="2" borderId="8" xfId="0" applyNumberFormat="1" applyFont="1" applyFill="1" applyBorder="1" applyAlignment="1" applyProtection="1">
      <alignment horizontal="center" vertical="center" wrapText="1"/>
      <protection locked="0"/>
    </xf>
    <xf numFmtId="0" fontId="8" fillId="0" borderId="8" xfId="0" applyFont="1" applyBorder="1" applyAlignment="1" applyProtection="1">
      <alignment vertical="center" wrapText="1"/>
      <protection hidden="1"/>
    </xf>
    <xf numFmtId="0" fontId="9" fillId="0" borderId="20" xfId="0" applyFont="1" applyBorder="1" applyAlignment="1" applyProtection="1">
      <alignment vertical="center"/>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2" fontId="8" fillId="0" borderId="8"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horizontal="justify" vertical="center" wrapText="1"/>
      <protection hidden="1"/>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8" fillId="0" borderId="6" xfId="0" applyFont="1" applyBorder="1" applyAlignment="1" applyProtection="1">
      <alignment vertical="center" wrapText="1"/>
      <protection hidden="1"/>
    </xf>
    <xf numFmtId="0" fontId="8" fillId="0" borderId="2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8" fillId="0" borderId="20"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61"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0" fontId="8" fillId="7" borderId="6" xfId="0" applyFont="1" applyFill="1" applyBorder="1" applyAlignment="1" applyProtection="1">
      <alignment horizontal="justify" vertical="center" wrapText="1"/>
      <protection hidden="1"/>
    </xf>
    <xf numFmtId="0" fontId="8" fillId="2" borderId="8" xfId="0" applyFont="1" applyFill="1" applyBorder="1" applyAlignment="1" applyProtection="1">
      <alignment horizontal="justify" vertical="center" wrapText="1"/>
      <protection locked="0"/>
    </xf>
    <xf numFmtId="0" fontId="8" fillId="0" borderId="20" xfId="0" applyFont="1" applyFill="1" applyBorder="1" applyAlignment="1" applyProtection="1">
      <alignment horizontal="justify" vertical="center" wrapText="1"/>
      <protection hidden="1"/>
    </xf>
    <xf numFmtId="0" fontId="1" fillId="12"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Fill="1" applyBorder="1" applyAlignment="1" applyProtection="1">
      <alignment horizontal="center" vertical="center" wrapText="1"/>
    </xf>
    <xf numFmtId="0" fontId="8" fillId="7" borderId="8" xfId="0" applyFont="1" applyFill="1" applyBorder="1" applyAlignment="1" applyProtection="1">
      <alignment horizontal="justify" vertical="center" wrapText="1"/>
      <protection hidden="1"/>
    </xf>
    <xf numFmtId="0" fontId="1" fillId="0" borderId="0" xfId="0" applyFont="1" applyAlignment="1" applyProtection="1">
      <alignment wrapText="1"/>
      <protection hidden="1"/>
    </xf>
    <xf numFmtId="0" fontId="8" fillId="0" borderId="16" xfId="0" applyFont="1" applyFill="1" applyBorder="1" applyAlignment="1" applyProtection="1">
      <alignment horizontal="justify" vertical="center" wrapText="1"/>
      <protection hidden="1"/>
    </xf>
    <xf numFmtId="2" fontId="8" fillId="0" borderId="16" xfId="0" applyNumberFormat="1" applyFont="1" applyFill="1" applyBorder="1" applyAlignment="1" applyProtection="1">
      <alignment horizontal="center" vertical="center" wrapText="1"/>
    </xf>
    <xf numFmtId="0" fontId="8" fillId="0" borderId="15" xfId="0" applyFont="1" applyBorder="1" applyAlignment="1" applyProtection="1">
      <alignment horizontal="justify" vertical="center" wrapText="1"/>
      <protection hidden="1"/>
    </xf>
    <xf numFmtId="0" fontId="8" fillId="2" borderId="16" xfId="0" applyFont="1" applyFill="1" applyBorder="1" applyAlignment="1" applyProtection="1">
      <alignment horizontal="justify" vertical="center" wrapText="1"/>
      <protection locked="0"/>
    </xf>
    <xf numFmtId="0" fontId="1" fillId="0" borderId="0" xfId="0" applyFont="1" applyBorder="1" applyAlignment="1" applyProtection="1">
      <alignment wrapText="1"/>
      <protection hidden="1"/>
    </xf>
    <xf numFmtId="0" fontId="9" fillId="13" borderId="6" xfId="0" applyFont="1" applyFill="1" applyBorder="1" applyAlignment="1" applyProtection="1">
      <alignment horizontal="center" vertical="center" wrapText="1"/>
      <protection hidden="1"/>
    </xf>
    <xf numFmtId="0" fontId="9" fillId="14" borderId="6" xfId="36" applyFont="1" applyFill="1" applyBorder="1" applyAlignment="1" applyProtection="1">
      <alignment horizontal="center" vertical="center" wrapText="1"/>
      <protection hidden="1"/>
    </xf>
    <xf numFmtId="0" fontId="8" fillId="14" borderId="0" xfId="36" applyFont="1" applyFill="1" applyAlignment="1" applyProtection="1">
      <alignment vertical="center"/>
      <protection hidden="1"/>
    </xf>
    <xf numFmtId="0" fontId="8" fillId="14" borderId="0" xfId="36" applyFont="1" applyFill="1" applyProtection="1">
      <protection hidden="1"/>
    </xf>
    <xf numFmtId="0" fontId="9" fillId="0" borderId="6" xfId="36" applyFont="1" applyBorder="1" applyAlignment="1" applyProtection="1">
      <alignment horizontal="center" vertical="center" wrapText="1"/>
      <protection hidden="1"/>
    </xf>
    <xf numFmtId="0" fontId="9" fillId="0" borderId="6" xfId="36" applyFont="1" applyBorder="1" applyAlignment="1" applyProtection="1">
      <alignment horizontal="left" vertical="center" wrapText="1"/>
      <protection hidden="1"/>
    </xf>
    <xf numFmtId="0" fontId="8" fillId="0" borderId="6" xfId="36" applyFont="1" applyBorder="1" applyAlignment="1" applyProtection="1">
      <alignment vertical="center"/>
      <protection hidden="1"/>
    </xf>
    <xf numFmtId="0" fontId="8" fillId="0" borderId="0" xfId="36" applyFont="1" applyAlignment="1" applyProtection="1">
      <alignment vertical="center"/>
      <protection hidden="1"/>
    </xf>
    <xf numFmtId="0" fontId="8" fillId="0" borderId="0" xfId="36" applyFont="1" applyProtection="1">
      <protection hidden="1"/>
    </xf>
    <xf numFmtId="0" fontId="8" fillId="0" borderId="6" xfId="36" applyFont="1" applyBorder="1" applyAlignment="1" applyProtection="1">
      <alignment horizontal="center" vertical="center" wrapText="1"/>
      <protection hidden="1"/>
    </xf>
    <xf numFmtId="0" fontId="8" fillId="12" borderId="6" xfId="36" applyFont="1" applyFill="1" applyBorder="1" applyAlignment="1" applyProtection="1">
      <alignment horizontal="left" vertical="center" wrapText="1"/>
      <protection locked="0" hidden="1"/>
    </xf>
    <xf numFmtId="0" fontId="8" fillId="12" borderId="6" xfId="36" applyFont="1" applyFill="1" applyBorder="1" applyAlignment="1" applyProtection="1">
      <alignment vertical="center"/>
      <protection locked="0" hidden="1"/>
    </xf>
    <xf numFmtId="0" fontId="8" fillId="0" borderId="6" xfId="36" applyFont="1" applyBorder="1" applyAlignment="1" applyProtection="1">
      <alignment horizontal="left" vertical="center" wrapText="1"/>
      <protection hidden="1"/>
    </xf>
    <xf numFmtId="0" fontId="79" fillId="0" borderId="9" xfId="36" applyFont="1" applyBorder="1" applyAlignment="1" applyProtection="1">
      <alignment vertical="center" wrapText="1"/>
      <protection hidden="1"/>
    </xf>
    <xf numFmtId="0" fontId="8" fillId="12" borderId="6" xfId="36" applyFont="1" applyFill="1" applyBorder="1" applyAlignment="1" applyProtection="1">
      <alignment horizontal="left" vertical="center" wrapText="1"/>
      <protection hidden="1"/>
    </xf>
    <xf numFmtId="0" fontId="8" fillId="0" borderId="6" xfId="36" applyFont="1" applyFill="1" applyBorder="1" applyAlignment="1" applyProtection="1">
      <alignment horizontal="left" vertical="center" wrapText="1"/>
      <protection hidden="1"/>
    </xf>
    <xf numFmtId="0" fontId="8" fillId="0" borderId="6" xfId="36" applyFont="1" applyFill="1" applyBorder="1" applyAlignment="1" applyProtection="1">
      <alignment vertical="center"/>
      <protection hidden="1"/>
    </xf>
    <xf numFmtId="0" fontId="8" fillId="0" borderId="6" xfId="36" applyFont="1" applyBorder="1" applyAlignment="1" applyProtection="1">
      <alignment horizontal="center" vertical="center"/>
      <protection hidden="1"/>
    </xf>
    <xf numFmtId="0" fontId="8" fillId="0" borderId="6" xfId="36" applyFont="1" applyBorder="1" applyAlignment="1" applyProtection="1">
      <alignment horizontal="justify" vertical="center" wrapText="1"/>
      <protection hidden="1"/>
    </xf>
    <xf numFmtId="0" fontId="8" fillId="0" borderId="6" xfId="36" applyFont="1" applyBorder="1" applyAlignment="1" applyProtection="1">
      <alignment horizontal="justify" vertical="center"/>
      <protection hidden="1"/>
    </xf>
    <xf numFmtId="0" fontId="8" fillId="0" borderId="6" xfId="36" applyFont="1" applyBorder="1" applyAlignment="1" applyProtection="1">
      <alignment vertical="center"/>
      <protection locked="0" hidden="1"/>
    </xf>
    <xf numFmtId="0" fontId="9" fillId="15" borderId="6" xfId="0" applyFont="1" applyFill="1" applyBorder="1" applyAlignment="1" applyProtection="1">
      <alignment horizontal="center" vertical="center" wrapText="1"/>
      <protection hidden="1"/>
    </xf>
    <xf numFmtId="2" fontId="8" fillId="0" borderId="6" xfId="36" applyNumberFormat="1" applyFont="1" applyBorder="1" applyAlignment="1" applyProtection="1">
      <alignment horizontal="center" vertical="center" wrapText="1"/>
      <protection hidden="1"/>
    </xf>
    <xf numFmtId="0" fontId="8" fillId="0" borderId="15" xfId="0" applyFont="1" applyFill="1" applyBorder="1" applyAlignment="1" applyProtection="1">
      <alignment horizontal="justify" vertical="center" wrapText="1"/>
      <protection hidden="1"/>
    </xf>
    <xf numFmtId="0" fontId="80" fillId="0" borderId="15" xfId="0" applyFont="1" applyFill="1" applyBorder="1" applyAlignment="1" applyProtection="1">
      <alignment horizontal="center" vertical="center" wrapText="1"/>
      <protection hidden="1"/>
    </xf>
    <xf numFmtId="0" fontId="8" fillId="0" borderId="6" xfId="36" applyFont="1" applyFill="1" applyBorder="1" applyAlignment="1" applyProtection="1">
      <alignment horizontal="justify" vertical="center" wrapText="1"/>
      <protection hidden="1"/>
    </xf>
    <xf numFmtId="0" fontId="8" fillId="2" borderId="11" xfId="0" applyFont="1" applyFill="1" applyBorder="1" applyAlignment="1" applyProtection="1">
      <alignment horizontal="left" vertical="top"/>
      <protection locked="0"/>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6" fillId="0" borderId="5" xfId="27" applyFont="1" applyBorder="1" applyAlignment="1" applyProtection="1">
      <alignment horizontal="justify" vertical="top"/>
      <protection hidden="1"/>
    </xf>
    <xf numFmtId="0" fontId="67" fillId="3" borderId="3" xfId="27" applyFont="1" applyFill="1" applyBorder="1" applyAlignment="1" applyProtection="1">
      <alignment horizontal="justify" vertical="center"/>
      <protection hidden="1"/>
    </xf>
    <xf numFmtId="0" fontId="67" fillId="3" borderId="9" xfId="27" applyFont="1" applyFill="1" applyBorder="1" applyAlignment="1" applyProtection="1">
      <alignment horizontal="justify" vertical="center"/>
      <protection hidden="1"/>
    </xf>
    <xf numFmtId="0" fontId="66" fillId="0" borderId="5" xfId="27" applyFont="1" applyBorder="1" applyAlignment="1" applyProtection="1">
      <alignment horizontal="left" vertical="top" wrapText="1"/>
      <protection hidden="1"/>
    </xf>
    <xf numFmtId="0" fontId="66" fillId="0" borderId="23" xfId="27" applyFont="1" applyBorder="1" applyAlignment="1" applyProtection="1">
      <alignment horizontal="left" vertical="top" wrapText="1"/>
      <protection hidden="1"/>
    </xf>
    <xf numFmtId="0" fontId="66" fillId="0" borderId="35" xfId="27" applyFont="1" applyBorder="1" applyAlignment="1" applyProtection="1">
      <alignment horizontal="left" vertical="top" wrapText="1"/>
      <protection hidden="1"/>
    </xf>
    <xf numFmtId="0" fontId="66" fillId="0" borderId="34" xfId="27" applyFont="1" applyBorder="1" applyAlignment="1" applyProtection="1">
      <alignment horizontal="left" vertical="top" wrapText="1"/>
      <protection hidden="1"/>
    </xf>
    <xf numFmtId="0" fontId="66" fillId="0" borderId="3" xfId="27" applyFont="1" applyBorder="1" applyAlignment="1" applyProtection="1">
      <alignment horizontal="left" vertical="top" wrapText="1"/>
      <protection hidden="1"/>
    </xf>
    <xf numFmtId="0" fontId="66" fillId="0" borderId="9" xfId="27" applyFont="1" applyBorder="1" applyAlignment="1" applyProtection="1">
      <alignment horizontal="left" vertical="top" wrapText="1"/>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68" fillId="0" borderId="0" xfId="27" applyFont="1" applyBorder="1"/>
    <xf numFmtId="0" fontId="66" fillId="0" borderId="26" xfId="27" applyFont="1" applyBorder="1" applyAlignment="1" applyProtection="1">
      <alignment horizontal="justify" vertical="top"/>
      <protection hidden="1"/>
    </xf>
    <xf numFmtId="0" fontId="31" fillId="0" borderId="0" xfId="27" applyFont="1" applyBorder="1" applyAlignment="1" applyProtection="1">
      <alignment horizontal="right" vertical="center"/>
      <protection hidden="1"/>
    </xf>
    <xf numFmtId="0" fontId="30" fillId="0" borderId="0" xfId="27" applyFont="1" applyBorder="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31" fillId="0" borderId="4" xfId="27" applyFont="1" applyBorder="1" applyAlignment="1" applyProtection="1">
      <alignment horizontal="right" vertical="center"/>
      <protection hidden="1"/>
    </xf>
    <xf numFmtId="0" fontId="9" fillId="3" borderId="3" xfId="27" applyFont="1" applyFill="1" applyBorder="1" applyAlignment="1" applyProtection="1">
      <alignment horizontal="center" vertical="center"/>
      <protection hidden="1"/>
    </xf>
    <xf numFmtId="0" fontId="10" fillId="8" borderId="36" xfId="27" applyFont="1" applyFill="1" applyBorder="1" applyAlignment="1" applyProtection="1">
      <alignment horizontal="left" vertical="center" wrapText="1"/>
      <protection hidden="1"/>
    </xf>
    <xf numFmtId="0" fontId="10" fillId="8" borderId="14" xfId="27" applyFont="1" applyFill="1" applyBorder="1" applyAlignment="1" applyProtection="1">
      <alignment horizontal="left" vertical="center" wrapText="1"/>
      <protection hidden="1"/>
    </xf>
    <xf numFmtId="0" fontId="10" fillId="8" borderId="32" xfId="27" applyFont="1" applyFill="1" applyBorder="1" applyAlignment="1" applyProtection="1">
      <alignment horizontal="left" vertical="center" wrapText="1"/>
      <protection hidden="1"/>
    </xf>
    <xf numFmtId="0" fontId="66" fillId="9" borderId="5" xfId="27" applyFont="1" applyFill="1" applyBorder="1" applyAlignment="1" applyProtection="1">
      <alignment horizontal="left" vertical="top"/>
      <protection hidden="1"/>
    </xf>
    <xf numFmtId="0" fontId="66" fillId="9" borderId="23" xfId="27" applyFont="1" applyFill="1" applyBorder="1" applyAlignment="1" applyProtection="1">
      <alignment horizontal="left" vertical="top"/>
      <protection hidden="1"/>
    </xf>
    <xf numFmtId="0" fontId="47" fillId="0" borderId="0" xfId="27" applyFont="1" applyBorder="1" applyAlignment="1" applyProtection="1">
      <alignment horizontal="center" vertical="center"/>
      <protection hidden="1"/>
    </xf>
    <xf numFmtId="0" fontId="76" fillId="0" borderId="6" xfId="33" applyFont="1" applyBorder="1" applyAlignment="1" applyProtection="1">
      <alignment horizontal="left" vertical="center" wrapText="1"/>
      <protection hidden="1"/>
    </xf>
    <xf numFmtId="0" fontId="76" fillId="0" borderId="20" xfId="33" applyFont="1" applyBorder="1" applyAlignment="1" applyProtection="1">
      <alignment horizontal="left" vertical="center" wrapText="1"/>
      <protection hidden="1"/>
    </xf>
    <xf numFmtId="0" fontId="76" fillId="0" borderId="3" xfId="33" applyFont="1" applyBorder="1" applyAlignment="1" applyProtection="1">
      <alignment horizontal="left" vertical="center" wrapText="1"/>
      <protection hidden="1"/>
    </xf>
    <xf numFmtId="0" fontId="37" fillId="5" borderId="0" xfId="0" applyFont="1" applyFill="1" applyBorder="1" applyAlignment="1" applyProtection="1">
      <alignment horizontal="center" vertical="center"/>
      <protection hidden="1"/>
    </xf>
    <xf numFmtId="0" fontId="10" fillId="8"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9" fillId="0" borderId="0" xfId="0" applyFont="1" applyAlignment="1" applyProtection="1">
      <alignment horizontal="justify" vertical="center" wrapText="1"/>
      <protection hidden="1"/>
    </xf>
    <xf numFmtId="0" fontId="10" fillId="8"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Font="1" applyFill="1" applyBorder="1" applyAlignment="1" applyProtection="1">
      <alignment horizontal="left" vertical="center" wrapText="1"/>
      <protection hidden="1"/>
    </xf>
    <xf numFmtId="0" fontId="9" fillId="0" borderId="0" xfId="28" applyFont="1" applyFill="1" applyBorder="1" applyAlignment="1" applyProtection="1">
      <alignment horizontal="left" vertical="center"/>
      <protection hidden="1"/>
    </xf>
    <xf numFmtId="0" fontId="8" fillId="0" borderId="0" xfId="28"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8"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8" fillId="0" borderId="4" xfId="0" applyFont="1" applyFill="1" applyBorder="1" applyAlignment="1" applyProtection="1">
      <alignment horizontal="justify" vertical="center" wrapText="1"/>
      <protection hidden="1"/>
    </xf>
    <xf numFmtId="0" fontId="9" fillId="0" borderId="0" xfId="0" applyFont="1" applyFill="1" applyBorder="1" applyAlignment="1" applyProtection="1">
      <alignment horizontal="justify" vertical="top" wrapText="1"/>
      <protection hidden="1"/>
    </xf>
    <xf numFmtId="0" fontId="23" fillId="0" borderId="0" xfId="0" applyFont="1" applyAlignment="1">
      <alignment horizontal="justify" vertical="top" wrapText="1"/>
    </xf>
    <xf numFmtId="0" fontId="4" fillId="0" borderId="39" xfId="0" applyFont="1" applyBorder="1" applyAlignment="1" applyProtection="1">
      <alignment horizontal="center" vertical="center"/>
      <protection hidden="1"/>
    </xf>
    <xf numFmtId="0" fontId="0" fillId="0" borderId="40"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4" fillId="2" borderId="22" xfId="0" applyFont="1" applyFill="1" applyBorder="1" applyAlignment="1" applyProtection="1">
      <alignment horizontal="center" vertical="top" wrapText="1"/>
      <protection locked="0"/>
    </xf>
    <xf numFmtId="0" fontId="4" fillId="2" borderId="23" xfId="0" applyFont="1" applyFill="1" applyBorder="1" applyAlignment="1" applyProtection="1">
      <alignment horizontal="center" vertical="top" wrapText="1"/>
      <protection locked="0"/>
    </xf>
    <xf numFmtId="0" fontId="4" fillId="0" borderId="21" xfId="0" applyFont="1" applyBorder="1" applyAlignment="1" applyProtection="1">
      <alignment horizontal="center" vertical="top" wrapText="1"/>
      <protection hidden="1"/>
    </xf>
    <xf numFmtId="0" fontId="4" fillId="0" borderId="17" xfId="0" applyFont="1" applyBorder="1" applyAlignment="1" applyProtection="1">
      <alignment horizontal="center"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8"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8" fillId="0" borderId="14" xfId="0" applyFont="1" applyBorder="1" applyAlignment="1" applyProtection="1">
      <alignment horizontal="left" vertical="center"/>
      <protection hidden="1"/>
    </xf>
    <xf numFmtId="0" fontId="4" fillId="2" borderId="33" xfId="0" applyFont="1" applyFill="1" applyBorder="1" applyAlignment="1" applyProtection="1">
      <alignment horizontal="center" vertical="top" wrapText="1"/>
      <protection locked="0"/>
    </xf>
    <xf numFmtId="0" fontId="4" fillId="2" borderId="34" xfId="0" applyFont="1" applyFill="1" applyBorder="1" applyAlignment="1" applyProtection="1">
      <alignment horizontal="center" vertical="top" wrapText="1"/>
      <protection locked="0"/>
    </xf>
    <xf numFmtId="0" fontId="8" fillId="0" borderId="0" xfId="0" applyFont="1" applyAlignment="1" applyProtection="1">
      <alignment horizontal="left" vertical="top" wrapText="1"/>
      <protection hidden="1"/>
    </xf>
    <xf numFmtId="0" fontId="7" fillId="0" borderId="6"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0"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10" fillId="8"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10" fillId="0" borderId="0" xfId="0" applyFont="1" applyAlignment="1" applyProtection="1">
      <alignment horizontal="center" vertical="center" wrapText="1"/>
      <protection hidden="1"/>
    </xf>
    <xf numFmtId="0" fontId="0" fillId="0" borderId="0" xfId="0" applyAlignment="1">
      <alignment horizontal="left" vertical="center" wrapText="1"/>
    </xf>
    <xf numFmtId="0" fontId="8" fillId="7" borderId="36" xfId="0" applyFont="1" applyFill="1" applyBorder="1" applyAlignment="1" applyProtection="1">
      <alignment horizontal="justify" vertical="center" wrapText="1"/>
      <protection hidden="1"/>
    </xf>
    <xf numFmtId="0" fontId="8" fillId="7" borderId="14" xfId="0" applyFont="1" applyFill="1" applyBorder="1" applyAlignment="1" applyProtection="1">
      <alignment horizontal="justify" vertical="center" wrapText="1"/>
      <protection hidden="1"/>
    </xf>
    <xf numFmtId="0" fontId="8" fillId="7" borderId="32" xfId="0" applyFont="1" applyFill="1" applyBorder="1" applyAlignment="1" applyProtection="1">
      <alignment horizontal="justify" vertical="center" wrapText="1"/>
      <protection hidden="1"/>
    </xf>
    <xf numFmtId="0" fontId="8" fillId="7" borderId="12" xfId="0" applyFont="1" applyFill="1" applyBorder="1" applyAlignment="1" applyProtection="1">
      <alignment horizontal="justify" vertical="center" wrapText="1"/>
      <protection hidden="1"/>
    </xf>
    <xf numFmtId="0" fontId="8" fillId="7" borderId="0" xfId="0" applyFont="1" applyFill="1" applyBorder="1" applyAlignment="1" applyProtection="1">
      <alignment horizontal="justify" vertical="center" wrapText="1"/>
      <protection hidden="1"/>
    </xf>
    <xf numFmtId="0" fontId="8" fillId="7" borderId="10" xfId="0" applyFont="1" applyFill="1" applyBorder="1" applyAlignment="1" applyProtection="1">
      <alignment horizontal="justify" vertical="center" wrapText="1"/>
      <protection hidden="1"/>
    </xf>
    <xf numFmtId="0" fontId="9" fillId="10" borderId="20"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78" fillId="0" borderId="20"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4" xfId="0" applyFont="1" applyBorder="1" applyAlignment="1" applyProtection="1">
      <alignment horizontal="justify" vertical="center" wrapText="1"/>
      <protection hidden="1"/>
    </xf>
    <xf numFmtId="0" fontId="9" fillId="11" borderId="20"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8" fillId="7" borderId="20" xfId="0" applyFont="1" applyFill="1" applyBorder="1" applyAlignment="1">
      <alignment horizontal="left" vertical="center" wrapText="1" indent="1"/>
    </xf>
    <xf numFmtId="0" fontId="8" fillId="7" borderId="9" xfId="0" applyFont="1" applyFill="1" applyBorder="1" applyAlignment="1">
      <alignment horizontal="left" vertical="center" wrapText="1" indent="1"/>
    </xf>
    <xf numFmtId="0" fontId="8" fillId="0" borderId="16" xfId="0" applyFont="1" applyBorder="1" applyAlignment="1" applyProtection="1">
      <alignment horizontal="center" vertical="center" wrapText="1"/>
      <protection hidden="1"/>
    </xf>
    <xf numFmtId="0" fontId="9" fillId="13" borderId="20"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9" xfId="0" applyFont="1" applyFill="1" applyBorder="1" applyAlignment="1" applyProtection="1">
      <alignment horizontal="left" vertical="center"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7" fillId="0" borderId="3" xfId="0" applyFont="1" applyBorder="1" applyAlignment="1" applyProtection="1">
      <alignment horizontal="center" vertical="center" wrapText="1"/>
      <protection hidden="1"/>
    </xf>
    <xf numFmtId="0" fontId="9" fillId="14" borderId="20" xfId="36" applyFont="1" applyFill="1" applyBorder="1" applyAlignment="1" applyProtection="1">
      <alignment horizontal="left" vertical="center" wrapText="1"/>
      <protection hidden="1"/>
    </xf>
    <xf numFmtId="0" fontId="9" fillId="14" borderId="3" xfId="36" applyFont="1" applyFill="1" applyBorder="1" applyAlignment="1" applyProtection="1">
      <alignment horizontal="left" vertical="center" wrapText="1"/>
      <protection hidden="1"/>
    </xf>
    <xf numFmtId="0" fontId="9" fillId="14" borderId="9" xfId="36" applyFont="1" applyFill="1" applyBorder="1" applyAlignment="1" applyProtection="1">
      <alignment horizontal="left" vertical="center" wrapText="1"/>
      <protection hidden="1"/>
    </xf>
    <xf numFmtId="0" fontId="9" fillId="0" borderId="20" xfId="36" applyFont="1" applyBorder="1" applyAlignment="1" applyProtection="1">
      <alignment horizontal="center" vertical="center" wrapText="1"/>
      <protection hidden="1"/>
    </xf>
    <xf numFmtId="0" fontId="9" fillId="0" borderId="9" xfId="36" applyFont="1" applyBorder="1" applyAlignment="1" applyProtection="1">
      <alignment horizontal="center" vertical="center" wrapText="1"/>
      <protection hidden="1"/>
    </xf>
    <xf numFmtId="0" fontId="79" fillId="0" borderId="20" xfId="0" applyFont="1" applyBorder="1" applyAlignment="1" applyProtection="1">
      <alignment horizontal="justify" vertical="center" wrapText="1"/>
      <protection hidden="1"/>
    </xf>
    <xf numFmtId="0" fontId="79" fillId="0" borderId="3" xfId="0" applyFont="1" applyBorder="1" applyAlignment="1" applyProtection="1">
      <alignment horizontal="justify" vertical="center" wrapText="1"/>
      <protection hidden="1"/>
    </xf>
    <xf numFmtId="0" fontId="79" fillId="0" borderId="4" xfId="0" applyFont="1" applyBorder="1" applyAlignment="1" applyProtection="1">
      <alignment horizontal="justify" vertical="center" wrapText="1"/>
      <protection hidden="1"/>
    </xf>
    <xf numFmtId="0" fontId="79" fillId="0" borderId="9" xfId="0" applyFont="1" applyBorder="1" applyAlignment="1" applyProtection="1">
      <alignment horizontal="justify" vertical="center" wrapText="1"/>
      <protection hidden="1"/>
    </xf>
    <xf numFmtId="0" fontId="79" fillId="0" borderId="20" xfId="36" applyFont="1" applyBorder="1" applyAlignment="1" applyProtection="1">
      <alignment horizontal="left" vertical="center" wrapText="1"/>
      <protection hidden="1"/>
    </xf>
    <xf numFmtId="0" fontId="79" fillId="0" borderId="3" xfId="36" applyFont="1" applyBorder="1" applyAlignment="1" applyProtection="1">
      <alignment horizontal="left" vertical="center" wrapText="1"/>
      <protection hidden="1"/>
    </xf>
    <xf numFmtId="0" fontId="79" fillId="0" borderId="9" xfId="36"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protection locked="0"/>
    </xf>
    <xf numFmtId="0" fontId="8" fillId="2" borderId="15" xfId="0" applyFont="1" applyFill="1" applyBorder="1" applyAlignment="1" applyProtection="1">
      <alignment horizontal="left" vertical="top"/>
      <protection locked="0"/>
    </xf>
    <xf numFmtId="0" fontId="9" fillId="15" borderId="20"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9" xfId="0" applyFont="1" applyFill="1" applyBorder="1" applyAlignment="1" applyProtection="1">
      <alignment horizontal="left" vertical="center" wrapText="1"/>
      <protection hidden="1"/>
    </xf>
    <xf numFmtId="0" fontId="8" fillId="0" borderId="20" xfId="36" applyFont="1" applyBorder="1" applyAlignment="1" applyProtection="1">
      <alignment horizontal="left" vertical="center"/>
      <protection hidden="1"/>
    </xf>
    <xf numFmtId="0" fontId="8" fillId="0" borderId="3" xfId="36" applyFont="1" applyBorder="1" applyAlignment="1" applyProtection="1">
      <alignment horizontal="left" vertical="center"/>
      <protection hidden="1"/>
    </xf>
    <xf numFmtId="0" fontId="8" fillId="0" borderId="9" xfId="36" applyFont="1" applyBorder="1" applyAlignment="1" applyProtection="1">
      <alignment horizontal="left" vertical="center"/>
      <protection hidden="1"/>
    </xf>
    <xf numFmtId="0" fontId="9" fillId="0" borderId="20" xfId="36" applyFont="1" applyBorder="1" applyAlignment="1" applyProtection="1">
      <alignment horizontal="left" vertical="center" wrapText="1"/>
      <protection hidden="1"/>
    </xf>
    <xf numFmtId="0" fontId="9" fillId="0" borderId="3" xfId="36" applyFont="1" applyBorder="1" applyAlignment="1" applyProtection="1">
      <alignment horizontal="left" vertical="center" wrapText="1"/>
      <protection hidden="1"/>
    </xf>
    <xf numFmtId="0" fontId="9" fillId="0" borderId="9" xfId="36" applyFont="1" applyBorder="1" applyAlignment="1" applyProtection="1">
      <alignment horizontal="left" vertical="center" wrapText="1"/>
      <protection hidden="1"/>
    </xf>
    <xf numFmtId="0" fontId="9" fillId="0" borderId="20"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69" fillId="0" borderId="21" xfId="21" applyFont="1" applyBorder="1" applyAlignment="1" applyProtection="1">
      <alignment horizontal="center" vertical="center"/>
      <protection hidden="1"/>
    </xf>
    <xf numFmtId="0" fontId="69" fillId="0" borderId="37" xfId="21" applyFont="1" applyBorder="1" applyAlignment="1" applyProtection="1">
      <alignment horizontal="center" vertical="center"/>
      <protection hidden="1"/>
    </xf>
    <xf numFmtId="0" fontId="69"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5" xfId="21" applyFont="1" applyBorder="1" applyAlignment="1" applyProtection="1">
      <alignment horizontal="justify" vertical="top" wrapText="1"/>
      <protection hidden="1"/>
    </xf>
    <xf numFmtId="0" fontId="4" fillId="0" borderId="34" xfId="21"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6" borderId="0" xfId="0" applyFont="1" applyFill="1" applyBorder="1" applyAlignment="1" applyProtection="1">
      <alignment horizontal="center" vertical="top"/>
      <protection hidden="1"/>
    </xf>
    <xf numFmtId="0" fontId="4"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4" xfId="0" applyFont="1" applyBorder="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7" fillId="0" borderId="0" xfId="0" applyFont="1" applyBorder="1" applyAlignment="1" applyProtection="1">
      <alignment horizontal="justify" vertical="top" wrapText="1"/>
      <protection hidden="1"/>
    </xf>
    <xf numFmtId="0" fontId="8" fillId="0" borderId="0" xfId="22" applyFont="1" applyAlignment="1" applyProtection="1">
      <alignment vertical="top" wrapText="1"/>
      <protection hidden="1"/>
    </xf>
    <xf numFmtId="0" fontId="10" fillId="8" borderId="0" xfId="22" applyFont="1" applyFill="1" applyAlignment="1" applyProtection="1">
      <alignment horizontal="left" vertical="center"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Font="1" applyFill="1" applyAlignment="1" applyProtection="1">
      <alignment horizontal="left" vertical="center"/>
      <protection hidden="1"/>
    </xf>
    <xf numFmtId="0" fontId="8" fillId="0" borderId="0" xfId="22" applyFont="1" applyAlignment="1" applyProtection="1">
      <alignment horizontal="left" vertical="top" wrapText="1"/>
      <protection hidden="1"/>
    </xf>
    <xf numFmtId="0" fontId="47" fillId="0" borderId="0" xfId="22" applyFont="1" applyAlignment="1" applyProtection="1">
      <alignment horizontal="left" vertical="top" wrapText="1"/>
      <protection hidden="1"/>
    </xf>
    <xf numFmtId="0" fontId="53" fillId="0" borderId="0" xfId="22" applyFont="1" applyBorder="1" applyAlignment="1">
      <alignment horizontal="left"/>
    </xf>
    <xf numFmtId="0" fontId="53" fillId="0" borderId="14" xfId="22" applyFont="1" applyBorder="1" applyAlignment="1">
      <alignment horizontal="left"/>
    </xf>
    <xf numFmtId="0" fontId="8" fillId="0" borderId="19" xfId="22" applyFont="1" applyBorder="1" applyAlignment="1" applyProtection="1">
      <alignment horizontal="left" vertical="center" wrapText="1"/>
      <protection hidden="1"/>
    </xf>
    <xf numFmtId="0" fontId="8" fillId="0" borderId="6" xfId="22" applyFont="1" applyBorder="1" applyAlignment="1" applyProtection="1">
      <alignment horizontal="left" vertical="top" wrapText="1"/>
      <protection hidden="1"/>
    </xf>
    <xf numFmtId="0" fontId="8" fillId="0" borderId="18"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37"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8" fillId="0" borderId="0" xfId="22" applyFont="1" applyAlignment="1" applyProtection="1">
      <alignment horizontal="justify" vertical="center" wrapText="1"/>
      <protection hidden="1"/>
    </xf>
    <xf numFmtId="0" fontId="8" fillId="0" borderId="33" xfId="22" applyFont="1" applyBorder="1" applyAlignment="1" applyProtection="1">
      <alignment horizontal="left" vertical="center" wrapText="1"/>
      <protection hidden="1"/>
    </xf>
    <xf numFmtId="0" fontId="8" fillId="0" borderId="35" xfId="22" applyFont="1" applyBorder="1" applyAlignment="1" applyProtection="1">
      <alignment horizontal="left" vertical="center" wrapText="1"/>
      <protection hidden="1"/>
    </xf>
    <xf numFmtId="0" fontId="8" fillId="0" borderId="34" xfId="22" applyFont="1" applyBorder="1" applyAlignment="1" applyProtection="1">
      <alignment horizontal="left" vertical="center" wrapText="1"/>
      <protection hidden="1"/>
    </xf>
    <xf numFmtId="0" fontId="35" fillId="2" borderId="6" xfId="0" applyFont="1" applyFill="1" applyBorder="1" applyAlignment="1" applyProtection="1">
      <alignment horizontal="left" vertical="top" wrapText="1"/>
      <protection locked="0"/>
    </xf>
    <xf numFmtId="0" fontId="35" fillId="2" borderId="6" xfId="0" applyFont="1" applyFill="1" applyBorder="1" applyAlignment="1" applyProtection="1">
      <alignment horizontal="center" vertical="top" wrapText="1"/>
      <protection locked="0"/>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35" fillId="4" borderId="20" xfId="0" applyFont="1" applyFill="1" applyBorder="1" applyAlignment="1" applyProtection="1">
      <alignment horizontal="justify" vertical="center" wrapText="1"/>
      <protection hidden="1"/>
    </xf>
    <xf numFmtId="0" fontId="35" fillId="4" borderId="3" xfId="0" applyFont="1" applyFill="1" applyBorder="1" applyAlignment="1" applyProtection="1">
      <alignment horizontal="justify" vertical="center" wrapText="1"/>
      <protection hidden="1"/>
    </xf>
    <xf numFmtId="0" fontId="35" fillId="4"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hidden="1"/>
    </xf>
    <xf numFmtId="0" fontId="9" fillId="0" borderId="0" xfId="28" applyFont="1" applyFill="1" applyAlignment="1" applyProtection="1">
      <alignment horizontal="left" vertical="center"/>
      <protection hidden="1"/>
    </xf>
    <xf numFmtId="0" fontId="35" fillId="0" borderId="0" xfId="28" applyFont="1" applyFill="1" applyAlignment="1" applyProtection="1">
      <alignment horizontal="left" vertical="center" wrapText="1"/>
      <protection hidden="1"/>
    </xf>
    <xf numFmtId="0" fontId="8" fillId="0" borderId="0" xfId="0" applyFont="1" applyFill="1" applyAlignment="1" applyProtection="1">
      <alignment horizontal="justify" vertical="center" wrapText="1"/>
      <protection hidden="1"/>
    </xf>
    <xf numFmtId="0" fontId="21" fillId="0" borderId="0" xfId="0" applyFont="1" applyFill="1" applyAlignment="1" applyProtection="1">
      <alignment horizontal="justify" vertical="center" wrapText="1"/>
      <protection hidden="1"/>
    </xf>
    <xf numFmtId="0" fontId="9" fillId="0" borderId="0" xfId="0" applyFont="1" applyFill="1" applyAlignment="1" applyProtection="1">
      <alignment horizontal="center" vertical="center"/>
      <protection hidden="1"/>
    </xf>
    <xf numFmtId="0" fontId="52" fillId="4" borderId="20" xfId="0" applyFont="1" applyFill="1" applyBorder="1" applyAlignment="1" applyProtection="1">
      <alignment horizontal="left" vertical="center" wrapText="1"/>
      <protection hidden="1"/>
    </xf>
    <xf numFmtId="0" fontId="52" fillId="4" borderId="3" xfId="0" applyFont="1" applyFill="1" applyBorder="1" applyAlignment="1" applyProtection="1">
      <alignment horizontal="left" vertical="center" wrapText="1"/>
      <protection hidden="1"/>
    </xf>
    <xf numFmtId="0" fontId="52" fillId="4" borderId="9" xfId="0" applyFont="1" applyFill="1" applyBorder="1" applyAlignment="1" applyProtection="1">
      <alignment horizontal="left" vertical="center" wrapText="1"/>
      <protection hidden="1"/>
    </xf>
    <xf numFmtId="0" fontId="21" fillId="4" borderId="4" xfId="0" applyFont="1" applyFill="1" applyBorder="1" applyAlignment="1" applyProtection="1">
      <alignment horizontal="justify" vertical="top" wrapText="1"/>
      <protection hidden="1"/>
    </xf>
    <xf numFmtId="0" fontId="35" fillId="0" borderId="36" xfId="0" applyFont="1" applyFill="1" applyBorder="1" applyAlignment="1" applyProtection="1">
      <alignment horizontal="left" vertical="center" wrapText="1"/>
      <protection hidden="1"/>
    </xf>
    <xf numFmtId="0" fontId="35" fillId="0" borderId="32" xfId="0" applyFont="1" applyFill="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37"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0" fontId="8" fillId="0" borderId="3" xfId="0" applyFont="1" applyBorder="1" applyAlignment="1" applyProtection="1">
      <alignment horizontal="center" vertical="center" wrapText="1"/>
      <protection hidden="1"/>
    </xf>
    <xf numFmtId="0" fontId="8" fillId="2" borderId="6" xfId="0" applyFont="1" applyFill="1" applyBorder="1" applyAlignment="1" applyProtection="1">
      <alignment horizontal="right" vertical="top" wrapText="1"/>
      <protection locked="0"/>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center" wrapText="1"/>
      <protection hidden="1"/>
    </xf>
    <xf numFmtId="0" fontId="35" fillId="4" borderId="20" xfId="0" applyFont="1" applyFill="1" applyBorder="1" applyAlignment="1" applyProtection="1">
      <alignment horizontal="left" vertical="center" wrapText="1"/>
      <protection hidden="1"/>
    </xf>
    <xf numFmtId="0" fontId="35" fillId="4" borderId="3" xfId="0" applyFont="1" applyFill="1" applyBorder="1" applyAlignment="1" applyProtection="1">
      <alignment horizontal="left" vertical="center" wrapText="1"/>
      <protection hidden="1"/>
    </xf>
    <xf numFmtId="0" fontId="35" fillId="4" borderId="9" xfId="0" applyFont="1" applyFill="1" applyBorder="1" applyAlignment="1" applyProtection="1">
      <alignment horizontal="left" vertical="center" wrapText="1"/>
      <protection hidden="1"/>
    </xf>
    <xf numFmtId="0" fontId="21" fillId="0" borderId="4" xfId="0" applyFont="1" applyBorder="1" applyAlignment="1" applyProtection="1">
      <alignment horizontal="justify" vertical="top" wrapText="1"/>
      <protection hidden="1"/>
    </xf>
    <xf numFmtId="0" fontId="9" fillId="0" borderId="0" xfId="0" applyFont="1" applyBorder="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0" borderId="6" xfId="0" applyFont="1" applyBorder="1" applyAlignment="1" applyProtection="1">
      <alignment horizontal="left" vertical="center" wrapText="1"/>
      <protection hidden="1"/>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35" fillId="0" borderId="6" xfId="0" applyFont="1" applyFill="1" applyBorder="1" applyAlignment="1" applyProtection="1">
      <alignment horizontal="center" vertical="top" wrapText="1"/>
      <protection hidden="1"/>
    </xf>
    <xf numFmtId="0" fontId="8" fillId="2" borderId="33"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8" fillId="2" borderId="34" xfId="0" applyFont="1" applyFill="1" applyBorder="1" applyAlignment="1" applyProtection="1">
      <alignment horizontal="left" vertical="top" wrapText="1"/>
      <protection locked="0"/>
    </xf>
    <xf numFmtId="0" fontId="21" fillId="0" borderId="0" xfId="0" applyFont="1" applyFill="1" applyAlignment="1" applyProtection="1">
      <alignment horizontal="justify" vertical="top" wrapText="1"/>
      <protection hidden="1"/>
    </xf>
    <xf numFmtId="0" fontId="35" fillId="2" borderId="6" xfId="0" applyFont="1" applyFill="1" applyBorder="1" applyAlignment="1" applyProtection="1">
      <alignment horizontal="right" vertical="top" wrapText="1"/>
      <protection locked="0"/>
    </xf>
    <xf numFmtId="0" fontId="9" fillId="0" borderId="0" xfId="0" applyFont="1" applyFill="1" applyAlignment="1" applyProtection="1">
      <alignment vertical="center" wrapText="1"/>
      <protection hidden="1"/>
    </xf>
    <xf numFmtId="0" fontId="24" fillId="0" borderId="0" xfId="0" applyFont="1" applyFill="1" applyAlignment="1">
      <alignment wrapText="1"/>
    </xf>
    <xf numFmtId="0" fontId="35" fillId="0" borderId="20" xfId="0" applyFont="1" applyFill="1" applyBorder="1" applyAlignment="1" applyProtection="1">
      <alignment horizontal="center" vertical="center" wrapText="1"/>
      <protection hidden="1"/>
    </xf>
    <xf numFmtId="0" fontId="35" fillId="0" borderId="3" xfId="0" applyFont="1" applyFill="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9" fillId="0" borderId="0" xfId="0" applyFont="1" applyFill="1" applyAlignment="1" applyProtection="1">
      <alignment horizontal="left" vertical="center" wrapText="1"/>
      <protection hidden="1"/>
    </xf>
    <xf numFmtId="0" fontId="35" fillId="0" borderId="6" xfId="0" applyFont="1" applyFill="1" applyBorder="1" applyAlignment="1" applyProtection="1">
      <alignment horizontal="center" vertical="center" wrapText="1"/>
      <protection hidden="1"/>
    </xf>
    <xf numFmtId="172" fontId="9" fillId="0" borderId="0" xfId="0" applyNumberFormat="1" applyFont="1" applyFill="1" applyAlignment="1" applyProtection="1">
      <alignment horizontal="left" vertical="center"/>
      <protection hidden="1"/>
    </xf>
    <xf numFmtId="0" fontId="8" fillId="0" borderId="0" xfId="0" applyFont="1" applyFill="1" applyBorder="1" applyAlignment="1" applyProtection="1">
      <alignment horizontal="left"/>
      <protection hidden="1"/>
    </xf>
    <xf numFmtId="0" fontId="73" fillId="0" borderId="4" xfId="0" applyFont="1" applyBorder="1" applyAlignment="1" applyProtection="1">
      <alignment horizontal="justify" vertical="top" wrapText="1"/>
      <protection hidden="1"/>
    </xf>
    <xf numFmtId="0" fontId="10" fillId="0" borderId="0" xfId="22" applyFont="1" applyAlignment="1" applyProtection="1">
      <alignment horizontal="center" vertical="center" wrapText="1"/>
      <protection hidden="1"/>
    </xf>
    <xf numFmtId="0" fontId="9" fillId="0" borderId="0" xfId="22" applyFont="1" applyAlignment="1" applyProtection="1">
      <alignment horizontal="center" vertical="center"/>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8" fillId="2" borderId="6" xfId="22" applyFont="1" applyFill="1" applyBorder="1" applyAlignment="1" applyProtection="1">
      <alignment horizontal="left" vertical="top" wrapText="1"/>
      <protection hidden="1"/>
    </xf>
    <xf numFmtId="0" fontId="8" fillId="0" borderId="6" xfId="22" applyFont="1" applyBorder="1" applyAlignment="1" applyProtection="1">
      <alignment horizontal="center" vertical="center" wrapText="1"/>
      <protection hidden="1"/>
    </xf>
    <xf numFmtId="0" fontId="8" fillId="0" borderId="0" xfId="22" applyFont="1" applyAlignment="1" applyProtection="1">
      <alignment horizontal="justify" vertical="center"/>
      <protection hidden="1"/>
    </xf>
    <xf numFmtId="0" fontId="9" fillId="0" borderId="0" xfId="28"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59" fillId="0" borderId="14" xfId="0" applyFont="1" applyFill="1" applyBorder="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8" borderId="0" xfId="0" applyFont="1" applyFill="1" applyAlignment="1" applyProtection="1">
      <alignment horizontal="left" vertical="top" wrapText="1"/>
      <protection hidden="1"/>
    </xf>
    <xf numFmtId="171" fontId="9" fillId="0" borderId="0" xfId="0" applyNumberFormat="1" applyFont="1" applyBorder="1" applyAlignment="1" applyProtection="1">
      <alignment horizontal="center" vertical="top" wrapText="1"/>
      <protection hidden="1"/>
    </xf>
    <xf numFmtId="0" fontId="8" fillId="0" borderId="6" xfId="0" applyFont="1" applyFill="1" applyBorder="1" applyAlignment="1" applyProtection="1">
      <alignment horizontal="center" vertical="center"/>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wrapText="1"/>
      <protection hidden="1"/>
    </xf>
    <xf numFmtId="0" fontId="8" fillId="0" borderId="0" xfId="24" applyFont="1" applyFill="1" applyAlignment="1" applyProtection="1">
      <alignment horizontal="left" vertical="top"/>
      <protection hidden="1"/>
    </xf>
    <xf numFmtId="0" fontId="8" fillId="0" borderId="0" xfId="24" applyFont="1" applyFill="1" applyAlignment="1" applyProtection="1">
      <alignment horizontal="justify" vertical="top" wrapText="1"/>
      <protection hidden="1"/>
    </xf>
    <xf numFmtId="0" fontId="8" fillId="0" borderId="0" xfId="23" applyFont="1" applyFill="1" applyAlignment="1" applyProtection="1">
      <alignment horizontal="justify" vertical="top" wrapText="1"/>
      <protection hidden="1"/>
    </xf>
    <xf numFmtId="0" fontId="9" fillId="4" borderId="0" xfId="0" applyFont="1" applyFill="1" applyBorder="1" applyAlignment="1" applyProtection="1">
      <alignment horizontal="justify" vertical="top" wrapText="1"/>
      <protection hidden="1"/>
    </xf>
    <xf numFmtId="0" fontId="8" fillId="4" borderId="0" xfId="0" applyFont="1" applyFill="1" applyBorder="1" applyAlignment="1" applyProtection="1">
      <alignment horizontal="justify" vertical="top" wrapText="1"/>
      <protection hidden="1"/>
    </xf>
    <xf numFmtId="0" fontId="0" fillId="0" borderId="0" xfId="0" applyAlignment="1">
      <alignment horizontal="justify" vertical="top" wrapText="1"/>
    </xf>
    <xf numFmtId="0" fontId="9" fillId="0" borderId="0" xfId="0" applyFont="1" applyAlignment="1" applyProtection="1">
      <alignment horizontal="left" vertical="center"/>
      <protection hidden="1"/>
    </xf>
    <xf numFmtId="0" fontId="9" fillId="2" borderId="0" xfId="24"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38"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justify" vertical="center" wrapText="1"/>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8" fillId="2" borderId="6" xfId="0" applyFont="1" applyFill="1" applyBorder="1" applyAlignment="1" applyProtection="1">
      <alignment horizontal="left" vertical="center" wrapText="1"/>
      <protection locked="0"/>
    </xf>
    <xf numFmtId="0" fontId="8" fillId="0" borderId="0" xfId="0" applyFont="1" applyBorder="1" applyAlignment="1" applyProtection="1">
      <alignment horizontal="center" vertical="center" wrapText="1"/>
      <protection hidden="1"/>
    </xf>
    <xf numFmtId="2" fontId="29" fillId="0" borderId="0" xfId="26" applyNumberFormat="1" applyFont="1" applyFill="1" applyBorder="1" applyAlignment="1" applyProtection="1">
      <alignment horizontal="left" vertical="center"/>
      <protection hidden="1"/>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2 3" xfId="35" xr:uid="{FF3E969C-7B4A-43F7-BE68-79639AF5A46A}"/>
    <cellStyle name="Normal 3" xfId="22" xr:uid="{00000000-0005-0000-0000-000016000000}"/>
    <cellStyle name="Normal 3 2" xfId="23" xr:uid="{00000000-0005-0000-0000-000017000000}"/>
    <cellStyle name="Normal 3 3" xfId="36" xr:uid="{CF1E7716-2989-4C4B-B9F1-C8B16076E0EE}"/>
    <cellStyle name="Normal_Annexures TW 04 2" xfId="24" xr:uid="{00000000-0005-0000-0000-000018000000}"/>
    <cellStyle name="Normal_Attach 3(JV)" xfId="25" xr:uid="{00000000-0005-0000-0000-000019000000}"/>
    <cellStyle name="Normal_Attacments TW 04" xfId="34" xr:uid="{0F32CC8E-8D11-4E8B-86CB-2CF3F3FDF6CC}"/>
    <cellStyle name="Normal_Attacments TW 04_SE-Vol-III" xfId="33" xr:uid="{83B66CE5-5C22-48B2-A993-2E8E4C35AB7C}"/>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32">
    <dxf>
      <fill>
        <patternFill patternType="none">
          <bgColor indexed="65"/>
        </patternFill>
      </fill>
    </dxf>
    <dxf>
      <fill>
        <patternFill patternType="none">
          <bgColor indexed="65"/>
        </patternFill>
      </fill>
    </dxf>
    <dxf>
      <font>
        <color theme="0"/>
      </font>
      <fill>
        <patternFill patternType="none">
          <bgColor indexed="65"/>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dxf>
    <dxf>
      <font>
        <condense val="0"/>
        <extend val="0"/>
        <u val="none"/>
        <color indexed="9"/>
      </font>
      <fill>
        <patternFill patternType="none">
          <bgColor indexed="65"/>
        </patternFill>
      </fill>
      <border>
        <left/>
        <right/>
        <top/>
        <bottom/>
      </border>
    </dxf>
    <dxf>
      <font>
        <condense val="0"/>
        <extend val="0"/>
        <color indexed="8"/>
      </font>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val="0"/>
        <color indexed="9"/>
        <name val="Cambria"/>
        <scheme val="none"/>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firstButton="1" fmlaLink="$H$63" lockText="1" noThreeD="1"/>
</file>

<file path=xl/ctrlProps/ctrlProp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20</xdr:row>
      <xdr:rowOff>19050</xdr:rowOff>
    </xdr:from>
    <xdr:to>
      <xdr:col>5</xdr:col>
      <xdr:colOff>0</xdr:colOff>
      <xdr:row>21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0</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48600" y="47625"/>
          <a:ext cx="1038225" cy="1123950"/>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8977" y="28575"/>
          <a:ext cx="1111526" cy="69035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500-0000569A0000}"/>
            </a:ext>
          </a:extLst>
        </xdr:cNvPr>
        <xdr:cNvGrpSpPr>
          <a:grpSpLocks/>
        </xdr:cNvGrpSpPr>
      </xdr:nvGrpSpPr>
      <xdr:grpSpPr bwMode="auto">
        <a:xfrm>
          <a:off x="7581900"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5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6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6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700-000056A20000}"/>
            </a:ext>
          </a:extLst>
        </xdr:cNvPr>
        <xdr:cNvGrpSpPr>
          <a:grpSpLocks/>
        </xdr:cNvGrpSpPr>
      </xdr:nvGrpSpPr>
      <xdr:grpSpPr bwMode="auto">
        <a:xfrm>
          <a:off x="6966857" y="47625"/>
          <a:ext cx="1107622" cy="561975"/>
          <a:chOff x="738" y="5"/>
          <a:chExt cx="116" cy="73"/>
        </a:xfrm>
      </xdr:grpSpPr>
      <xdr:sp macro="" textlink="">
        <xdr:nvSpPr>
          <xdr:cNvPr id="41559" name="AutoShape 2">
            <a:extLst>
              <a:ext uri="{FF2B5EF4-FFF2-40B4-BE49-F238E27FC236}">
                <a16:creationId xmlns:a16="http://schemas.microsoft.com/office/drawing/2014/main" id="{00000000-0008-0000-07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8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8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900-0000B8EC0000}"/>
            </a:ext>
          </a:extLst>
        </xdr:cNvPr>
        <xdr:cNvGrpSpPr>
          <a:grpSpLocks/>
        </xdr:cNvGrpSpPr>
      </xdr:nvGrpSpPr>
      <xdr:grpSpPr bwMode="auto">
        <a:xfrm>
          <a:off x="6818539" y="57150"/>
          <a:ext cx="1110343" cy="625929"/>
          <a:chOff x="738" y="5"/>
          <a:chExt cx="116" cy="73"/>
        </a:xfrm>
      </xdr:grpSpPr>
      <xdr:sp macro="" textlink="">
        <xdr:nvSpPr>
          <xdr:cNvPr id="60601" name="AutoShape 2">
            <a:extLst>
              <a:ext uri="{FF2B5EF4-FFF2-40B4-BE49-F238E27FC236}">
                <a16:creationId xmlns:a16="http://schemas.microsoft.com/office/drawing/2014/main" id="{00000000-0008-0000-09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A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A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A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B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B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43606" name="Group 1">
          <a:hlinkClick xmlns:r="http://schemas.openxmlformats.org/officeDocument/2006/relationships" r:id="rId1" tooltip="Click for Next Attachment"/>
          <a:extLst>
            <a:ext uri="{FF2B5EF4-FFF2-40B4-BE49-F238E27FC236}">
              <a16:creationId xmlns:a16="http://schemas.microsoft.com/office/drawing/2014/main" id="{00000000-0008-0000-0C00-000056AA0000}"/>
            </a:ext>
          </a:extLst>
        </xdr:cNvPr>
        <xdr:cNvGrpSpPr>
          <a:grpSpLocks/>
        </xdr:cNvGrpSpPr>
      </xdr:nvGrpSpPr>
      <xdr:grpSpPr bwMode="auto">
        <a:xfrm>
          <a:off x="6983186" y="47625"/>
          <a:ext cx="2008414" cy="880382"/>
          <a:chOff x="738" y="5"/>
          <a:chExt cx="116" cy="73"/>
        </a:xfrm>
      </xdr:grpSpPr>
      <xdr:sp macro="" textlink="">
        <xdr:nvSpPr>
          <xdr:cNvPr id="43607" name="AutoShape 2">
            <a:extLst>
              <a:ext uri="{FF2B5EF4-FFF2-40B4-BE49-F238E27FC236}">
                <a16:creationId xmlns:a16="http://schemas.microsoft.com/office/drawing/2014/main" id="{00000000-0008-0000-0C00-000057A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0D00-000056AE0000}"/>
            </a:ext>
          </a:extLst>
        </xdr:cNvPr>
        <xdr:cNvGrpSpPr>
          <a:grpSpLocks/>
        </xdr:cNvGrpSpPr>
      </xdr:nvGrpSpPr>
      <xdr:grpSpPr bwMode="auto">
        <a:xfrm>
          <a:off x="7429500"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0D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0E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0E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0F00-00005FB60000}"/>
            </a:ext>
          </a:extLst>
        </xdr:cNvPr>
        <xdr:cNvGrpSpPr>
          <a:grpSpLocks/>
        </xdr:cNvGrpSpPr>
      </xdr:nvGrpSpPr>
      <xdr:grpSpPr bwMode="auto">
        <a:xfrm>
          <a:off x="7848600" y="47625"/>
          <a:ext cx="1104900" cy="695325"/>
          <a:chOff x="738" y="5"/>
          <a:chExt cx="116" cy="73"/>
        </a:xfrm>
      </xdr:grpSpPr>
      <xdr:sp macro="" textlink="">
        <xdr:nvSpPr>
          <xdr:cNvPr id="46688" name="AutoShape 2">
            <a:extLst>
              <a:ext uri="{FF2B5EF4-FFF2-40B4-BE49-F238E27FC236}">
                <a16:creationId xmlns:a16="http://schemas.microsoft.com/office/drawing/2014/main" id="{00000000-0008-0000-0F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30481</xdr:colOff>
      <xdr:row>104</xdr:row>
      <xdr:rowOff>166425</xdr:rowOff>
    </xdr:from>
    <xdr:to>
      <xdr:col>1</xdr:col>
      <xdr:colOff>1748590</xdr:colOff>
      <xdr:row>104</xdr:row>
      <xdr:rowOff>540614</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754381" y="34694550"/>
          <a:ext cx="1718109" cy="3741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0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0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1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1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2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2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300-000002000000}"/>
            </a:ext>
          </a:extLst>
        </xdr:cNvPr>
        <xdr:cNvGrpSpPr>
          <a:grpSpLocks/>
        </xdr:cNvGrpSpPr>
      </xdr:nvGrpSpPr>
      <xdr:grpSpPr bwMode="auto">
        <a:xfrm>
          <a:off x="8781490" y="57150"/>
          <a:ext cx="1191185" cy="846044"/>
          <a:chOff x="738" y="5"/>
          <a:chExt cx="116" cy="73"/>
        </a:xfrm>
      </xdr:grpSpPr>
      <xdr:sp macro="" textlink="">
        <xdr:nvSpPr>
          <xdr:cNvPr id="3" name="AutoShape 3">
            <a:extLst>
              <a:ext uri="{FF2B5EF4-FFF2-40B4-BE49-F238E27FC236}">
                <a16:creationId xmlns:a16="http://schemas.microsoft.com/office/drawing/2014/main" id="{00000000-0008-0000-1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65</xdr:row>
          <xdr:rowOff>19050</xdr:rowOff>
        </xdr:from>
        <xdr:to>
          <xdr:col>2</xdr:col>
          <xdr:colOff>752475</xdr:colOff>
          <xdr:row>65</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3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65</xdr:row>
          <xdr:rowOff>19050</xdr:rowOff>
        </xdr:from>
        <xdr:to>
          <xdr:col>3</xdr:col>
          <xdr:colOff>923925</xdr:colOff>
          <xdr:row>65</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3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400-000057C60000}"/>
            </a:ext>
          </a:extLst>
        </xdr:cNvPr>
        <xdr:cNvGrpSpPr>
          <a:grpSpLocks/>
        </xdr:cNvGrpSpPr>
      </xdr:nvGrpSpPr>
      <xdr:grpSpPr bwMode="auto">
        <a:xfrm>
          <a:off x="7134225" y="381000"/>
          <a:ext cx="1104900" cy="1352550"/>
          <a:chOff x="738" y="5"/>
          <a:chExt cx="116" cy="73"/>
        </a:xfrm>
      </xdr:grpSpPr>
      <xdr:sp macro="" textlink="">
        <xdr:nvSpPr>
          <xdr:cNvPr id="50776" name="AutoShape 2">
            <a:extLst>
              <a:ext uri="{FF2B5EF4-FFF2-40B4-BE49-F238E27FC236}">
                <a16:creationId xmlns:a16="http://schemas.microsoft.com/office/drawing/2014/main" id="{00000000-0008-0000-14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500-000056CA0000}"/>
            </a:ext>
          </a:extLst>
        </xdr:cNvPr>
        <xdr:cNvGrpSpPr>
          <a:grpSpLocks/>
        </xdr:cNvGrpSpPr>
      </xdr:nvGrpSpPr>
      <xdr:grpSpPr bwMode="auto">
        <a:xfrm>
          <a:off x="6438900" y="133350"/>
          <a:ext cx="1209675" cy="1200150"/>
          <a:chOff x="738" y="5"/>
          <a:chExt cx="116" cy="73"/>
        </a:xfrm>
      </xdr:grpSpPr>
      <xdr:sp macro="" textlink="">
        <xdr:nvSpPr>
          <xdr:cNvPr id="51799" name="AutoShape 2">
            <a:extLst>
              <a:ext uri="{FF2B5EF4-FFF2-40B4-BE49-F238E27FC236}">
                <a16:creationId xmlns:a16="http://schemas.microsoft.com/office/drawing/2014/main" id="{00000000-0008-0000-15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600-0000B5F00000}"/>
            </a:ext>
          </a:extLst>
        </xdr:cNvPr>
        <xdr:cNvGrpSpPr>
          <a:grpSpLocks/>
        </xdr:cNvGrpSpPr>
      </xdr:nvGrpSpPr>
      <xdr:grpSpPr bwMode="auto">
        <a:xfrm>
          <a:off x="74295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6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700-000056CE0000}"/>
            </a:ext>
          </a:extLst>
        </xdr:cNvPr>
        <xdr:cNvGrpSpPr>
          <a:grpSpLocks/>
        </xdr:cNvGrpSpPr>
      </xdr:nvGrpSpPr>
      <xdr:grpSpPr bwMode="auto">
        <a:xfrm>
          <a:off x="792480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7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800-00007EFC0000}"/>
            </a:ext>
          </a:extLst>
        </xdr:cNvPr>
        <xdr:cNvGrpSpPr>
          <a:grpSpLocks/>
        </xdr:cNvGrpSpPr>
      </xdr:nvGrpSpPr>
      <xdr:grpSpPr bwMode="auto">
        <a:xfrm>
          <a:off x="7972425" y="57150"/>
          <a:ext cx="1104900" cy="695325"/>
          <a:chOff x="711" y="6"/>
          <a:chExt cx="125" cy="73"/>
        </a:xfrm>
      </xdr:grpSpPr>
      <xdr:sp macro="" textlink="">
        <xdr:nvSpPr>
          <xdr:cNvPr id="64643" name="AutoShape 8">
            <a:extLst>
              <a:ext uri="{FF2B5EF4-FFF2-40B4-BE49-F238E27FC236}">
                <a16:creationId xmlns:a16="http://schemas.microsoft.com/office/drawing/2014/main" id="{00000000-0008-0000-18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559046</xdr:colOff>
      <xdr:row>20</xdr:row>
      <xdr:rowOff>74185</xdr:rowOff>
    </xdr:from>
    <xdr:to>
      <xdr:col>8</xdr:col>
      <xdr:colOff>727199</xdr:colOff>
      <xdr:row>20</xdr:row>
      <xdr:rowOff>278973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9065604" y="7921320"/>
          <a:ext cx="805595"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19052</xdr:colOff>
      <xdr:row>19</xdr:row>
      <xdr:rowOff>50006</xdr:rowOff>
    </xdr:from>
    <xdr:to>
      <xdr:col>9</xdr:col>
      <xdr:colOff>819152</xdr:colOff>
      <xdr:row>19</xdr:row>
      <xdr:rowOff>354805</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948865" y="7441406"/>
          <a:ext cx="800100"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2202656</xdr:colOff>
      <xdr:row>19</xdr:row>
      <xdr:rowOff>157162</xdr:rowOff>
    </xdr:from>
    <xdr:to>
      <xdr:col>7</xdr:col>
      <xdr:colOff>66675</xdr:colOff>
      <xdr:row>19</xdr:row>
      <xdr:rowOff>371475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667625" y="7548562"/>
          <a:ext cx="900113" cy="214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709247</xdr:colOff>
      <xdr:row>20</xdr:row>
      <xdr:rowOff>81146</xdr:rowOff>
    </xdr:from>
    <xdr:to>
      <xdr:col>8</xdr:col>
      <xdr:colOff>56784</xdr:colOff>
      <xdr:row>20</xdr:row>
      <xdr:rowOff>285934</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8461132" y="7928281"/>
          <a:ext cx="739652" cy="2047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26" Type="http://schemas.openxmlformats.org/officeDocument/2006/relationships/printerSettings" Target="../printerSettings/printerSettings142.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5" Type="http://schemas.openxmlformats.org/officeDocument/2006/relationships/printerSettings" Target="../printerSettings/printerSettings141.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29" Type="http://schemas.openxmlformats.org/officeDocument/2006/relationships/printerSettings" Target="../printerSettings/printerSettings145.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24" Type="http://schemas.openxmlformats.org/officeDocument/2006/relationships/printerSettings" Target="../printerSettings/printerSettings140.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23" Type="http://schemas.openxmlformats.org/officeDocument/2006/relationships/printerSettings" Target="../printerSettings/printerSettings139.bin"/><Relationship Id="rId28" Type="http://schemas.openxmlformats.org/officeDocument/2006/relationships/printerSettings" Target="../printerSettings/printerSettings144.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 Id="rId27" Type="http://schemas.openxmlformats.org/officeDocument/2006/relationships/printerSettings" Target="../printerSettings/printerSettings143.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29" Type="http://schemas.openxmlformats.org/officeDocument/2006/relationships/printerSettings" Target="../printerSettings/printerSettings174.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printerSettings" Target="../printerSettings/printerSettings173.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26" Type="http://schemas.openxmlformats.org/officeDocument/2006/relationships/printerSettings" Target="../printerSettings/printerSettings258.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printerSettings" Target="../printerSettings/printerSettings257.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29" Type="http://schemas.openxmlformats.org/officeDocument/2006/relationships/printerSettings" Target="../printerSettings/printerSettings261.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32" Type="http://schemas.openxmlformats.org/officeDocument/2006/relationships/ctrlProp" Target="../ctrlProps/ctrlProp1.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28" Type="http://schemas.openxmlformats.org/officeDocument/2006/relationships/printerSettings" Target="../printerSettings/printerSettings260.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31" Type="http://schemas.openxmlformats.org/officeDocument/2006/relationships/vmlDrawing" Target="../drawings/vmlDrawing1.vml"/><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 Id="rId27" Type="http://schemas.openxmlformats.org/officeDocument/2006/relationships/printerSettings" Target="../printerSettings/printerSettings259.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drawing" Target="../drawings/drawing9.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ctrlProp" Target="../ctrlProps/ctrlProp2.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vmlDrawing" Target="../drawings/vmlDrawing2.v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drawing" Target="../drawings/drawing11.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26" Type="http://schemas.openxmlformats.org/officeDocument/2006/relationships/printerSettings" Target="../printerSettings/printerSettings448.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5" Type="http://schemas.openxmlformats.org/officeDocument/2006/relationships/printerSettings" Target="../printerSettings/printerSettings447.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29" Type="http://schemas.openxmlformats.org/officeDocument/2006/relationships/printerSettings" Target="../printerSettings/printerSettings451.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24" Type="http://schemas.openxmlformats.org/officeDocument/2006/relationships/printerSettings" Target="../printerSettings/printerSettings446.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23" Type="http://schemas.openxmlformats.org/officeDocument/2006/relationships/printerSettings" Target="../printerSettings/printerSettings445.bin"/><Relationship Id="rId28" Type="http://schemas.openxmlformats.org/officeDocument/2006/relationships/printerSettings" Target="../printerSettings/printerSettings450.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 Id="rId27" Type="http://schemas.openxmlformats.org/officeDocument/2006/relationships/printerSettings" Target="../printerSettings/printerSettings449.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drawing" Target="../drawings/drawing17.xml"/><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drawing" Target="../drawings/drawing18.xml"/><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8.bin"/><Relationship Id="rId13" Type="http://schemas.openxmlformats.org/officeDocument/2006/relationships/printerSettings" Target="../printerSettings/printerSettings543.bin"/><Relationship Id="rId18" Type="http://schemas.openxmlformats.org/officeDocument/2006/relationships/ctrlProp" Target="../ctrlProps/ctrlProp4.xml"/><Relationship Id="rId3" Type="http://schemas.openxmlformats.org/officeDocument/2006/relationships/printerSettings" Target="../printerSettings/printerSettings533.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ctrlProp" Target="../ctrlProps/ctrlProp3.xml"/><Relationship Id="rId2" Type="http://schemas.openxmlformats.org/officeDocument/2006/relationships/printerSettings" Target="../printerSettings/printerSettings532.bin"/><Relationship Id="rId16" Type="http://schemas.openxmlformats.org/officeDocument/2006/relationships/vmlDrawing" Target="../drawings/vmlDrawing3.vml"/><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5" Type="http://schemas.openxmlformats.org/officeDocument/2006/relationships/printerSettings" Target="../printerSettings/printerSettings535.bin"/><Relationship Id="rId15" Type="http://schemas.openxmlformats.org/officeDocument/2006/relationships/drawing" Target="../drawings/drawing19.xml"/><Relationship Id="rId10" Type="http://schemas.openxmlformats.org/officeDocument/2006/relationships/printerSettings" Target="../printerSettings/printerSettings540.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drawing" Target="../drawings/drawing21.xml"/><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drawing" Target="../drawings/drawing22.x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drawing" Target="../drawings/drawing24.xml"/><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D8" sqref="D8"/>
    </sheetView>
  </sheetViews>
  <sheetFormatPr defaultRowHeight="15.75"/>
  <cols>
    <col min="1" max="1" width="28.5703125" style="78" customWidth="1"/>
    <col min="2" max="2" width="14.85546875" style="78" customWidth="1"/>
    <col min="3" max="7" width="9.140625" style="78"/>
    <col min="8" max="8" width="31.28515625" style="78" customWidth="1"/>
    <col min="9" max="16384" width="9.140625" style="29"/>
  </cols>
  <sheetData>
    <row r="1" spans="1:8" ht="150.75" customHeight="1">
      <c r="A1" s="184" t="s">
        <v>547</v>
      </c>
      <c r="B1" s="608" t="s">
        <v>791</v>
      </c>
      <c r="C1" s="609"/>
      <c r="D1" s="609"/>
      <c r="E1" s="609"/>
      <c r="F1" s="609"/>
      <c r="G1" s="609"/>
      <c r="H1" s="609"/>
    </row>
    <row r="2" spans="1:8" ht="30.75" customHeight="1">
      <c r="A2" s="184" t="s">
        <v>262</v>
      </c>
      <c r="B2" s="517" t="s">
        <v>725</v>
      </c>
    </row>
    <row r="3" spans="1:8" ht="30.75" customHeight="1">
      <c r="A3" s="184" t="s">
        <v>407</v>
      </c>
      <c r="B3" s="610" t="s">
        <v>726</v>
      </c>
      <c r="C3" s="611"/>
      <c r="D3" s="611"/>
      <c r="E3" s="611"/>
      <c r="F3" s="611"/>
      <c r="G3" s="611"/>
      <c r="H3" s="611"/>
    </row>
    <row r="4" spans="1:8">
      <c r="B4" s="612"/>
      <c r="C4" s="612"/>
    </row>
    <row r="5" spans="1:8" ht="16.5">
      <c r="A5" s="184" t="s">
        <v>516</v>
      </c>
      <c r="B5" s="232">
        <v>16</v>
      </c>
      <c r="C5" s="190" t="s">
        <v>517</v>
      </c>
    </row>
    <row r="7" spans="1:8" ht="16.5">
      <c r="A7" s="226"/>
    </row>
  </sheetData>
  <sheetProtection formatColumns="0" formatRows="0" selectLockedCells="1"/>
  <customSheetViews>
    <customSheetView guid="{26C060F1-C19E-47DD-BF56-3C984BC287C6}" showPageBreaks="1" state="hidden" view="pageBreakPreview" showRuler="0">
      <selection activeCell="D11" sqref="D11"/>
      <pageMargins left="0.75" right="0.75" top="1" bottom="1" header="0.5" footer="0.5"/>
      <pageSetup scale="82" orientation="portrait" r:id="rId1"/>
      <headerFooter alignWithMargins="0"/>
    </customSheetView>
    <customSheetView guid="{02C24E46-CB1A-4A64-AFE8-BC568DF970F3}" showPageBreaks="1" state="hidden" view="pageBreakPreview" showRuler="0">
      <selection activeCell="B1" sqref="B1:H1"/>
      <pageMargins left="0.75" right="0.75" top="1" bottom="1" header="0.5" footer="0.5"/>
      <pageSetup scale="82" orientation="portrait" r:id="rId2"/>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3"/>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4"/>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5"/>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6"/>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7"/>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8"/>
      <headerFooter alignWithMargins="0"/>
    </customSheetView>
    <customSheetView guid="{7A122CCC-B984-47E9-88CF-89418CB24A21}" state="hidden" showRuler="0">
      <selection activeCell="C12" sqref="C12"/>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DC28ED1E-3E35-4094-9C2B-5C0A1C1D459C}" state="hidden" showRuler="0">
      <selection activeCell="B2" sqref="B2"/>
      <pageMargins left="0.75" right="0.75" top="1" bottom="1" header="0.5" footer="0.5"/>
      <pageSetup orientation="portrait" r:id="rId15"/>
      <headerFooter alignWithMargins="0"/>
    </customSheetView>
    <customSheetView guid="{244B8F7F-C84C-4134-A8A5-723A75D45FC2}" state="hidden" showRuler="0">
      <selection activeCell="B6" sqref="B6"/>
      <pageMargins left="0.75" right="0.75" top="1" bottom="1" header="0.5" footer="0.5"/>
      <pageSetup orientation="portrait" r:id="rId16"/>
      <headerFooter alignWithMargins="0"/>
    </customSheetView>
    <customSheetView guid="{43BCBF1E-CDCF-4541-8D79-87EDCECBC1FD}" state="hidden" showRuler="0">
      <selection activeCell="H5" sqref="H5"/>
      <pageMargins left="0.75" right="0.75" top="1" bottom="1" header="0.5" footer="0.5"/>
      <pageSetup orientation="portrait" r:id="rId17"/>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8"/>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9"/>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20"/>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21"/>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22"/>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23"/>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24"/>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25"/>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26"/>
      <headerFooter alignWithMargins="0"/>
    </customSheetView>
    <customSheetView guid="{3A9A4658-0506-4EA2-8800-91A33CC724CB}" showPageBreaks="1" state="hidden" view="pageBreakPreview" showRuler="0">
      <selection activeCell="B6" sqref="B6"/>
      <pageMargins left="0.75" right="0.75" top="1" bottom="1" header="0.5" footer="0.5"/>
      <pageSetup scale="82" orientation="portrait" r:id="rId27"/>
      <headerFooter alignWithMargins="0"/>
    </customSheetView>
    <customSheetView guid="{3A7B3E6C-4805-42DC-AD4C-749B6F60AF6B}" showPageBreaks="1" state="hidden" view="pageBreakPreview" showRuler="0">
      <selection activeCell="D11" sqref="D11"/>
      <pageMargins left="0.75" right="0.75" top="1" bottom="1" header="0.5" footer="0.5"/>
      <pageSetup scale="82" orientation="portrait" r:id="rId28"/>
      <headerFooter alignWithMargins="0"/>
    </customSheetView>
  </customSheetViews>
  <mergeCells count="3">
    <mergeCell ref="B1:H1"/>
    <mergeCell ref="B3:H3"/>
    <mergeCell ref="B4:C4"/>
  </mergeCells>
  <phoneticPr fontId="6" type="noConversion"/>
  <pageMargins left="0.75" right="0.75" top="1" bottom="1" header="0.5" footer="0.5"/>
  <pageSetup scale="82"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A7" zoomScaleNormal="100" zoomScaleSheetLayoutView="100" workbookViewId="0">
      <selection activeCell="C14" sqref="C14:E14"/>
    </sheetView>
  </sheetViews>
  <sheetFormatPr defaultRowHeight="13.5"/>
  <cols>
    <col min="1" max="1" width="9.85546875" style="145" customWidth="1"/>
    <col min="2" max="2" width="12.7109375" style="145" customWidth="1"/>
    <col min="3" max="4" width="44.140625" style="145" customWidth="1"/>
    <col min="5" max="5" width="12.85546875" style="145" customWidth="1"/>
    <col min="6" max="6" width="9.85546875" style="141" customWidth="1"/>
    <col min="7" max="9" width="9.140625" style="141"/>
    <col min="10" max="16384" width="9.140625" style="138"/>
  </cols>
  <sheetData>
    <row r="1" spans="1:12" ht="18" customHeight="1">
      <c r="A1" s="622" t="str">
        <f>": Transmission Line Package -" &amp; Basic!B2 &amp; " :"</f>
        <v>: Transmission Line Package -TL-01 :</v>
      </c>
      <c r="B1" s="631" t="s">
        <v>527</v>
      </c>
      <c r="C1" s="631"/>
      <c r="D1" s="631"/>
      <c r="E1" s="631"/>
      <c r="F1" s="622" t="str">
        <f>": Transmission Line Package -" &amp; Basic!B2 &amp; " :"</f>
        <v>: Transmission Line Package -TL-01 :</v>
      </c>
      <c r="G1" s="523" t="s">
        <v>635</v>
      </c>
      <c r="H1" s="136"/>
      <c r="I1" s="136"/>
      <c r="J1" s="137"/>
      <c r="L1" s="138" t="s">
        <v>77</v>
      </c>
    </row>
    <row r="2" spans="1:12" ht="60.75" customHeight="1">
      <c r="A2" s="623"/>
      <c r="B2" s="632"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2" s="633"/>
      <c r="D2" s="633"/>
      <c r="E2" s="634"/>
      <c r="F2" s="623"/>
      <c r="G2" s="135"/>
      <c r="H2" s="136"/>
      <c r="I2" s="136"/>
      <c r="J2" s="137"/>
    </row>
    <row r="3" spans="1:12" ht="27" customHeight="1">
      <c r="A3" s="623"/>
      <c r="B3" s="637" t="str">
        <f>"Specification No.: " &amp; Basic!B3</f>
        <v>Specification No.: 5002002309/CONSULTANCY GIVEN/DOM/A04-CC CS -5</v>
      </c>
      <c r="C3" s="637"/>
      <c r="D3" s="637"/>
      <c r="E3" s="637"/>
      <c r="F3" s="623"/>
      <c r="G3" s="135"/>
      <c r="H3" s="136"/>
      <c r="I3" s="136"/>
      <c r="J3" s="137"/>
    </row>
    <row r="4" spans="1:12" s="150" customFormat="1" ht="18" customHeight="1">
      <c r="A4" s="623"/>
      <c r="B4" s="337">
        <v>1</v>
      </c>
      <c r="C4" s="613" t="s">
        <v>528</v>
      </c>
      <c r="D4" s="613"/>
      <c r="E4" s="613"/>
      <c r="F4" s="623"/>
      <c r="G4" s="147"/>
      <c r="H4" s="147"/>
      <c r="I4" s="148"/>
      <c r="J4" s="149"/>
    </row>
    <row r="5" spans="1:12" s="150" customFormat="1" ht="30.75" customHeight="1">
      <c r="A5" s="623"/>
      <c r="B5" s="338">
        <v>2</v>
      </c>
      <c r="C5" s="613" t="s">
        <v>790</v>
      </c>
      <c r="D5" s="613"/>
      <c r="E5" s="613"/>
      <c r="F5" s="623"/>
      <c r="G5" s="146"/>
      <c r="H5" s="148"/>
      <c r="I5" s="148"/>
      <c r="J5" s="149"/>
    </row>
    <row r="6" spans="1:12" s="150" customFormat="1" ht="18" customHeight="1">
      <c r="A6" s="623"/>
      <c r="B6" s="338">
        <v>3</v>
      </c>
      <c r="C6" s="613" t="s">
        <v>727</v>
      </c>
      <c r="D6" s="613"/>
      <c r="E6" s="613"/>
      <c r="F6" s="623"/>
      <c r="G6" s="146"/>
      <c r="H6" s="148"/>
      <c r="I6" s="148"/>
      <c r="J6" s="149"/>
    </row>
    <row r="7" spans="1:12" s="150" customFormat="1" ht="30.75" customHeight="1">
      <c r="A7" s="623"/>
      <c r="B7" s="338">
        <v>4</v>
      </c>
      <c r="C7" s="613" t="s">
        <v>244</v>
      </c>
      <c r="D7" s="613"/>
      <c r="E7" s="613"/>
      <c r="F7" s="623"/>
      <c r="G7" s="146"/>
      <c r="H7" s="148"/>
      <c r="I7" s="148"/>
      <c r="J7" s="149"/>
    </row>
    <row r="8" spans="1:12" s="150" customFormat="1" ht="30.75" hidden="1" customHeight="1">
      <c r="A8" s="623"/>
      <c r="B8" s="338">
        <v>5</v>
      </c>
      <c r="C8" s="635"/>
      <c r="D8" s="635"/>
      <c r="E8" s="636"/>
      <c r="F8" s="623"/>
      <c r="G8" s="146"/>
      <c r="H8" s="148"/>
      <c r="I8" s="148"/>
      <c r="J8" s="149"/>
    </row>
    <row r="9" spans="1:12" s="150" customFormat="1" ht="48" customHeight="1">
      <c r="A9" s="623"/>
      <c r="B9" s="339">
        <v>5</v>
      </c>
      <c r="C9" s="613" t="s">
        <v>581</v>
      </c>
      <c r="D9" s="613"/>
      <c r="E9" s="613"/>
      <c r="F9" s="623"/>
      <c r="G9" s="146"/>
      <c r="H9" s="148"/>
      <c r="I9" s="148"/>
      <c r="J9" s="149"/>
    </row>
    <row r="10" spans="1:12" s="150" customFormat="1" ht="33" customHeight="1">
      <c r="A10" s="623"/>
      <c r="B10" s="339">
        <v>6</v>
      </c>
      <c r="C10" s="626" t="s">
        <v>582</v>
      </c>
      <c r="D10" s="626"/>
      <c r="E10" s="626"/>
      <c r="F10" s="623"/>
      <c r="G10" s="146"/>
      <c r="H10" s="148"/>
      <c r="I10" s="148"/>
      <c r="J10" s="336"/>
    </row>
    <row r="11" spans="1:12" s="150" customFormat="1" ht="33" customHeight="1">
      <c r="A11" s="623"/>
      <c r="B11" s="339">
        <v>7</v>
      </c>
      <c r="C11" s="616" t="s">
        <v>583</v>
      </c>
      <c r="D11" s="616"/>
      <c r="E11" s="617"/>
      <c r="F11" s="623"/>
      <c r="G11" s="146"/>
      <c r="H11" s="148"/>
      <c r="I11" s="148"/>
      <c r="J11" s="336"/>
    </row>
    <row r="12" spans="1:12" s="150" customFormat="1" ht="45.75" customHeight="1">
      <c r="A12" s="623"/>
      <c r="B12" s="339">
        <v>8</v>
      </c>
      <c r="C12" s="616" t="s">
        <v>639</v>
      </c>
      <c r="D12" s="616"/>
      <c r="E12" s="617"/>
      <c r="F12" s="623"/>
      <c r="G12" s="146"/>
      <c r="H12" s="148"/>
      <c r="I12" s="148"/>
      <c r="J12" s="336"/>
    </row>
    <row r="13" spans="1:12" s="150" customFormat="1" ht="41.25" customHeight="1">
      <c r="A13" s="623"/>
      <c r="B13" s="339">
        <v>9</v>
      </c>
      <c r="C13" s="616" t="s">
        <v>640</v>
      </c>
      <c r="D13" s="616"/>
      <c r="E13" s="617"/>
      <c r="F13" s="623"/>
      <c r="G13" s="146"/>
      <c r="H13" s="148"/>
      <c r="I13" s="148"/>
      <c r="J13" s="336"/>
    </row>
    <row r="14" spans="1:12" s="150" customFormat="1" ht="45.75" customHeight="1">
      <c r="A14" s="623"/>
      <c r="B14" s="339">
        <v>10</v>
      </c>
      <c r="C14" s="616" t="s">
        <v>793</v>
      </c>
      <c r="D14" s="616"/>
      <c r="E14" s="617"/>
      <c r="F14" s="623"/>
      <c r="G14" s="146"/>
      <c r="H14" s="148"/>
      <c r="I14" s="148"/>
      <c r="J14" s="336"/>
    </row>
    <row r="15" spans="1:12" s="150" customFormat="1" ht="65.25" customHeight="1">
      <c r="A15" s="623"/>
      <c r="B15" s="510">
        <v>11</v>
      </c>
      <c r="C15" s="618" t="s">
        <v>641</v>
      </c>
      <c r="D15" s="618"/>
      <c r="E15" s="619"/>
      <c r="F15" s="623"/>
      <c r="G15" s="146"/>
      <c r="H15" s="148"/>
      <c r="I15" s="148"/>
      <c r="J15" s="336"/>
    </row>
    <row r="16" spans="1:12" s="150" customFormat="1" ht="34.5" customHeight="1">
      <c r="A16" s="623"/>
      <c r="B16" s="510">
        <v>12</v>
      </c>
      <c r="C16" s="616" t="s">
        <v>642</v>
      </c>
      <c r="D16" s="616"/>
      <c r="E16" s="617"/>
      <c r="F16" s="623"/>
      <c r="G16" s="146"/>
      <c r="H16" s="148"/>
      <c r="I16" s="148"/>
      <c r="J16" s="336"/>
    </row>
    <row r="17" spans="1:10" s="150" customFormat="1" ht="28.5" customHeight="1">
      <c r="A17" s="623"/>
      <c r="B17" s="510">
        <v>13</v>
      </c>
      <c r="C17" s="618" t="s">
        <v>643</v>
      </c>
      <c r="D17" s="618"/>
      <c r="E17" s="619"/>
      <c r="F17" s="623"/>
      <c r="G17" s="146"/>
      <c r="H17" s="148"/>
      <c r="I17" s="148"/>
      <c r="J17" s="336"/>
    </row>
    <row r="18" spans="1:10" s="150" customFormat="1" ht="37.5" customHeight="1">
      <c r="A18" s="623"/>
      <c r="B18" s="510">
        <v>14</v>
      </c>
      <c r="C18" s="620" t="s">
        <v>644</v>
      </c>
      <c r="D18" s="620"/>
      <c r="E18" s="621"/>
      <c r="F18" s="623"/>
      <c r="G18" s="146"/>
      <c r="H18" s="148"/>
      <c r="I18" s="148"/>
      <c r="J18" s="336"/>
    </row>
    <row r="19" spans="1:10" s="150" customFormat="1" ht="33" customHeight="1">
      <c r="A19" s="623"/>
      <c r="B19" s="340" t="s">
        <v>196</v>
      </c>
      <c r="C19" s="614" t="s">
        <v>116</v>
      </c>
      <c r="D19" s="614"/>
      <c r="E19" s="615"/>
      <c r="F19" s="623"/>
      <c r="G19" s="146"/>
      <c r="H19" s="148"/>
      <c r="I19" s="148"/>
      <c r="J19" s="149"/>
    </row>
    <row r="20" spans="1:10" ht="5.25" customHeight="1">
      <c r="A20" s="623"/>
      <c r="B20" s="341"/>
      <c r="C20" s="341"/>
      <c r="D20" s="341"/>
      <c r="E20" s="341"/>
      <c r="F20" s="623"/>
      <c r="G20" s="135"/>
      <c r="H20" s="136"/>
      <c r="I20" s="136"/>
      <c r="J20" s="137"/>
    </row>
    <row r="21" spans="1:10" ht="18" customHeight="1">
      <c r="A21" s="623"/>
      <c r="B21" s="625"/>
      <c r="C21" s="625"/>
      <c r="D21" s="625"/>
      <c r="E21" s="625"/>
      <c r="F21" s="623"/>
      <c r="G21" s="135"/>
      <c r="H21" s="136"/>
      <c r="I21" s="136"/>
      <c r="J21" s="137"/>
    </row>
    <row r="22" spans="1:10" ht="8.1" customHeight="1">
      <c r="A22" s="623"/>
      <c r="B22" s="140"/>
      <c r="C22" s="140"/>
      <c r="D22" s="140"/>
      <c r="E22" s="140"/>
      <c r="F22" s="623"/>
      <c r="G22" s="135"/>
      <c r="H22" s="136"/>
      <c r="I22" s="136"/>
      <c r="J22" s="137"/>
    </row>
    <row r="23" spans="1:10" ht="24" customHeight="1">
      <c r="A23" s="623"/>
      <c r="B23" s="629" t="s">
        <v>523</v>
      </c>
      <c r="C23" s="629"/>
      <c r="D23" s="629"/>
      <c r="E23" s="238"/>
      <c r="F23" s="623"/>
    </row>
    <row r="24" spans="1:10" ht="15.95" customHeight="1">
      <c r="A24" s="623"/>
      <c r="B24" s="627" t="s">
        <v>524</v>
      </c>
      <c r="C24" s="627"/>
      <c r="D24" s="627"/>
      <c r="E24" s="134"/>
      <c r="F24" s="623"/>
      <c r="G24" s="135"/>
      <c r="H24" s="136"/>
      <c r="I24" s="136"/>
      <c r="J24" s="137"/>
    </row>
    <row r="25" spans="1:10" ht="24" customHeight="1">
      <c r="A25" s="623"/>
      <c r="B25" s="628" t="s">
        <v>525</v>
      </c>
      <c r="C25" s="628"/>
      <c r="D25" s="628"/>
      <c r="E25" s="238"/>
      <c r="F25" s="623"/>
      <c r="G25" s="142"/>
      <c r="H25" s="142"/>
      <c r="I25" s="142"/>
      <c r="J25" s="142"/>
    </row>
    <row r="26" spans="1:10" ht="15.95" customHeight="1">
      <c r="A26" s="624"/>
      <c r="B26" s="630" t="s">
        <v>526</v>
      </c>
      <c r="C26" s="630"/>
      <c r="D26" s="630"/>
      <c r="E26" s="239"/>
      <c r="F26" s="624"/>
      <c r="G26" s="142"/>
      <c r="H26" s="142"/>
      <c r="I26" s="142"/>
      <c r="J26" s="142"/>
    </row>
    <row r="27" spans="1:10" ht="15.75">
      <c r="A27" s="143"/>
      <c r="B27" s="144"/>
      <c r="C27" s="144"/>
      <c r="D27" s="144"/>
      <c r="E27" s="144"/>
      <c r="F27" s="136"/>
      <c r="G27" s="136"/>
      <c r="H27" s="136"/>
      <c r="I27" s="136"/>
      <c r="J27" s="137"/>
    </row>
    <row r="28" spans="1:10" ht="15.75">
      <c r="A28" s="143"/>
      <c r="B28" s="139"/>
      <c r="C28" s="139"/>
      <c r="D28" s="139"/>
      <c r="E28" s="139"/>
      <c r="F28" s="136"/>
      <c r="G28" s="136"/>
      <c r="H28" s="136"/>
      <c r="I28" s="136"/>
      <c r="J28" s="137"/>
    </row>
    <row r="29" spans="1:10" ht="15.75">
      <c r="A29" s="143"/>
      <c r="B29" s="143"/>
      <c r="C29" s="143"/>
      <c r="D29" s="143"/>
      <c r="E29" s="143"/>
      <c r="F29" s="136"/>
      <c r="G29" s="136"/>
      <c r="H29" s="136"/>
      <c r="I29" s="136"/>
      <c r="J29" s="137"/>
    </row>
  </sheetData>
  <sheetProtection algorithmName="SHA-512" hashValue="cfKEL1uNDbFksP/WdLmoCigGY8Exl1kKYXDPfgMOEC2RLkJ6iCAnbvvT71LuPcBuoTO4uFJRnzHrJK5JfzxOjg==" saltValue="Eet/Da0TMPiVBXq54BSWGQ==" spinCount="100000" sheet="1" formatColumns="0" formatRows="0" selectLockedCells="1"/>
  <customSheetViews>
    <customSheetView guid="{26C060F1-C19E-47DD-BF56-3C984BC287C6}" scale="115" showPageBreaks="1" showGridLines="0" printArea="1" hiddenRows="1" view="pageBreakPreview" topLeftCell="A7">
      <selection activeCell="J18" sqref="J1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2C24E46-CB1A-4A64-AFE8-BC568DF970F3}" showGridLines="0" hiddenRows="1" topLeftCell="A10">
      <selection activeCell="C21" sqref="C21:E21"/>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A9A4658-0506-4EA2-8800-91A33CC724CB}" showGridLines="0" hiddenRows="1">
      <selection activeCell="B28" sqref="B28:D2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A7B3E6C-4805-42DC-AD4C-749B6F60AF6B}" scale="115" showPageBreaks="1" showGridLines="0" printArea="1" hiddenRows="1" view="pageBreakPreview">
      <selection activeCell="J18" sqref="J1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s>
  <mergeCells count="26">
    <mergeCell ref="A1:A26"/>
    <mergeCell ref="F1:F26"/>
    <mergeCell ref="B21:E21"/>
    <mergeCell ref="C7:E7"/>
    <mergeCell ref="C9:E9"/>
    <mergeCell ref="C10:E10"/>
    <mergeCell ref="B24:D24"/>
    <mergeCell ref="B25:D25"/>
    <mergeCell ref="B23:D23"/>
    <mergeCell ref="C6:E6"/>
    <mergeCell ref="B26:D26"/>
    <mergeCell ref="B1:E1"/>
    <mergeCell ref="B2:E2"/>
    <mergeCell ref="C8:E8"/>
    <mergeCell ref="B3:E3"/>
    <mergeCell ref="C4:E4"/>
    <mergeCell ref="C5:E5"/>
    <mergeCell ref="C19:E19"/>
    <mergeCell ref="C12:E12"/>
    <mergeCell ref="C13:E13"/>
    <mergeCell ref="C11:E11"/>
    <mergeCell ref="C17:E17"/>
    <mergeCell ref="C14:E14"/>
    <mergeCell ref="C15:E15"/>
    <mergeCell ref="C16:E16"/>
    <mergeCell ref="C18:E18"/>
  </mergeCells>
  <phoneticPr fontId="28" type="noConversion"/>
  <printOptions horizontalCentered="1"/>
  <pageMargins left="0.15748031496063" right="0.23622047244094499" top="0.78" bottom="0.98425196850393704" header="0.35433070866141703" footer="0.511811023622047"/>
  <pageSetup paperSize="9"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N20"/>
  <sheetViews>
    <sheetView showGridLines="0" view="pageBreakPreview" zoomScaleSheetLayoutView="100" workbookViewId="0">
      <selection activeCell="D6" sqref="D6"/>
    </sheetView>
  </sheetViews>
  <sheetFormatPr defaultRowHeight="16.5"/>
  <cols>
    <col min="1" max="1" width="9.140625" style="29"/>
    <col min="2" max="2" width="31.85546875" style="33" customWidth="1"/>
    <col min="3" max="3" width="12.85546875" style="33" customWidth="1"/>
    <col min="4" max="4" width="55.7109375" style="33" customWidth="1"/>
    <col min="5" max="5" width="11.85546875" style="33" hidden="1" customWidth="1"/>
    <col min="6" max="6" width="11.85546875" style="155" hidden="1" customWidth="1"/>
    <col min="7" max="7" width="9.140625" style="29" hidden="1" customWidth="1"/>
    <col min="8" max="8" width="15.28515625" style="29" hidden="1" customWidth="1"/>
    <col min="9" max="9" width="9.140625" style="29" hidden="1" customWidth="1"/>
    <col min="10" max="11" width="0" style="29" hidden="1" customWidth="1"/>
    <col min="12" max="13" width="9.140625" style="29"/>
    <col min="14" max="14" width="0" style="29" hidden="1" customWidth="1"/>
    <col min="15" max="16384" width="9.140625" style="29"/>
  </cols>
  <sheetData>
    <row r="1" spans="2:14" ht="89.25" customHeight="1">
      <c r="B1" s="642"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1" s="642"/>
      <c r="D1" s="642"/>
      <c r="E1" s="164"/>
      <c r="F1" s="151"/>
    </row>
    <row r="2" spans="2:14" ht="20.100000000000001" customHeight="1">
      <c r="B2" s="643" t="str">
        <f>Basic!A3&amp;Basic!B3</f>
        <v>Specification No. :5002002309/CONSULTANCY GIVEN/DOM/A04-CC CS -5</v>
      </c>
      <c r="C2" s="643"/>
      <c r="D2" s="643"/>
      <c r="E2" s="177"/>
      <c r="F2" s="33"/>
      <c r="H2" s="29" t="s">
        <v>245</v>
      </c>
      <c r="I2" s="79">
        <v>1</v>
      </c>
      <c r="N2" s="107" t="s">
        <v>631</v>
      </c>
    </row>
    <row r="3" spans="2:14" ht="12" customHeight="1">
      <c r="B3" s="163"/>
      <c r="C3" s="163"/>
      <c r="D3" s="163"/>
      <c r="E3" s="163"/>
      <c r="F3" s="33"/>
      <c r="H3" s="29" t="s">
        <v>246</v>
      </c>
      <c r="I3" s="276" t="s">
        <v>137</v>
      </c>
      <c r="N3" s="107" t="s">
        <v>632</v>
      </c>
    </row>
    <row r="4" spans="2:14" ht="20.100000000000001" customHeight="1">
      <c r="B4" s="641" t="s">
        <v>251</v>
      </c>
      <c r="C4" s="641"/>
      <c r="D4" s="641"/>
      <c r="E4" s="163"/>
      <c r="F4" s="33"/>
      <c r="I4" s="79"/>
    </row>
    <row r="5" spans="2:14" ht="12" customHeight="1">
      <c r="B5" s="36"/>
      <c r="C5" s="36"/>
      <c r="F5" s="33"/>
    </row>
    <row r="6" spans="2:14" s="28" customFormat="1" ht="43.5" customHeight="1">
      <c r="B6" s="165" t="s">
        <v>247</v>
      </c>
      <c r="C6" s="57"/>
      <c r="D6" s="179" t="s">
        <v>245</v>
      </c>
      <c r="F6" s="61"/>
      <c r="H6" s="61">
        <f xml:space="preserve"> IF(D6= "Sole Bidder", 0,1)</f>
        <v>0</v>
      </c>
    </row>
    <row r="7" spans="2:14" s="28" customFormat="1" ht="43.5" customHeight="1">
      <c r="B7" s="638" t="s">
        <v>630</v>
      </c>
      <c r="C7" s="638"/>
      <c r="D7" s="519"/>
      <c r="F7" s="518"/>
      <c r="H7" s="518"/>
    </row>
    <row r="8" spans="2:14" ht="45" customHeight="1">
      <c r="B8" s="639" t="s">
        <v>633</v>
      </c>
      <c r="C8" s="640"/>
      <c r="D8" s="522"/>
      <c r="E8" s="521"/>
      <c r="F8" s="521"/>
    </row>
    <row r="9" spans="2:14" ht="20.100000000000001" customHeight="1">
      <c r="B9" s="166" t="str">
        <f>IF(D6= "Sole Bidder", "Name of Sole Bidder", "Name of Lead Partner")</f>
        <v>Name of Sole Bidder</v>
      </c>
      <c r="C9" s="167"/>
      <c r="D9" s="520"/>
    </row>
    <row r="10" spans="2:14" ht="20.100000000000001" customHeight="1">
      <c r="B10" s="168" t="str">
        <f>IF(D6= "Sole Bidder", "Address of Sole Bidder", "Address of Lead Partner")</f>
        <v>Address of Sole Bidder</v>
      </c>
      <c r="C10" s="169"/>
      <c r="D10" s="314"/>
    </row>
    <row r="11" spans="2:14" ht="20.100000000000001" customHeight="1">
      <c r="B11" s="170"/>
      <c r="C11" s="171"/>
      <c r="D11" s="314"/>
    </row>
    <row r="12" spans="2:14" ht="20.100000000000001" customHeight="1">
      <c r="B12" s="172"/>
      <c r="C12" s="173"/>
      <c r="D12" s="314"/>
    </row>
    <row r="13" spans="2:14" ht="20.100000000000001" customHeight="1"/>
    <row r="14" spans="2:14" ht="20.100000000000001" customHeight="1">
      <c r="B14" s="113"/>
      <c r="C14" s="113"/>
    </row>
    <row r="15" spans="2:14" ht="21" customHeight="1">
      <c r="B15" s="174" t="s">
        <v>252</v>
      </c>
      <c r="C15" s="175"/>
      <c r="D15" s="314"/>
    </row>
    <row r="16" spans="2:14" ht="21" customHeight="1">
      <c r="B16" s="174" t="s">
        <v>253</v>
      </c>
      <c r="C16" s="175"/>
      <c r="D16" s="110"/>
    </row>
    <row r="17" spans="2:5" ht="21" customHeight="1">
      <c r="B17" s="176"/>
      <c r="C17" s="176"/>
      <c r="D17" s="42"/>
    </row>
    <row r="18" spans="2:5" ht="21" customHeight="1">
      <c r="B18" s="174" t="s">
        <v>134</v>
      </c>
      <c r="C18" s="175"/>
      <c r="D18" s="227"/>
      <c r="E18" s="155"/>
    </row>
    <row r="19" spans="2:5" ht="21" customHeight="1">
      <c r="B19" s="174" t="s">
        <v>135</v>
      </c>
      <c r="C19" s="175"/>
      <c r="D19" s="110"/>
      <c r="E19" s="155"/>
    </row>
    <row r="20" spans="2:5">
      <c r="E20" s="155"/>
    </row>
  </sheetData>
  <sheetProtection algorithmName="SHA-512" hashValue="jlVX47cMlC56XgANNL4qLZN/Zgj0TycS8AcJCClygLhDOkLhKkf4/7V36jDMeS1sFwVyl1uCpbNDhwbq4yNWNA==" saltValue="eCFJJXzdaKjBE9/QtsIU/A==" spinCount="100000" sheet="1" formatColumns="0" formatRows="0" selectLockedCells="1"/>
  <customSheetViews>
    <customSheetView guid="{26C060F1-C19E-47DD-BF56-3C984BC287C6}" showPageBreaks="1" showGridLines="0" printArea="1" hiddenColumns="1" view="pageBreakPreview">
      <selection activeCell="D6" sqref="D6"/>
      <pageMargins left="0.75" right="0.64" top="0.55000000000000004" bottom="0.46" header="0.4" footer="0.33"/>
      <pageSetup orientation="portrait" r:id="rId1"/>
      <headerFooter alignWithMargins="0"/>
    </customSheetView>
    <customSheetView guid="{02C24E46-CB1A-4A64-AFE8-BC568DF970F3}" showPageBreaks="1" showGridLines="0" printArea="1" hiddenRows="1" hiddenColumns="1" view="pageBreakPreview">
      <selection activeCell="D6" sqref="D6"/>
      <pageMargins left="0.75" right="0.64" top="0.55000000000000004" bottom="0.46" header="0.4" footer="0.33"/>
      <pageSetup orientation="portrait" r:id="rId2"/>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3"/>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4"/>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5"/>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6"/>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7"/>
      <headerFooter alignWithMargins="0"/>
    </customSheetView>
    <customSheetView guid="{A667ED77-8424-4D1C-8A46-14ECA26AEC7D}" showGridLines="0" hiddenRows="1">
      <selection activeCell="D6" sqref="D6"/>
      <pageMargins left="0.75" right="0.64" top="0.55000000000000004" bottom="0.46" header="0.4" footer="0.33"/>
      <pageSetup orientation="portrait" r:id="rId8"/>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8E7B022F-1113-4BA2-B2BA-8EDBE02A2557}" showGridLines="0" showRuler="0">
      <selection activeCell="D6" sqref="D6"/>
      <pageMargins left="0.75" right="0.64" top="0.69" bottom="0.46" header="0.4" footer="0.33"/>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DC28ED1E-3E35-4094-9C2B-5C0A1C1D459C}" showGridLines="0" hiddenRows="1">
      <selection activeCell="D6" sqref="D6"/>
      <pageMargins left="0.75" right="0.64" top="0.55000000000000004" bottom="0.46" header="0.4" footer="0.33"/>
      <pageSetup orientation="portrait" r:id="rId15"/>
      <headerFooter alignWithMargins="0"/>
    </customSheetView>
    <customSheetView guid="{244B8F7F-C84C-4134-A8A5-723A75D45FC2}" showGridLines="0" hiddenRows="1">
      <selection activeCell="D31" sqref="D31"/>
      <pageMargins left="0.75" right="0.64" top="0.55000000000000004" bottom="0.46" header="0.4" footer="0.33"/>
      <pageSetup orientation="portrait" r:id="rId16"/>
      <headerFooter alignWithMargins="0"/>
    </customSheetView>
    <customSheetView guid="{43BCBF1E-CDCF-4541-8D79-87EDCECBC1FD}" showGridLines="0" hiddenRows="1">
      <selection activeCell="D6" sqref="D6"/>
      <pageMargins left="0.75" right="0.64" top="0.55000000000000004" bottom="0.46" header="0.4" footer="0.33"/>
      <pageSetup orientation="portrait" r:id="rId17"/>
      <headerFooter alignWithMargins="0"/>
    </customSheetView>
    <customSheetView guid="{B3AA1F62-F1E5-4DDF-B9C9-D54D9BFF6A2A}" showGridLines="0" hiddenRows="1">
      <selection activeCell="D6" sqref="D6"/>
      <pageMargins left="0.75" right="0.64" top="0.55000000000000004" bottom="0.46" header="0.4" footer="0.33"/>
      <pageSetup orientation="portrait" r:id="rId18"/>
      <headerFooter alignWithMargins="0"/>
    </customSheetView>
    <customSheetView guid="{9E565B0E-8A1D-4C38-9278-F5233F8D5014}" showGridLines="0" hiddenRows="1">
      <selection activeCell="D6" sqref="D6"/>
      <pageMargins left="0.75" right="0.64" top="0.55000000000000004" bottom="0.46" header="0.4" footer="0.33"/>
      <pageSetup orientation="portrait" r:id="rId19"/>
      <headerFooter alignWithMargins="0"/>
    </customSheetView>
    <customSheetView guid="{EC8792F6-94EB-40FE-A69E-3F2E55E190BC}" showGridLines="0" hiddenRows="1">
      <selection activeCell="D6" sqref="D6"/>
      <pageMargins left="0.75" right="0.64" top="0.55000000000000004" bottom="0.46" header="0.4" footer="0.33"/>
      <pageSetup orientation="portrait" r:id="rId20"/>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21"/>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22"/>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23"/>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24"/>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25"/>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26"/>
      <headerFooter alignWithMargins="0"/>
    </customSheetView>
    <customSheetView guid="{3A9A4658-0506-4EA2-8800-91A33CC724CB}" showPageBreaks="1" showGridLines="0" printArea="1" hiddenRows="1" hiddenColumns="1" view="pageBreakPreview" topLeftCell="A16">
      <selection activeCell="D31" sqref="D31"/>
      <pageMargins left="0.75" right="0.64" top="0.55000000000000004" bottom="0.46" header="0.4" footer="0.33"/>
      <pageSetup orientation="portrait" r:id="rId27"/>
      <headerFooter alignWithMargins="0"/>
    </customSheetView>
    <customSheetView guid="{3A7B3E6C-4805-42DC-AD4C-749B6F60AF6B}" showPageBreaks="1" showGridLines="0" printArea="1" hiddenColumns="1" view="pageBreakPreview">
      <selection activeCell="D6" sqref="D6"/>
      <pageMargins left="0.75" right="0.64" top="0.55000000000000004" bottom="0.46" header="0.4" footer="0.33"/>
      <pageSetup orientation="portrait" r:id="rId28"/>
      <headerFooter alignWithMargins="0"/>
    </customSheetView>
  </customSheetViews>
  <mergeCells count="5">
    <mergeCell ref="B7:C7"/>
    <mergeCell ref="B8:C8"/>
    <mergeCell ref="B4:D4"/>
    <mergeCell ref="B1:D1"/>
    <mergeCell ref="B2:D2"/>
  </mergeCells>
  <phoneticPr fontId="6" type="noConversion"/>
  <dataValidations disablePrompts="1" count="3">
    <dataValidation type="list" allowBlank="1" showInputMessage="1" showErrorMessage="1" sqref="D6" xr:uid="{00000000-0002-0000-0200-000000000000}">
      <formula1>$H$2:$H$3</formula1>
    </dataValidation>
    <dataValidation type="list" allowBlank="1" showInputMessage="1" showErrorMessage="1" sqref="D7" xr:uid="{36A00527-C3FB-4C78-81E7-0C899E559A5B}">
      <formula1>$N$2:$N$3</formula1>
    </dataValidation>
    <dataValidation showInputMessage="1" showErrorMessage="1" sqref="D8:F8" xr:uid="{E9E2098C-7981-482D-B3B8-9D3E83BBB994}"/>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10" zoomScaleSheetLayoutView="100" workbookViewId="0">
      <selection activeCell="E10" sqref="E10"/>
    </sheetView>
  </sheetViews>
  <sheetFormatPr defaultRowHeight="16.5"/>
  <cols>
    <col min="1" max="1" width="12.140625" style="33" customWidth="1"/>
    <col min="2" max="2" width="15.7109375" style="33" customWidth="1"/>
    <col min="3" max="3" width="11.42578125" style="33" customWidth="1"/>
    <col min="4" max="4" width="33.7109375" style="33" customWidth="1"/>
    <col min="5" max="5" width="40.85546875" style="33" customWidth="1"/>
    <col min="6" max="6" width="12.85546875" style="46" customWidth="1"/>
    <col min="7" max="25" width="9.7109375" style="46" customWidth="1"/>
    <col min="26" max="26" width="18" style="191" customWidth="1"/>
    <col min="27" max="27" width="9.140625" style="58"/>
    <col min="28" max="28" width="9.140625" style="28"/>
    <col min="29" max="16384" width="9.140625" style="29"/>
  </cols>
  <sheetData>
    <row r="1" spans="1:46">
      <c r="A1" s="25" t="str">
        <f>Basic!A3&amp;Basic!B3</f>
        <v>Specification No. :5002002309/CONSULTANCY GIVEN/DOM/A04-CC CS -5</v>
      </c>
      <c r="B1" s="26"/>
      <c r="C1" s="26"/>
      <c r="D1" s="26"/>
      <c r="E1" s="27" t="str">
        <f>"Attachment-3(JV) " &amp; AT1</f>
        <v>Attachment-3(JV) TL-01</v>
      </c>
      <c r="F1" s="81"/>
      <c r="G1" s="81"/>
      <c r="H1" s="81"/>
      <c r="I1" s="81"/>
      <c r="J1" s="81"/>
      <c r="K1" s="81"/>
      <c r="L1" s="81"/>
      <c r="M1" s="81"/>
      <c r="N1" s="81"/>
      <c r="O1" s="81"/>
      <c r="P1" s="81"/>
      <c r="Q1" s="81"/>
      <c r="R1" s="81"/>
      <c r="S1" s="81"/>
      <c r="T1" s="81"/>
      <c r="U1" s="81"/>
      <c r="V1" s="81"/>
      <c r="W1" s="81"/>
      <c r="X1" s="81"/>
      <c r="Y1" s="81"/>
      <c r="Z1" s="197" t="str">
        <f>'Names of Bidder'!D6</f>
        <v>Sole Bidder</v>
      </c>
      <c r="AT1" s="195" t="str">
        <f>Basic!B2</f>
        <v>TL-01</v>
      </c>
    </row>
    <row r="2" spans="1:46">
      <c r="Z2" s="197">
        <f>'Names of Bidder'!H6</f>
        <v>0</v>
      </c>
    </row>
    <row r="3" spans="1:46" ht="75" customHeight="1">
      <c r="A3" s="645"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82"/>
      <c r="G3" s="82"/>
      <c r="H3" s="82"/>
      <c r="I3" s="82"/>
      <c r="J3" s="82"/>
      <c r="K3" s="82"/>
      <c r="L3" s="82"/>
      <c r="M3" s="82"/>
      <c r="N3" s="82"/>
      <c r="O3" s="82"/>
      <c r="P3" s="82"/>
      <c r="Q3" s="82"/>
      <c r="R3" s="82"/>
      <c r="S3" s="82"/>
      <c r="T3" s="82"/>
      <c r="U3" s="82"/>
      <c r="V3" s="82"/>
      <c r="W3" s="82"/>
      <c r="X3" s="82"/>
      <c r="Y3" s="82"/>
      <c r="Z3" s="198"/>
      <c r="AA3" s="83"/>
      <c r="AB3" s="30"/>
    </row>
    <row r="4" spans="1:46" ht="20.100000000000001" customHeight="1">
      <c r="A4" s="32"/>
      <c r="AB4" s="34"/>
      <c r="AC4" s="12"/>
    </row>
    <row r="5" spans="1:46" ht="20.100000000000001" customHeight="1">
      <c r="A5" s="646" t="s">
        <v>149</v>
      </c>
      <c r="B5" s="646"/>
      <c r="C5" s="646"/>
      <c r="D5" s="646"/>
      <c r="E5" s="646"/>
      <c r="F5" s="84"/>
      <c r="G5" s="84"/>
      <c r="H5" s="84"/>
      <c r="I5" s="84"/>
      <c r="J5" s="84"/>
      <c r="K5" s="84"/>
      <c r="L5" s="84"/>
      <c r="M5" s="84"/>
      <c r="N5" s="84"/>
      <c r="O5" s="84"/>
      <c r="P5" s="84"/>
      <c r="Q5" s="84"/>
      <c r="R5" s="84"/>
      <c r="S5" s="84"/>
      <c r="T5" s="84"/>
      <c r="U5" s="84"/>
      <c r="V5" s="84"/>
      <c r="W5" s="84"/>
      <c r="X5" s="84"/>
      <c r="Y5" s="84"/>
      <c r="Z5" s="199"/>
      <c r="AB5" s="34"/>
      <c r="AC5" s="14"/>
    </row>
    <row r="6" spans="1:46" ht="20.100000000000001" customHeight="1">
      <c r="A6" s="36"/>
      <c r="AB6" s="34"/>
      <c r="AC6" s="14"/>
    </row>
    <row r="7" spans="1:46" ht="20.100000000000001" customHeight="1">
      <c r="A7" s="37" t="str">
        <f>"Bidder’s Name and Address (" &amp; MID('Names of Bidder'!B9,9, 20) &amp; ") :"</f>
        <v>Bidder’s Name and Address (Sole Bidder) :</v>
      </c>
      <c r="E7" s="17" t="s">
        <v>155</v>
      </c>
      <c r="F7" s="17"/>
      <c r="G7" s="17"/>
      <c r="H7" s="17"/>
      <c r="I7" s="17"/>
      <c r="J7" s="17"/>
      <c r="K7" s="17"/>
      <c r="L7" s="17"/>
      <c r="M7" s="17"/>
      <c r="N7" s="17"/>
      <c r="O7" s="17"/>
      <c r="P7" s="17"/>
      <c r="Q7" s="17"/>
      <c r="R7" s="17"/>
      <c r="S7" s="17"/>
      <c r="T7" s="17"/>
      <c r="U7" s="17"/>
      <c r="V7" s="17"/>
      <c r="W7" s="17"/>
      <c r="X7" s="17"/>
      <c r="Y7" s="17"/>
      <c r="AB7" s="34"/>
      <c r="AC7" s="14"/>
    </row>
    <row r="8" spans="1:46" ht="36" customHeight="1">
      <c r="A8" s="644" t="str">
        <f>IF('Names of Bidder'!D6= "JV (Joint Venture)", "JV of " &amp; Z8, "")</f>
        <v/>
      </c>
      <c r="B8" s="644"/>
      <c r="C8" s="644"/>
      <c r="D8" s="644"/>
      <c r="E8" s="13" t="s">
        <v>157</v>
      </c>
      <c r="F8" s="17"/>
      <c r="G8" s="17"/>
      <c r="I8" s="17"/>
      <c r="J8" s="17"/>
      <c r="K8" s="17"/>
      <c r="L8" s="17"/>
      <c r="M8" s="17"/>
      <c r="N8" s="17"/>
      <c r="O8" s="17"/>
      <c r="P8" s="17"/>
      <c r="Q8" s="17"/>
      <c r="R8" s="17"/>
      <c r="S8" s="17"/>
      <c r="T8" s="17"/>
      <c r="U8" s="17"/>
      <c r="V8" s="17"/>
      <c r="W8" s="17"/>
      <c r="X8" s="17"/>
      <c r="Y8" s="17"/>
      <c r="Z8" s="200" t="e">
        <f>IF('Names of Bidder'!#REF!=1,'Names of Bidder'!D9&amp;" &amp; "&amp;'Names of Bidder'!#REF!,IF('Names of Bidder'!#REF!="2 or More",'Names of Bidder'!D9&amp;" , "&amp;'Names of Bidder'!#REF!&amp;" &amp; "&amp;'Names of Bidder'!#REF!,""))</f>
        <v>#REF!</v>
      </c>
      <c r="AB8" s="34"/>
      <c r="AC8" s="14"/>
    </row>
    <row r="9" spans="1:46" ht="20.100000000000001" customHeight="1">
      <c r="A9" s="15" t="s">
        <v>156</v>
      </c>
      <c r="B9" s="648" t="str">
        <f>IF('Names of Bidder'!D9=0, "", 'Names of Bidder'!D9)</f>
        <v/>
      </c>
      <c r="C9" s="648"/>
      <c r="D9" s="648"/>
      <c r="E9" s="13" t="s">
        <v>159</v>
      </c>
      <c r="F9" s="85"/>
      <c r="G9" s="85"/>
      <c r="H9" s="85"/>
      <c r="I9" s="85"/>
      <c r="J9" s="85"/>
      <c r="K9" s="85"/>
      <c r="L9" s="85"/>
      <c r="M9" s="85"/>
      <c r="N9" s="85"/>
      <c r="O9" s="85"/>
      <c r="P9" s="85"/>
      <c r="Q9" s="85"/>
      <c r="R9" s="85"/>
      <c r="S9" s="85"/>
      <c r="T9" s="85"/>
      <c r="U9" s="85"/>
      <c r="V9" s="85"/>
      <c r="W9" s="85"/>
      <c r="X9" s="85"/>
      <c r="Y9" s="85"/>
      <c r="AB9" s="34"/>
      <c r="AC9" s="14"/>
    </row>
    <row r="10" spans="1:46" ht="20.100000000000001" customHeight="1">
      <c r="A10" s="15" t="s">
        <v>158</v>
      </c>
      <c r="B10" s="648" t="str">
        <f>IF('Names of Bidder'!D10=0, "", 'Names of Bidder'!D10)</f>
        <v/>
      </c>
      <c r="C10" s="648"/>
      <c r="D10" s="648"/>
      <c r="E10" s="13" t="s">
        <v>263</v>
      </c>
      <c r="F10" s="85"/>
      <c r="G10" s="85"/>
      <c r="H10" s="85"/>
      <c r="I10" s="85"/>
      <c r="J10" s="85"/>
      <c r="K10" s="85"/>
      <c r="L10" s="85"/>
      <c r="M10" s="85"/>
      <c r="N10" s="85"/>
      <c r="O10" s="85"/>
      <c r="P10" s="85"/>
      <c r="Q10" s="85"/>
      <c r="R10" s="85"/>
      <c r="S10" s="85"/>
      <c r="T10" s="85"/>
      <c r="U10" s="85"/>
      <c r="V10" s="85"/>
      <c r="W10" s="85"/>
      <c r="X10" s="85"/>
      <c r="Y10" s="85"/>
      <c r="AB10" s="34"/>
      <c r="AC10" s="14"/>
    </row>
    <row r="11" spans="1:46" ht="20.100000000000001" customHeight="1">
      <c r="B11" s="648" t="str">
        <f>IF('Names of Bidder'!D11=0, "", 'Names of Bidder'!D11)</f>
        <v/>
      </c>
      <c r="C11" s="648"/>
      <c r="D11" s="648"/>
      <c r="E11" s="13" t="s">
        <v>160</v>
      </c>
      <c r="F11" s="85"/>
      <c r="G11" s="85"/>
      <c r="H11" s="85"/>
      <c r="I11" s="85"/>
      <c r="J11" s="85"/>
      <c r="K11" s="85"/>
      <c r="L11" s="85"/>
      <c r="M11" s="85"/>
      <c r="N11" s="85"/>
      <c r="O11" s="85"/>
      <c r="P11" s="85"/>
      <c r="Q11" s="85"/>
      <c r="R11" s="85"/>
      <c r="S11" s="85"/>
      <c r="T11" s="85"/>
      <c r="U11" s="85"/>
      <c r="V11" s="85"/>
      <c r="W11" s="85"/>
      <c r="X11" s="85"/>
      <c r="Y11" s="85"/>
    </row>
    <row r="12" spans="1:46" ht="20.100000000000001" customHeight="1">
      <c r="A12" s="36"/>
      <c r="B12" s="648" t="str">
        <f>IF('Names of Bidder'!D12=0, "", 'Names of Bidder'!D12)</f>
        <v/>
      </c>
      <c r="C12" s="648"/>
      <c r="D12" s="648"/>
      <c r="E12" s="13"/>
      <c r="F12" s="85"/>
      <c r="G12" s="85"/>
      <c r="H12" s="85"/>
      <c r="I12" s="85"/>
      <c r="J12" s="85"/>
      <c r="K12" s="85"/>
      <c r="L12" s="85"/>
      <c r="M12" s="85"/>
      <c r="N12" s="85"/>
      <c r="O12" s="85"/>
      <c r="P12" s="85"/>
      <c r="Q12" s="85"/>
      <c r="R12" s="85"/>
      <c r="S12" s="85"/>
      <c r="T12" s="85"/>
      <c r="U12" s="85"/>
      <c r="V12" s="85"/>
      <c r="W12" s="85"/>
      <c r="X12" s="85"/>
      <c r="Y12" s="85"/>
    </row>
    <row r="13" spans="1:46" ht="9.9499999999999993" customHeight="1">
      <c r="A13" s="36"/>
      <c r="B13" s="157"/>
      <c r="C13" s="157"/>
      <c r="D13" s="157"/>
      <c r="E13" s="29"/>
      <c r="F13" s="85"/>
      <c r="G13" s="85"/>
      <c r="H13" s="85"/>
      <c r="I13" s="85"/>
      <c r="J13" s="85"/>
      <c r="K13" s="85"/>
      <c r="L13" s="85"/>
      <c r="M13" s="85"/>
      <c r="N13" s="85"/>
      <c r="O13" s="85"/>
      <c r="P13" s="85"/>
      <c r="Q13" s="85"/>
      <c r="R13" s="85"/>
      <c r="S13" s="85"/>
      <c r="T13" s="85"/>
      <c r="U13" s="85"/>
      <c r="V13" s="85"/>
      <c r="W13" s="85"/>
      <c r="X13" s="85"/>
      <c r="Y13" s="85"/>
    </row>
    <row r="14" spans="1:46" ht="20.100000000000001" customHeight="1">
      <c r="A14" s="646" t="str">
        <f>IF('Names of Bidder'!D6="Sole Bidder", "This Attachment is Not Applicable", "")</f>
        <v>This Attachment is Not Applicable</v>
      </c>
      <c r="B14" s="646"/>
      <c r="C14" s="646"/>
      <c r="D14" s="646"/>
      <c r="E14" s="646"/>
      <c r="F14" s="85"/>
      <c r="G14" s="85"/>
      <c r="H14" s="85"/>
      <c r="I14" s="85"/>
      <c r="J14" s="85"/>
      <c r="K14" s="85"/>
      <c r="L14" s="85"/>
      <c r="M14" s="85"/>
      <c r="N14" s="85"/>
      <c r="O14" s="85"/>
      <c r="P14" s="85"/>
      <c r="Q14" s="85"/>
      <c r="R14" s="85"/>
      <c r="S14" s="85"/>
      <c r="T14" s="85"/>
      <c r="U14" s="85"/>
      <c r="V14" s="85"/>
      <c r="W14" s="85"/>
      <c r="X14" s="85"/>
      <c r="Y14" s="85"/>
    </row>
    <row r="15" spans="1:46" ht="20.100000000000001" customHeight="1">
      <c r="A15" s="37" t="s">
        <v>254</v>
      </c>
      <c r="B15" s="157"/>
      <c r="C15" s="157"/>
      <c r="D15" s="157"/>
      <c r="E15" s="13"/>
      <c r="F15" s="85"/>
      <c r="G15" s="85"/>
      <c r="H15" s="85"/>
      <c r="I15" s="85"/>
      <c r="J15" s="85"/>
      <c r="K15" s="85"/>
      <c r="L15" s="85"/>
      <c r="M15" s="85"/>
      <c r="N15" s="85"/>
      <c r="O15" s="85"/>
      <c r="P15" s="85"/>
      <c r="Q15" s="85"/>
      <c r="R15" s="85"/>
      <c r="S15" s="85"/>
      <c r="T15" s="85"/>
      <c r="U15" s="85"/>
      <c r="V15" s="85"/>
      <c r="W15" s="85"/>
      <c r="X15" s="85"/>
      <c r="Y15" s="85"/>
    </row>
    <row r="16" spans="1:46" ht="20.100000000000001" customHeight="1">
      <c r="A16" s="37"/>
      <c r="B16" s="649" t="str">
        <f>IF(Z2=1,"Other Partner",IF(Z2="2 or More","Other Partner-1",""))</f>
        <v/>
      </c>
      <c r="C16" s="649"/>
      <c r="D16" s="649"/>
      <c r="E16" s="180" t="str">
        <f>IF(Z2="2 or More", "Other Partner-2", "")</f>
        <v/>
      </c>
      <c r="F16" s="85"/>
      <c r="G16" s="85"/>
      <c r="H16" s="85"/>
      <c r="I16" s="85"/>
      <c r="J16" s="85"/>
      <c r="K16" s="85"/>
      <c r="L16" s="85"/>
      <c r="M16" s="85"/>
      <c r="N16" s="85"/>
      <c r="O16" s="85"/>
      <c r="P16" s="85"/>
      <c r="Q16" s="85"/>
      <c r="R16" s="85"/>
      <c r="S16" s="85"/>
      <c r="T16" s="85"/>
      <c r="U16" s="85"/>
      <c r="V16" s="85"/>
      <c r="W16" s="85"/>
      <c r="X16" s="85"/>
      <c r="Y16" s="85"/>
    </row>
    <row r="17" spans="1:28" ht="20.100000000000001" customHeight="1">
      <c r="A17" s="15" t="s">
        <v>156</v>
      </c>
      <c r="B17" s="648" t="e">
        <f>IF('Names of Bidder'!#REF!=0, "", 'Names of Bidder'!#REF!)</f>
        <v>#REF!</v>
      </c>
      <c r="C17" s="648"/>
      <c r="D17" s="648"/>
      <c r="E17" s="317" t="str">
        <f>IF($Z$2="2 or More", IF('Names of Bidder'!#REF!=0, "", 'Names of Bidder'!#REF!), "")</f>
        <v/>
      </c>
      <c r="F17" s="85"/>
      <c r="G17" s="85"/>
      <c r="H17" s="85"/>
      <c r="I17" s="85"/>
      <c r="J17" s="85"/>
      <c r="K17" s="85"/>
      <c r="L17" s="85"/>
      <c r="M17" s="85"/>
      <c r="N17" s="85"/>
      <c r="O17" s="85"/>
      <c r="P17" s="85"/>
      <c r="Q17" s="85"/>
      <c r="R17" s="85"/>
      <c r="S17" s="85"/>
      <c r="T17" s="85"/>
      <c r="U17" s="85"/>
      <c r="V17" s="85"/>
      <c r="W17" s="85"/>
      <c r="X17" s="85"/>
      <c r="Y17" s="85"/>
    </row>
    <row r="18" spans="1:28" ht="20.100000000000001" customHeight="1">
      <c r="A18" s="15" t="s">
        <v>158</v>
      </c>
      <c r="B18" s="648" t="e">
        <f>IF('Names of Bidder'!#REF!=0, "", 'Names of Bidder'!#REF!)</f>
        <v>#REF!</v>
      </c>
      <c r="C18" s="648"/>
      <c r="D18" s="648"/>
      <c r="E18" s="317" t="str">
        <f>IF($Z$2="2 or More", IF('Names of Bidder'!#REF!=0, "", 'Names of Bidder'!#REF!), "")</f>
        <v/>
      </c>
      <c r="F18" s="85"/>
      <c r="G18" s="85"/>
      <c r="H18" s="85"/>
      <c r="I18" s="85"/>
      <c r="J18" s="85"/>
      <c r="K18" s="85"/>
      <c r="L18" s="85"/>
      <c r="M18" s="85"/>
      <c r="N18" s="85"/>
      <c r="O18" s="85"/>
      <c r="P18" s="85"/>
      <c r="Q18" s="85"/>
      <c r="R18" s="85"/>
      <c r="S18" s="85"/>
      <c r="T18" s="85"/>
      <c r="U18" s="85"/>
      <c r="V18" s="85"/>
      <c r="W18" s="85"/>
      <c r="X18" s="85"/>
      <c r="Y18" s="85"/>
    </row>
    <row r="19" spans="1:28" ht="20.100000000000001" customHeight="1">
      <c r="A19" s="36"/>
      <c r="B19" s="648" t="e">
        <f>IF('Names of Bidder'!#REF!=0, "", 'Names of Bidder'!#REF!)</f>
        <v>#REF!</v>
      </c>
      <c r="C19" s="648"/>
      <c r="D19" s="648"/>
      <c r="E19" s="317" t="str">
        <f>IF($Z$2="2 or More", IF('Names of Bidder'!#REF!=0, "", 'Names of Bidder'!#REF!), "")</f>
        <v/>
      </c>
      <c r="AA19" s="85"/>
    </row>
    <row r="20" spans="1:28" ht="20.100000000000001" customHeight="1">
      <c r="A20" s="36"/>
      <c r="B20" s="648" t="e">
        <f>IF('Names of Bidder'!#REF!=0, "", 'Names of Bidder'!#REF!)</f>
        <v>#REF!</v>
      </c>
      <c r="C20" s="648"/>
      <c r="D20" s="648"/>
      <c r="E20" s="317" t="str">
        <f>IF($Z$2="2 or More", IF('Names of Bidder'!#REF!=0, "", 'Names of Bidder'!#REF!), "")</f>
        <v/>
      </c>
      <c r="AA20" s="85"/>
    </row>
    <row r="21" spans="1:28" ht="20.100000000000001" customHeight="1">
      <c r="A21" s="33" t="s">
        <v>150</v>
      </c>
    </row>
    <row r="22" spans="1:28" ht="84" customHeight="1">
      <c r="A22" s="647" t="s">
        <v>151</v>
      </c>
      <c r="B22" s="647"/>
      <c r="C22" s="647"/>
      <c r="D22" s="647"/>
      <c r="E22" s="647"/>
      <c r="F22" s="86"/>
      <c r="G22" s="86"/>
      <c r="H22" s="86"/>
      <c r="I22" s="86"/>
      <c r="J22" s="86"/>
      <c r="K22" s="86"/>
      <c r="L22" s="86"/>
      <c r="M22" s="86"/>
      <c r="N22" s="86"/>
      <c r="O22" s="86"/>
      <c r="P22" s="86"/>
      <c r="Q22" s="86"/>
      <c r="R22" s="86"/>
      <c r="S22" s="86"/>
      <c r="T22" s="86"/>
      <c r="U22" s="86"/>
      <c r="V22" s="86"/>
      <c r="W22" s="86"/>
      <c r="X22" s="86"/>
      <c r="Y22" s="86"/>
      <c r="Z22" s="201"/>
      <c r="AA22" s="87"/>
      <c r="AB22" s="38"/>
    </row>
    <row r="23" spans="1:28" ht="33" customHeight="1">
      <c r="D23" s="162"/>
    </row>
    <row r="24" spans="1:28" ht="33" customHeight="1">
      <c r="A24" s="40" t="s">
        <v>134</v>
      </c>
      <c r="B24" s="132" t="str">
        <f>IF('Names of Bidder'!D18=0, "", 'Names of Bidder'!D18)</f>
        <v/>
      </c>
      <c r="C24" s="88"/>
      <c r="D24" s="162" t="s">
        <v>132</v>
      </c>
      <c r="E24" s="315" t="str">
        <f>IF('Names of Bidder'!D15=0, "", 'Names of Bidder'!D15)</f>
        <v/>
      </c>
      <c r="F24" s="88"/>
      <c r="G24" s="88"/>
      <c r="H24" s="88"/>
      <c r="I24" s="88"/>
      <c r="J24" s="88"/>
      <c r="K24" s="88"/>
      <c r="L24" s="88"/>
      <c r="M24" s="88"/>
      <c r="N24" s="88"/>
      <c r="O24" s="88"/>
      <c r="P24" s="88"/>
      <c r="Q24" s="88"/>
      <c r="R24" s="88"/>
      <c r="S24" s="88"/>
      <c r="T24" s="88"/>
      <c r="U24" s="88"/>
      <c r="V24" s="88"/>
      <c r="W24" s="88"/>
      <c r="X24" s="88"/>
      <c r="Y24" s="88"/>
      <c r="AA24" s="58">
        <f>Basic!B4</f>
        <v>0</v>
      </c>
    </row>
    <row r="25" spans="1:28" ht="33" customHeight="1">
      <c r="A25" s="40" t="s">
        <v>135</v>
      </c>
      <c r="B25" s="315" t="str">
        <f>IF('Names of Bidder'!D19=0, "", 'Names of Bidder'!D19)</f>
        <v/>
      </c>
      <c r="C25" s="88"/>
      <c r="D25" s="162" t="s">
        <v>133</v>
      </c>
      <c r="E25" s="315" t="str">
        <f>IF('Names of Bidder'!D16=0, "", 'Names of Bidder'!D16)</f>
        <v/>
      </c>
      <c r="F25" s="151"/>
      <c r="G25" s="151"/>
      <c r="H25" s="151"/>
      <c r="I25" s="151"/>
      <c r="J25" s="151"/>
      <c r="K25" s="151"/>
      <c r="L25" s="151"/>
      <c r="M25" s="151"/>
      <c r="N25" s="151"/>
      <c r="O25" s="151"/>
      <c r="P25" s="151"/>
      <c r="Q25" s="151"/>
      <c r="R25" s="151"/>
      <c r="S25" s="151"/>
      <c r="T25" s="151"/>
      <c r="U25" s="151"/>
      <c r="V25" s="151"/>
      <c r="W25" s="151"/>
      <c r="X25" s="151"/>
      <c r="Y25" s="151"/>
      <c r="AA25" s="58">
        <f>Basic!B5</f>
        <v>16</v>
      </c>
    </row>
    <row r="26" spans="1:28" ht="33" customHeight="1">
      <c r="C26" s="88"/>
      <c r="D26" s="162"/>
      <c r="F26" s="151"/>
      <c r="G26" s="151"/>
      <c r="H26" s="151"/>
      <c r="I26" s="151"/>
      <c r="J26" s="151"/>
      <c r="K26" s="151"/>
      <c r="L26" s="151"/>
      <c r="M26" s="151"/>
      <c r="N26" s="151"/>
      <c r="O26" s="151"/>
      <c r="P26" s="151"/>
      <c r="Q26" s="151"/>
      <c r="R26" s="151"/>
      <c r="S26" s="151"/>
      <c r="T26" s="151"/>
      <c r="U26" s="151"/>
      <c r="V26" s="151"/>
      <c r="W26" s="151"/>
      <c r="X26" s="151"/>
      <c r="Y26" s="151"/>
    </row>
    <row r="27" spans="1:28" ht="33" customHeight="1">
      <c r="A27" s="37"/>
      <c r="C27" s="37"/>
      <c r="E27" s="37"/>
      <c r="F27" s="88"/>
      <c r="G27" s="88"/>
      <c r="H27" s="88"/>
      <c r="I27" s="88"/>
      <c r="J27" s="88"/>
      <c r="K27" s="88"/>
      <c r="L27" s="88"/>
      <c r="M27" s="88"/>
      <c r="N27" s="88"/>
      <c r="O27" s="88"/>
      <c r="P27" s="88"/>
      <c r="Q27" s="88"/>
      <c r="R27" s="88"/>
      <c r="S27" s="88"/>
      <c r="T27" s="88"/>
      <c r="U27" s="88"/>
      <c r="V27" s="88"/>
      <c r="W27" s="88"/>
      <c r="X27" s="88"/>
      <c r="Y27" s="88"/>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password="CC1F" sheet="1" objects="1" scenarios="1" formatColumns="0" formatRows="0" selectLockedCells="1"/>
  <customSheetViews>
    <customSheetView guid="{26C060F1-C19E-47DD-BF56-3C984BC287C6}" showPageBreaks="1" showGridLines="0" printArea="1" view="pageBreakPreview">
      <selection activeCell="E10" sqref="E10"/>
      <pageMargins left="0.75" right="0.63" top="0.57999999999999996" bottom="0.6" header="0.34" footer="0.35"/>
      <pageSetup scale="89" orientation="portrait" r:id="rId1"/>
      <headerFooter alignWithMargins="0">
        <oddFooter>&amp;R&amp;"Book Antiqua,Bold"&amp;8 Page &amp;P of &amp;N</oddFooter>
      </headerFooter>
    </customSheetView>
    <customSheetView guid="{02C24E46-CB1A-4A64-AFE8-BC568DF970F3}" showPageBreaks="1" showGridLines="0" printArea="1" view="pageBreakPreview" topLeftCell="A4">
      <selection activeCell="E10" sqref="E10"/>
      <pageMargins left="0.75" right="0.63" top="0.57999999999999996" bottom="0.6" header="0.34" footer="0.35"/>
      <pageSetup scale="8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22"/>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23"/>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3A9A4658-0506-4EA2-8800-91A33CC724CB}" showPageBreaks="1" showGridLines="0" printArea="1" view="pageBreakPreview" topLeftCell="A7">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3A7B3E6C-4805-42DC-AD4C-749B6F60AF6B}" showPageBreaks="1" showGridLines="0" printArea="1" view="pageBreakPreview">
      <selection activeCell="E10" sqref="E1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1" priority="1" stopIfTrue="1">
      <formula>$Z$2=0</formula>
    </cfRule>
  </conditionalFormatting>
  <conditionalFormatting sqref="A22:E22">
    <cfRule type="expression" dxfId="30" priority="2" stopIfTrue="1">
      <formula>$Z$1="Sole Bidder"</formula>
    </cfRule>
  </conditionalFormatting>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1"/>
  <sheetViews>
    <sheetView showGridLines="0" view="pageBreakPreview" zoomScale="115" zoomScaleSheetLayoutView="115" workbookViewId="0">
      <selection activeCell="E13" sqref="E13"/>
    </sheetView>
  </sheetViews>
  <sheetFormatPr defaultRowHeight="16.5"/>
  <cols>
    <col min="1" max="1" width="12.140625" style="33" customWidth="1"/>
    <col min="2" max="2" width="20.5703125" style="33" customWidth="1"/>
    <col min="3" max="3" width="11.42578125" style="33" customWidth="1"/>
    <col min="4" max="4" width="28.85546875" style="33" customWidth="1"/>
    <col min="5" max="5" width="40.85546875" style="33" customWidth="1"/>
    <col min="6" max="8" width="9.140625" style="28"/>
    <col min="9" max="16384" width="9.140625" style="29"/>
  </cols>
  <sheetData>
    <row r="1" spans="1:9">
      <c r="A1" s="25" t="str">
        <f>'Attach 3(JV)'!A1</f>
        <v>Specification No. :5002002309/CONSULTANCY GIVEN/DOM/A04-CC CS -5</v>
      </c>
      <c r="B1" s="26"/>
      <c r="C1" s="26"/>
      <c r="D1" s="26"/>
      <c r="E1" s="27" t="str">
        <f>"Attachment-3(QR) " &amp; 'Attach 3(JV)'!AT1</f>
        <v>Attachment-3(QR) TL-01</v>
      </c>
    </row>
    <row r="3" spans="1:9" ht="72.7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20.100000000000001" customHeight="1">
      <c r="A4" s="32"/>
      <c r="H4" s="34"/>
      <c r="I4" s="12"/>
    </row>
    <row r="5" spans="1:9" ht="20.100000000000001" customHeight="1">
      <c r="A5" s="646" t="s">
        <v>161</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4" t="str">
        <f>'Attach 3(JV)'!A8</f>
        <v/>
      </c>
      <c r="B8" s="644"/>
      <c r="C8" s="644"/>
      <c r="D8" s="644"/>
      <c r="E8" s="183" t="str">
        <f>'Attach 3(JV)'!E8</f>
        <v>Contract Services</v>
      </c>
      <c r="H8" s="34"/>
      <c r="I8" s="14"/>
    </row>
    <row r="9" spans="1:9" ht="20.100000000000001" customHeight="1">
      <c r="A9" s="15" t="s">
        <v>156</v>
      </c>
      <c r="B9" s="648" t="str">
        <f>'Attach 3(JV)'!B9</f>
        <v/>
      </c>
      <c r="C9" s="648"/>
      <c r="D9" s="648"/>
      <c r="E9" s="183" t="str">
        <f>'Attach 3(JV)'!E9</f>
        <v>Power Grid Corporation of India Ltd.,</v>
      </c>
      <c r="H9" s="34"/>
      <c r="I9" s="14"/>
    </row>
    <row r="10" spans="1:9" ht="20.100000000000001" customHeight="1">
      <c r="A10" s="15" t="s">
        <v>158</v>
      </c>
      <c r="B10" s="650" t="str">
        <f>'Attach 3(JV)'!B10</f>
        <v/>
      </c>
      <c r="C10" s="650"/>
      <c r="D10" s="650"/>
      <c r="E10" s="183" t="str">
        <f>'Attach 3(JV)'!E10</f>
        <v>"Saudamini", Plot No. 2, Sector 29</v>
      </c>
      <c r="H10" s="34"/>
      <c r="I10" s="14"/>
    </row>
    <row r="11" spans="1:9" ht="20.100000000000001" customHeight="1">
      <c r="B11" s="650" t="str">
        <f>'Attach 3(JV)'!B11</f>
        <v/>
      </c>
      <c r="C11" s="650"/>
      <c r="D11" s="650"/>
      <c r="E11" s="183" t="str">
        <f>'Attach 3(JV)'!E11</f>
        <v>Gurgaon (Haryana) - 122001</v>
      </c>
    </row>
    <row r="12" spans="1:9" ht="20.100000000000001" customHeight="1">
      <c r="A12" s="36"/>
      <c r="B12" s="650" t="str">
        <f>'Attach 3(JV)'!B12</f>
        <v/>
      </c>
      <c r="C12" s="650"/>
      <c r="D12" s="650"/>
      <c r="E12" s="17"/>
    </row>
    <row r="13" spans="1:9" ht="20.100000000000001" customHeight="1">
      <c r="A13" s="33" t="s">
        <v>150</v>
      </c>
      <c r="B13" s="113"/>
      <c r="C13" s="113"/>
      <c r="D13" s="113"/>
    </row>
    <row r="14" spans="1:9" ht="20.100000000000001" customHeight="1">
      <c r="A14" s="36"/>
      <c r="B14" s="113"/>
      <c r="C14" s="113"/>
      <c r="D14" s="113"/>
    </row>
    <row r="15" spans="1:9" ht="27.75" customHeight="1">
      <c r="A15" s="647" t="s">
        <v>540</v>
      </c>
      <c r="B15" s="647"/>
      <c r="C15" s="647"/>
      <c r="D15" s="647"/>
      <c r="E15" s="647"/>
      <c r="F15" s="38"/>
      <c r="G15" s="38"/>
      <c r="H15" s="38"/>
    </row>
    <row r="16" spans="1:9" ht="33" customHeight="1">
      <c r="D16" s="41"/>
    </row>
    <row r="17" spans="1:5" ht="33" customHeight="1">
      <c r="A17" s="40" t="s">
        <v>134</v>
      </c>
      <c r="B17" s="80" t="str">
        <f>'Attach 3(JV)'!B24</f>
        <v/>
      </c>
      <c r="C17" s="37"/>
      <c r="D17" s="41" t="s">
        <v>132</v>
      </c>
      <c r="E17" s="316" t="str">
        <f>'Attach 3(JV)'!E24</f>
        <v/>
      </c>
    </row>
    <row r="18" spans="1:5" ht="33" customHeight="1">
      <c r="A18" s="40" t="s">
        <v>135</v>
      </c>
      <c r="B18" s="316" t="str">
        <f>'Attach 3(JV)'!B25</f>
        <v/>
      </c>
      <c r="C18" s="37"/>
      <c r="D18" s="41" t="s">
        <v>133</v>
      </c>
      <c r="E18" s="316" t="str">
        <f>'Attach 3(JV)'!E25</f>
        <v/>
      </c>
    </row>
    <row r="19" spans="1:5" ht="20.100000000000001" customHeight="1"/>
    <row r="20" spans="1:5" ht="20.100000000000001" customHeight="1">
      <c r="A20" s="42"/>
    </row>
    <row r="21" spans="1:5" ht="20.100000000000001" customHeight="1"/>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algorithmName="SHA-512" hashValue="WZC2rsR9xStT2mED7fHwHMBna8H7y3P+ZhNGSiPpx/dXsuNP7gQT4KB7wktbf4M3II4D8Mo9RrgYQMpkR5nU3Q==" saltValue="o7QNbprmv8HkRvTX3ZleJQ==" spinCount="100000" sheet="1" formatColumns="0" formatRows="0" selectLockedCells="1"/>
  <customSheetViews>
    <customSheetView guid="{26C060F1-C19E-47DD-BF56-3C984BC287C6}" scale="160" showPageBreaks="1" showGridLines="0" printArea="1" view="pageBreakPreview">
      <selection activeCell="A19" sqref="A19:XFD20"/>
      <pageMargins left="0.75" right="0.63" top="0.57999999999999996" bottom="0.6" header="0.34" footer="0.35"/>
      <pageSetup scale="89"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22"/>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27"/>
      <headerFooter alignWithMargins="0">
        <oddFooter>&amp;R&amp;"Book Antiqua,Bold"&amp;8 Page &amp;P of &amp;N</oddFooter>
      </headerFooter>
    </customSheetView>
    <customSheetView guid="{3A7B3E6C-4805-42DC-AD4C-749B6F60AF6B}" scale="160" showPageBreaks="1" showGridLines="0" printArea="1" view="pageBreakPreview">
      <selection activeCell="A19" sqref="A19:XFD20"/>
      <pageMargins left="0.75" right="0.63" top="0.57999999999999996" bottom="0.6" header="0.34" footer="0.35"/>
      <pageSetup scale="89" orientation="portrait" r:id="rId2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3" customWidth="1"/>
    <col min="2" max="2" width="20.5703125" style="33" customWidth="1"/>
    <col min="3" max="3" width="11.42578125" style="33" customWidth="1"/>
    <col min="4" max="4" width="24.85546875" style="33" customWidth="1"/>
    <col min="5" max="5" width="38.140625" style="33" customWidth="1"/>
    <col min="6" max="7" width="24.28515625" style="202" customWidth="1"/>
    <col min="8" max="9" width="9.140625" style="196"/>
    <col min="10" max="16384" width="9.140625" style="29"/>
  </cols>
  <sheetData>
    <row r="1" spans="1:8">
      <c r="A1" s="25" t="str">
        <f>'Attach 3(JV)'!A1</f>
        <v>Specification No. :5002002309/CONSULTANCY GIVEN/DOM/A04-CC CS -5</v>
      </c>
      <c r="B1" s="26"/>
      <c r="C1" s="26"/>
      <c r="D1" s="26"/>
      <c r="E1" s="27" t="str">
        <f>"Attachment-4 " &amp; 'Attach 3(JV)'!AT1</f>
        <v>Attachment-4 TL-01</v>
      </c>
    </row>
    <row r="3" spans="1:8" ht="111"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203"/>
      <c r="G3" s="203"/>
    </row>
    <row r="4" spans="1:8" ht="20.100000000000001" customHeight="1">
      <c r="A4" s="32"/>
      <c r="H4" s="207"/>
    </row>
    <row r="5" spans="1:8" ht="20.100000000000001" customHeight="1">
      <c r="A5" s="646" t="s">
        <v>162</v>
      </c>
      <c r="B5" s="646"/>
      <c r="C5" s="646"/>
      <c r="D5" s="646"/>
      <c r="E5" s="646"/>
      <c r="F5" s="204"/>
      <c r="G5" s="204"/>
      <c r="H5" s="208"/>
    </row>
    <row r="6" spans="1:8" ht="20.100000000000001" customHeight="1">
      <c r="A6" s="36"/>
      <c r="H6" s="208"/>
    </row>
    <row r="7" spans="1:8" ht="20.100000000000001" customHeight="1">
      <c r="A7" s="37" t="str">
        <f>'Attach 3(JV)'!A7</f>
        <v>Bidder’s Name and Address (Sole Bidder) :</v>
      </c>
      <c r="E7" s="17" t="str">
        <f>'Attach 3(JV)'!E7</f>
        <v>To:</v>
      </c>
      <c r="H7" s="208"/>
    </row>
    <row r="8" spans="1:8" ht="36" customHeight="1">
      <c r="A8" s="644" t="str">
        <f>'Attach 3(JV)'!A8</f>
        <v/>
      </c>
      <c r="B8" s="644"/>
      <c r="C8" s="644"/>
      <c r="D8" s="644"/>
      <c r="E8" s="183" t="str">
        <f>'Attach 3(JV)'!E8</f>
        <v>Contract Services</v>
      </c>
      <c r="H8" s="208"/>
    </row>
    <row r="9" spans="1:8" ht="20.100000000000001" customHeight="1">
      <c r="A9" s="15" t="s">
        <v>156</v>
      </c>
      <c r="B9" s="652" t="str">
        <f>'Attach 3(JV)'!B9</f>
        <v/>
      </c>
      <c r="C9" s="652"/>
      <c r="D9" s="652"/>
      <c r="E9" s="183" t="str">
        <f>'Attach 3(JV)'!E9</f>
        <v>Power Grid Corporation of India Ltd.,</v>
      </c>
      <c r="H9" s="208"/>
    </row>
    <row r="10" spans="1:8" ht="20.100000000000001" customHeight="1">
      <c r="A10" s="15" t="s">
        <v>158</v>
      </c>
      <c r="B10" s="652" t="str">
        <f>'Attach 3(JV)'!B10</f>
        <v/>
      </c>
      <c r="C10" s="652"/>
      <c r="D10" s="652"/>
      <c r="E10" s="183" t="str">
        <f>'Attach 3(JV)'!E10</f>
        <v>"Saudamini", Plot No. 2, Sector 29</v>
      </c>
      <c r="H10" s="208"/>
    </row>
    <row r="11" spans="1:8" ht="20.100000000000001" customHeight="1">
      <c r="B11" s="652" t="str">
        <f>'Attach 3(JV)'!B11</f>
        <v/>
      </c>
      <c r="C11" s="652"/>
      <c r="D11" s="652"/>
      <c r="E11" s="183" t="str">
        <f>'Attach 3(JV)'!E11</f>
        <v>Gurgaon (Haryana) - 122001</v>
      </c>
    </row>
    <row r="12" spans="1:8" ht="20.100000000000001" customHeight="1">
      <c r="A12" s="36"/>
      <c r="B12" s="652" t="str">
        <f>'Attach 3(JV)'!B12</f>
        <v/>
      </c>
      <c r="C12" s="652"/>
      <c r="D12" s="652"/>
      <c r="E12" s="17"/>
    </row>
    <row r="13" spans="1:8" ht="8.25" customHeight="1">
      <c r="A13" s="36"/>
      <c r="B13" s="158"/>
      <c r="C13" s="158"/>
      <c r="D13" s="158"/>
      <c r="E13" s="29"/>
      <c r="F13" s="205"/>
      <c r="G13" s="205"/>
    </row>
    <row r="14" spans="1:8" ht="10.5" customHeight="1">
      <c r="A14" s="36"/>
      <c r="B14" s="158"/>
      <c r="C14" s="158"/>
      <c r="D14" s="158"/>
    </row>
    <row r="15" spans="1:8" ht="20.100000000000001" customHeight="1">
      <c r="A15" s="33" t="s">
        <v>150</v>
      </c>
    </row>
    <row r="16" spans="1:8" ht="20.100000000000001" customHeight="1">
      <c r="A16" s="36"/>
    </row>
    <row r="17" spans="1:9" ht="50.1" customHeight="1">
      <c r="A17" s="65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53"/>
      <c r="C17" s="653"/>
      <c r="D17" s="653"/>
      <c r="E17" s="653"/>
      <c r="F17" s="206" t="s">
        <v>265</v>
      </c>
      <c r="G17" s="206" t="s">
        <v>266</v>
      </c>
    </row>
    <row r="18" spans="1:9" ht="45" customHeight="1">
      <c r="A18" s="65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1"/>
      <c r="C18" s="651"/>
      <c r="D18" s="651"/>
      <c r="E18" s="651"/>
      <c r="F18" s="212"/>
      <c r="G18" s="212"/>
      <c r="H18" s="191" t="str">
        <f t="shared" ref="H18:I25" si="0">IF(F18 = "", "", F18&amp; ", ")</f>
        <v/>
      </c>
      <c r="I18" s="191" t="str">
        <f t="shared" si="0"/>
        <v/>
      </c>
    </row>
    <row r="19" spans="1:9" ht="33" customHeight="1">
      <c r="A19" s="210"/>
      <c r="B19" s="210"/>
      <c r="C19" s="210"/>
      <c r="D19" s="210"/>
      <c r="E19" s="210"/>
      <c r="F19" s="212"/>
      <c r="G19" s="212"/>
      <c r="H19" s="191" t="str">
        <f t="shared" si="0"/>
        <v/>
      </c>
      <c r="I19" s="191" t="str">
        <f t="shared" si="0"/>
        <v/>
      </c>
    </row>
    <row r="20" spans="1:9" ht="33" customHeight="1">
      <c r="A20" s="210"/>
      <c r="B20" s="210"/>
      <c r="C20" s="210"/>
      <c r="D20" s="41"/>
      <c r="E20" s="210"/>
      <c r="F20" s="212"/>
      <c r="G20" s="212"/>
      <c r="H20" s="191" t="str">
        <f t="shared" si="0"/>
        <v/>
      </c>
      <c r="I20" s="191" t="str">
        <f t="shared" si="0"/>
        <v/>
      </c>
    </row>
    <row r="21" spans="1:9" ht="33" customHeight="1">
      <c r="A21" s="40" t="s">
        <v>134</v>
      </c>
      <c r="B21" s="80" t="str">
        <f>'Attach 3(JV)'!B24</f>
        <v/>
      </c>
      <c r="D21" s="41" t="s">
        <v>132</v>
      </c>
      <c r="E21" s="316" t="str">
        <f>'Attach 3(JV)'!E24</f>
        <v/>
      </c>
      <c r="F21" s="212"/>
      <c r="G21" s="212"/>
      <c r="H21" s="191" t="str">
        <f t="shared" si="0"/>
        <v/>
      </c>
      <c r="I21" s="191" t="str">
        <f t="shared" si="0"/>
        <v/>
      </c>
    </row>
    <row r="22" spans="1:9" ht="33" customHeight="1">
      <c r="A22" s="40" t="s">
        <v>135</v>
      </c>
      <c r="B22" s="316" t="str">
        <f>'Attach 3(JV)'!B25</f>
        <v/>
      </c>
      <c r="D22" s="41" t="s">
        <v>133</v>
      </c>
      <c r="E22" s="316" t="str">
        <f>'Attach 3(JV)'!E25</f>
        <v/>
      </c>
      <c r="F22" s="212"/>
      <c r="G22" s="212"/>
      <c r="H22" s="191" t="str">
        <f t="shared" si="0"/>
        <v/>
      </c>
      <c r="I22" s="191" t="str">
        <f t="shared" si="0"/>
        <v/>
      </c>
    </row>
    <row r="23" spans="1:9" ht="18.75" customHeight="1">
      <c r="D23" s="41"/>
      <c r="F23" s="212"/>
      <c r="G23" s="212"/>
      <c r="H23" s="191" t="str">
        <f t="shared" si="0"/>
        <v/>
      </c>
      <c r="I23" s="191" t="str">
        <f t="shared" si="0"/>
        <v/>
      </c>
    </row>
    <row r="24" spans="1:9">
      <c r="D24" s="41"/>
      <c r="F24" s="212"/>
      <c r="G24" s="212"/>
      <c r="H24" s="191" t="str">
        <f t="shared" si="0"/>
        <v/>
      </c>
      <c r="I24" s="191" t="str">
        <f t="shared" si="0"/>
        <v/>
      </c>
    </row>
    <row r="25" spans="1:9" ht="12.75" customHeight="1">
      <c r="A25" s="29"/>
      <c r="B25" s="29"/>
      <c r="C25" s="29"/>
      <c r="D25" s="29"/>
      <c r="E25" s="29"/>
      <c r="F25" s="212"/>
      <c r="G25" s="212"/>
      <c r="H25" s="191" t="str">
        <f t="shared" si="0"/>
        <v/>
      </c>
      <c r="I25" s="191" t="str">
        <f t="shared" si="0"/>
        <v/>
      </c>
    </row>
    <row r="26" spans="1:9" ht="33" customHeight="1">
      <c r="A26" s="29"/>
      <c r="B26" s="29"/>
      <c r="C26" s="29"/>
      <c r="D26" s="29"/>
      <c r="E26" s="29"/>
      <c r="F26" s="209" t="str">
        <f>IF((8-COUNTBLANK(F18:F25)) &lt;2, "country.", "countries.")</f>
        <v>country.</v>
      </c>
      <c r="G26" s="209" t="str">
        <f>IF((8-COUNTBLANK(G18:G25)) &lt;2, "country.", "countries.")</f>
        <v>country.</v>
      </c>
      <c r="H26" s="191" t="str">
        <f>IF(COUNTBLANK(F18:F25) =8, "[Enter the name of country where from equipments &amp; material shall be supplied]",CONCATENATE(H18,H19,H20,H21,H22,H23,H24,H25))</f>
        <v>[Enter the name of country where from equipments &amp; material shall be supplied]</v>
      </c>
      <c r="I26" s="191"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m9yEUomCeTay/ufMBfR/GWhMcgECn1Qhfj7x13VDLbFP6+th8XoiUB2zwmHFTBiGItnwOOcwQ18+MjGT7a3ztA==" saltValue="Fh1agroChc+1qafmS+7iwA==" spinCount="100000" sheet="1" formatColumns="0" formatRows="0" selectLockedCells="1"/>
  <customSheetViews>
    <customSheetView guid="{26C060F1-C19E-47DD-BF56-3C984BC287C6}" showPageBreaks="1" showGridLines="0" zeroValues="0" printArea="1" view="pageBreakPreview">
      <selection activeCell="F22" sqref="F22"/>
      <pageMargins left="0.75" right="0.63" top="0.57999999999999996" bottom="0.6" header="0.34" footer="0.35"/>
      <pageSetup scale="65" orientation="portrait" r:id="rId1"/>
      <headerFooter alignWithMargins="0">
        <oddFooter>&amp;R&amp;"Book Antiqua,Bold"&amp;8 Page &amp;P of &amp;N</oddFooter>
      </headerFooter>
    </customSheetView>
    <customSheetView guid="{02C24E46-CB1A-4A64-AFE8-BC568DF970F3}" showPageBreaks="1" showGridLines="0" zeroValues="0" printArea="1" view="pageBreakPreview">
      <selection activeCell="F22" sqref="F22"/>
      <pageMargins left="0.75" right="0.63" top="0.57999999999999996" bottom="0.6" header="0.34" footer="0.35"/>
      <pageSetup scale="94" orientation="portrait" r:id="rId2"/>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4"/>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6"/>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7"/>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9"/>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2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21"/>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22"/>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23"/>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24"/>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2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26"/>
      <headerFooter alignWithMargins="0">
        <oddFooter>&amp;R&amp;"Book Antiqua,Bold"&amp;8 Page &amp;P of &amp;N</oddFooter>
      </headerFooter>
    </customSheetView>
    <customSheetView guid="{3A9A4658-0506-4EA2-8800-91A33CC724CB}" showPageBreaks="1" showGridLines="0" zeroValues="0" printArea="1" view="pageBreakPreview">
      <selection activeCell="F18" sqref="F18"/>
      <pageMargins left="0.75" right="0.63" top="0.57999999999999996" bottom="0.6" header="0.34" footer="0.35"/>
      <pageSetup scale="94" orientation="portrait" r:id="rId27"/>
      <headerFooter alignWithMargins="0">
        <oddFooter>&amp;R&amp;"Book Antiqua,Bold"&amp;8 Page &amp;P of &amp;N</oddFooter>
      </headerFooter>
    </customSheetView>
    <customSheetView guid="{3A7B3E6C-4805-42DC-AD4C-749B6F60AF6B}" showPageBreaks="1" showGridLines="0" zeroValues="0" printArea="1" view="pageBreakPreview">
      <selection activeCell="F22" sqref="F22"/>
      <pageMargins left="0.75" right="0.63" top="0.57999999999999996" bottom="0.6" header="0.34" footer="0.35"/>
      <pageSetup scale="65"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5"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zoomScaleSheetLayoutView="100" workbookViewId="0">
      <selection activeCell="E17" sqref="E17"/>
    </sheetView>
  </sheetViews>
  <sheetFormatPr defaultRowHeight="16.5"/>
  <cols>
    <col min="1" max="1" width="12.140625" style="33" customWidth="1"/>
    <col min="2" max="2" width="23.7109375" style="33" customWidth="1"/>
    <col min="3" max="3" width="26.42578125" style="33" customWidth="1"/>
    <col min="4" max="4" width="12.28515625" style="33" customWidth="1"/>
    <col min="5" max="5" width="26.7109375" style="33" customWidth="1"/>
    <col min="6" max="8" width="9.140625" style="264"/>
    <col min="9" max="38" width="9.140625" style="265"/>
    <col min="39" max="16384" width="9.140625" style="29"/>
  </cols>
  <sheetData>
    <row r="1" spans="1:38">
      <c r="A1" s="25" t="str">
        <f>'Attach 3(JV)'!A1</f>
        <v>Specification No. :5002002309/CONSULTANCY GIVEN/DOM/A04-CC CS -5</v>
      </c>
      <c r="B1" s="26"/>
      <c r="C1" s="26"/>
      <c r="D1" s="26"/>
      <c r="E1" s="45" t="str">
        <f>"Attachment-4(A) "&amp; 'Attach 3(JV)'!AT1</f>
        <v>Attachment-4(A) TL-01</v>
      </c>
    </row>
    <row r="2" spans="1:38" ht="11.1" customHeight="1"/>
    <row r="3" spans="1:38" ht="90.7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266"/>
      <c r="G3" s="267"/>
      <c r="H3" s="266"/>
    </row>
    <row r="4" spans="1:38" ht="11.1" customHeight="1">
      <c r="A4" s="32"/>
      <c r="H4" s="268"/>
      <c r="I4" s="269"/>
    </row>
    <row r="5" spans="1:38" ht="20.100000000000001" customHeight="1">
      <c r="A5" s="646" t="s">
        <v>163</v>
      </c>
      <c r="B5" s="646"/>
      <c r="C5" s="646"/>
      <c r="D5" s="646"/>
      <c r="E5" s="646"/>
      <c r="F5" s="266"/>
      <c r="H5" s="268"/>
      <c r="I5" s="270"/>
    </row>
    <row r="6" spans="1:38" ht="11.1" customHeight="1">
      <c r="A6" s="36"/>
      <c r="H6" s="268"/>
      <c r="I6" s="270"/>
    </row>
    <row r="7" spans="1:38" ht="20.100000000000001" customHeight="1">
      <c r="A7" s="37" t="str">
        <f>'Attach 3(JV)'!A7</f>
        <v>Bidder’s Name and Address (Sole Bidder) :</v>
      </c>
      <c r="D7" s="17" t="str">
        <f>'Attach 3(JV)'!E7</f>
        <v>To:</v>
      </c>
      <c r="H7" s="268"/>
      <c r="I7" s="270"/>
    </row>
    <row r="8" spans="1:38" s="211" customFormat="1" ht="36" customHeight="1">
      <c r="A8" s="644" t="str">
        <f>'Attach 3(JV)'!A8</f>
        <v/>
      </c>
      <c r="B8" s="644"/>
      <c r="C8" s="644"/>
      <c r="D8" s="13" t="str">
        <f>'Attach 3(JV)'!E8</f>
        <v>Contract Services</v>
      </c>
      <c r="E8" s="36"/>
      <c r="F8" s="271"/>
      <c r="G8" s="271"/>
      <c r="H8" s="272"/>
      <c r="I8" s="273"/>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row>
    <row r="9" spans="1:38" ht="20.100000000000001" customHeight="1">
      <c r="A9" s="15" t="s">
        <v>156</v>
      </c>
      <c r="B9" s="652" t="str">
        <f>'Attach 3(JV)'!B9</f>
        <v/>
      </c>
      <c r="C9" s="652"/>
      <c r="D9" s="13" t="str">
        <f>'Attach 3(JV)'!E9</f>
        <v>Power Grid Corporation of India Ltd.,</v>
      </c>
      <c r="H9" s="268"/>
      <c r="I9" s="270"/>
    </row>
    <row r="10" spans="1:38" ht="20.100000000000001" customHeight="1">
      <c r="A10" s="15" t="s">
        <v>158</v>
      </c>
      <c r="B10" s="652" t="str">
        <f>'Attach 3(JV)'!B10</f>
        <v/>
      </c>
      <c r="C10" s="652"/>
      <c r="D10" s="13" t="str">
        <f>'Attach 3(JV)'!E10</f>
        <v>"Saudamini", Plot No. 2, Sector 29</v>
      </c>
      <c r="H10" s="268"/>
      <c r="I10" s="270"/>
    </row>
    <row r="11" spans="1:38" ht="20.100000000000001" customHeight="1">
      <c r="B11" s="652" t="str">
        <f>'Attach 3(JV)'!B11</f>
        <v/>
      </c>
      <c r="C11" s="652"/>
      <c r="D11" s="13" t="str">
        <f>'Attach 3(JV)'!E11</f>
        <v>Gurgaon (Haryana) - 122001</v>
      </c>
    </row>
    <row r="12" spans="1:38" ht="15" customHeight="1">
      <c r="A12" s="36"/>
      <c r="B12" s="652" t="str">
        <f>'Attach 3(JV)'!B12</f>
        <v/>
      </c>
      <c r="C12" s="652"/>
      <c r="D12" s="13"/>
    </row>
    <row r="13" spans="1:38" ht="20.100000000000001" customHeight="1">
      <c r="A13" s="33" t="s">
        <v>150</v>
      </c>
      <c r="D13" s="46"/>
    </row>
    <row r="14" spans="1:38" ht="72" customHeight="1">
      <c r="A14" s="654" t="s">
        <v>164</v>
      </c>
      <c r="B14" s="654"/>
      <c r="C14" s="654"/>
      <c r="D14" s="654"/>
      <c r="E14" s="654"/>
    </row>
    <row r="15" spans="1:38" ht="20.100000000000001" customHeight="1">
      <c r="A15" s="185" t="s">
        <v>170</v>
      </c>
      <c r="B15" s="185" t="s">
        <v>171</v>
      </c>
      <c r="C15" s="185" t="s">
        <v>172</v>
      </c>
      <c r="D15" s="185" t="s">
        <v>152</v>
      </c>
      <c r="E15" s="185" t="s">
        <v>153</v>
      </c>
    </row>
    <row r="16" spans="1:38" ht="20.100000000000001" customHeight="1">
      <c r="A16" s="186">
        <v>1</v>
      </c>
      <c r="B16" s="318"/>
      <c r="C16" s="318"/>
      <c r="D16" s="318"/>
      <c r="E16" s="318"/>
    </row>
    <row r="17" spans="1:38" ht="20.100000000000001" customHeight="1">
      <c r="A17" s="187">
        <v>2</v>
      </c>
      <c r="B17" s="319"/>
      <c r="C17" s="319"/>
      <c r="D17" s="319"/>
      <c r="E17" s="319"/>
    </row>
    <row r="18" spans="1:38" ht="20.100000000000001" customHeight="1">
      <c r="A18" s="187">
        <v>3</v>
      </c>
      <c r="B18" s="319"/>
      <c r="C18" s="319"/>
      <c r="D18" s="319"/>
      <c r="E18" s="319"/>
    </row>
    <row r="19" spans="1:38" ht="20.100000000000001" customHeight="1">
      <c r="A19" s="187">
        <v>4</v>
      </c>
      <c r="B19" s="319"/>
      <c r="C19" s="319"/>
      <c r="D19" s="319"/>
      <c r="E19" s="319"/>
    </row>
    <row r="20" spans="1:38" ht="19.5" customHeight="1">
      <c r="A20" s="188">
        <v>5</v>
      </c>
      <c r="B20" s="320"/>
      <c r="C20" s="320"/>
      <c r="D20" s="320"/>
      <c r="E20" s="320"/>
    </row>
    <row r="21" spans="1:38" ht="23.25" customHeight="1">
      <c r="A21" s="29"/>
      <c r="B21" s="29"/>
      <c r="C21" s="29"/>
      <c r="D21" s="29"/>
      <c r="E21" s="29"/>
    </row>
    <row r="22" spans="1:38" ht="62.25" customHeight="1">
      <c r="A22" s="654" t="s">
        <v>165</v>
      </c>
      <c r="B22" s="654"/>
      <c r="C22" s="654"/>
      <c r="D22" s="654"/>
      <c r="E22" s="654"/>
    </row>
    <row r="23" spans="1:38" s="178" customFormat="1" ht="9" customHeight="1">
      <c r="A23" s="113"/>
      <c r="B23" s="113"/>
      <c r="C23" s="113"/>
      <c r="D23" s="113"/>
      <c r="E23" s="113"/>
      <c r="F23" s="347"/>
      <c r="G23" s="347"/>
      <c r="H23" s="347"/>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row>
    <row r="24" spans="1:38" ht="9.75" customHeight="1">
      <c r="C24" s="41"/>
    </row>
    <row r="25" spans="1:38" ht="23.1" customHeight="1">
      <c r="A25" s="40" t="s">
        <v>134</v>
      </c>
      <c r="B25" s="80" t="str">
        <f>'Attach 3(JV)'!B24</f>
        <v/>
      </c>
      <c r="C25" s="41" t="s">
        <v>132</v>
      </c>
      <c r="D25" s="316" t="str">
        <f>'Attach 3(JV)'!E24</f>
        <v/>
      </c>
    </row>
    <row r="26" spans="1:38" ht="23.1" customHeight="1">
      <c r="A26" s="40" t="s">
        <v>135</v>
      </c>
      <c r="B26" s="316" t="str">
        <f>'Attach 3(JV)'!B25</f>
        <v/>
      </c>
      <c r="C26" s="41" t="s">
        <v>133</v>
      </c>
      <c r="D26" s="316" t="str">
        <f>'Attach 3(JV)'!E25</f>
        <v/>
      </c>
    </row>
    <row r="27" spans="1:38" ht="23.1" customHeight="1">
      <c r="C27" s="41"/>
      <c r="D27" s="41"/>
    </row>
    <row r="28" spans="1:38" ht="20.100000000000001" customHeight="1"/>
    <row r="29" spans="1:38" ht="20.100000000000001" customHeight="1">
      <c r="A29" s="42"/>
    </row>
    <row r="30" spans="1:38" ht="20.100000000000001" customHeight="1"/>
    <row r="31" spans="1:38" ht="20.100000000000001" customHeight="1"/>
    <row r="32" spans="1:3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sheetProtection algorithmName="SHA-512" hashValue="WRMPY9RMBOhz1hkb14be6ClemesL5VaRFa547x8OhJYvf/r/IvgYS1UeCGHr30W/OMgFC8q8ebuFw2//u8BD5g==" saltValue="XX9HgLBsW7t5zZofFBpRHw==" spinCount="100000" sheet="1" formatColumns="0" formatRows="0" selectLockedCells="1"/>
  <customSheetViews>
    <customSheetView guid="{26C060F1-C19E-47DD-BF56-3C984BC287C6}" showPageBreaks="1" showGridLines="0" zeroValues="0" printArea="1" view="pageBreakPreview">
      <selection activeCell="E17" sqref="E17"/>
      <pageMargins left="0.75" right="0.63" top="0.57999999999999996" bottom="0.4" header="0.34" footer="0.2"/>
      <pageSetup orientation="portrait" r:id="rId1"/>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2"/>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3"/>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4"/>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23"/>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24"/>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25"/>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26"/>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27"/>
      <headerFooter alignWithMargins="0">
        <oddFooter>&amp;R&amp;"Book Antiqua,Bold"&amp;8 Page &amp;P of &amp;N</oddFooter>
      </headerFooter>
    </customSheetView>
    <customSheetView guid="{3A7B3E6C-4805-42DC-AD4C-749B6F60AF6B}" showPageBreaks="1" showGridLines="0" zeroValues="0" printArea="1" view="pageBreakPreview">
      <selection activeCell="E17" sqref="E17"/>
      <pageMargins left="0.75" right="0.63" top="0.57999999999999996" bottom="0.4" header="0.34" footer="0.2"/>
      <pageSetup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70" zoomScaleSheetLayoutView="70" workbookViewId="0">
      <selection activeCell="B16" sqref="B16:E16"/>
    </sheetView>
  </sheetViews>
  <sheetFormatPr defaultRowHeight="16.5"/>
  <cols>
    <col min="1" max="1" width="12.140625" style="33" customWidth="1"/>
    <col min="2" max="2" width="20.5703125" style="33" customWidth="1"/>
    <col min="3" max="3" width="11.42578125" style="33" customWidth="1"/>
    <col min="4" max="4" width="19.285156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"Attachment-4(B) "&amp; 'Attach 3(JV)'!AT1</f>
        <v>Attachment-4(B) TL-01</v>
      </c>
    </row>
    <row r="2" spans="1:9" ht="6.75" customHeight="1"/>
    <row r="3" spans="1:9" ht="84.7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12.75" customHeight="1">
      <c r="A4" s="32"/>
      <c r="H4" s="34"/>
      <c r="I4" s="12"/>
    </row>
    <row r="5" spans="1:9" ht="20.100000000000001" customHeight="1">
      <c r="A5" s="646" t="s">
        <v>163</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23.25" customHeight="1">
      <c r="A8" s="644" t="str">
        <f>'Attach 3(JV)'!A8</f>
        <v/>
      </c>
      <c r="B8" s="644"/>
      <c r="C8" s="644"/>
      <c r="D8" s="644"/>
      <c r="E8" s="13" t="str">
        <f>'Attach 3(JV)'!E8</f>
        <v>Contract Services</v>
      </c>
      <c r="H8" s="34"/>
      <c r="I8" s="14"/>
    </row>
    <row r="9" spans="1:9" ht="20.100000000000001" customHeight="1">
      <c r="A9" s="15" t="s">
        <v>156</v>
      </c>
      <c r="B9" s="652" t="str">
        <f>'Attach 3(JV)'!B9</f>
        <v/>
      </c>
      <c r="C9" s="652"/>
      <c r="D9" s="652"/>
      <c r="E9" s="13" t="str">
        <f>'Attach 3(JV)'!E9</f>
        <v>Power Grid Corporation of India Ltd.,</v>
      </c>
      <c r="H9" s="34"/>
      <c r="I9" s="14"/>
    </row>
    <row r="10" spans="1:9" ht="20.100000000000001" customHeight="1">
      <c r="A10" s="15" t="s">
        <v>158</v>
      </c>
      <c r="B10" s="652" t="str">
        <f>'Attach 3(JV)'!B10</f>
        <v/>
      </c>
      <c r="C10" s="652"/>
      <c r="D10" s="652"/>
      <c r="E10" s="13" t="str">
        <f>'Attach 3(JV)'!E10</f>
        <v>"Saudamini", Plot No. 2, Sector 29</v>
      </c>
      <c r="H10" s="34"/>
      <c r="I10" s="14"/>
    </row>
    <row r="11" spans="1:9" ht="12" customHeight="1">
      <c r="B11" s="652" t="str">
        <f>'Attach 3(JV)'!B11</f>
        <v/>
      </c>
      <c r="C11" s="652"/>
      <c r="D11" s="652"/>
      <c r="E11" s="13" t="str">
        <f>'Attach 3(JV)'!E11</f>
        <v>Gurgaon (Haryana) - 122001</v>
      </c>
    </row>
    <row r="12" spans="1:9" ht="20.100000000000001" customHeight="1">
      <c r="A12" s="36"/>
      <c r="B12" s="652" t="str">
        <f>'Attach 3(JV)'!B12</f>
        <v/>
      </c>
      <c r="C12" s="652"/>
      <c r="D12" s="652"/>
      <c r="E12" s="13"/>
    </row>
    <row r="13" spans="1:9" ht="20.100000000000001" customHeight="1">
      <c r="A13" s="33" t="s">
        <v>150</v>
      </c>
    </row>
    <row r="14" spans="1:9" ht="20.100000000000001" customHeight="1">
      <c r="A14" s="36"/>
    </row>
    <row r="15" spans="1:9" ht="87.75" customHeight="1">
      <c r="A15" s="656" t="s">
        <v>173</v>
      </c>
      <c r="B15" s="656"/>
      <c r="C15" s="656"/>
      <c r="D15" s="656"/>
      <c r="E15" s="656"/>
    </row>
    <row r="16" spans="1:9" ht="30" customHeight="1">
      <c r="A16" s="109" t="s">
        <v>166</v>
      </c>
      <c r="B16" s="655"/>
      <c r="C16" s="655"/>
      <c r="D16" s="655"/>
      <c r="E16" s="655"/>
    </row>
    <row r="17" spans="1:5" ht="30" customHeight="1">
      <c r="A17" s="109" t="s">
        <v>167</v>
      </c>
      <c r="B17" s="655"/>
      <c r="C17" s="655"/>
      <c r="D17" s="655"/>
      <c r="E17" s="655"/>
    </row>
    <row r="18" spans="1:5" ht="30" customHeight="1">
      <c r="A18" s="109" t="s">
        <v>168</v>
      </c>
      <c r="B18" s="655"/>
      <c r="C18" s="655"/>
      <c r="D18" s="655"/>
      <c r="E18" s="655"/>
    </row>
    <row r="19" spans="1:5" ht="30" customHeight="1">
      <c r="A19" s="47" t="s">
        <v>169</v>
      </c>
      <c r="B19" s="655"/>
      <c r="C19" s="655"/>
      <c r="D19" s="655"/>
      <c r="E19" s="655"/>
    </row>
    <row r="20" spans="1:5" ht="30" customHeight="1">
      <c r="A20" s="47" t="s">
        <v>465</v>
      </c>
      <c r="B20" s="655"/>
      <c r="C20" s="655"/>
      <c r="D20" s="655"/>
      <c r="E20" s="655"/>
    </row>
    <row r="21" spans="1:5" ht="30" customHeight="1">
      <c r="A21" s="47" t="s">
        <v>468</v>
      </c>
      <c r="B21" s="655"/>
      <c r="C21" s="655"/>
      <c r="D21" s="655"/>
      <c r="E21" s="655"/>
    </row>
    <row r="22" spans="1:5" ht="16.5" customHeight="1">
      <c r="A22" s="160"/>
      <c r="B22" s="161"/>
      <c r="C22" s="161"/>
      <c r="D22" s="161"/>
      <c r="E22" s="161"/>
    </row>
    <row r="23" spans="1:5" ht="11.25" customHeight="1">
      <c r="D23" s="41"/>
    </row>
    <row r="24" spans="1:5" ht="27.95" customHeight="1">
      <c r="A24" s="40" t="s">
        <v>134</v>
      </c>
      <c r="B24" s="80" t="str">
        <f>'Attach 3(JV)'!B24</f>
        <v/>
      </c>
      <c r="D24" s="41" t="s">
        <v>132</v>
      </c>
      <c r="E24" s="316" t="str">
        <f>'Attach 3(JV)'!E24</f>
        <v/>
      </c>
    </row>
    <row r="25" spans="1:5" ht="27.95" customHeight="1">
      <c r="A25" s="40" t="s">
        <v>135</v>
      </c>
      <c r="B25" s="316" t="str">
        <f>'Attach 3(JV)'!B25</f>
        <v/>
      </c>
      <c r="D25" s="41" t="s">
        <v>133</v>
      </c>
      <c r="E25" s="316" t="str">
        <f>'Attach 3(JV)'!E25</f>
        <v/>
      </c>
    </row>
    <row r="26" spans="1:5" ht="12" customHeight="1">
      <c r="D26" s="41"/>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sheetProtection algorithmName="SHA-512" hashValue="OyGTx0OtVx6SRouQUDzyAwMKVK+nJGVStYCcGL+yt1hhuaMGyXApvQrXUUm17IaeNFfhDQ7baRLvn3FkoF7nYw==" saltValue="JY1+SKFvXTLRe/uvECb9Mw==" spinCount="100000" sheet="1" formatColumns="0" formatRows="0" selectLockedCells="1"/>
  <customSheetViews>
    <customSheetView guid="{26C060F1-C19E-47DD-BF56-3C984BC287C6}"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21"/>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3A7B3E6C-4805-42DC-AD4C-749B6F60AF6B}"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4">
    <mergeCell ref="B20:E20"/>
    <mergeCell ref="B21:E21"/>
    <mergeCell ref="A15:E15"/>
    <mergeCell ref="B16:E16"/>
    <mergeCell ref="B19:E19"/>
    <mergeCell ref="A8:D8"/>
    <mergeCell ref="B17:E17"/>
    <mergeCell ref="B18:E18"/>
    <mergeCell ref="B9:D9"/>
    <mergeCell ref="A3:E3"/>
    <mergeCell ref="A5:E5"/>
    <mergeCell ref="B10:D10"/>
    <mergeCell ref="B11:D11"/>
    <mergeCell ref="B12:D12"/>
  </mergeCells>
  <phoneticPr fontId="6" type="noConversion"/>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zoomScale="110" zoomScaleSheetLayoutView="110" workbookViewId="0">
      <selection activeCell="B17" sqref="B17"/>
    </sheetView>
  </sheetViews>
  <sheetFormatPr defaultRowHeight="16.5"/>
  <cols>
    <col min="1" max="1" width="12.140625" style="33" customWidth="1"/>
    <col min="2" max="2" width="30.7109375" style="33" customWidth="1"/>
    <col min="3" max="3" width="20.42578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:5002002309/CONSULTANCY GIVEN/DOM/A04-CC CS -5</v>
      </c>
      <c r="B1" s="26"/>
      <c r="C1" s="26"/>
      <c r="D1" s="26"/>
      <c r="E1" s="27" t="str">
        <f>"Attachment-5 " &amp; 'Attach 3(JV)'!AT1</f>
        <v>Attachment-5 TL-01</v>
      </c>
    </row>
    <row r="2" spans="1:9" ht="8.1" customHeight="1"/>
    <row r="3" spans="1:9" ht="81"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7.5" hidden="1" customHeight="1">
      <c r="A4" s="32"/>
      <c r="H4" s="34"/>
      <c r="I4" s="12"/>
    </row>
    <row r="5" spans="1:9" ht="20.100000000000001" customHeight="1">
      <c r="A5" s="646" t="s">
        <v>174</v>
      </c>
      <c r="B5" s="646"/>
      <c r="C5" s="646"/>
      <c r="D5" s="646"/>
      <c r="E5" s="646"/>
      <c r="F5" s="35"/>
      <c r="H5" s="34"/>
      <c r="I5" s="14"/>
    </row>
    <row r="6" spans="1:9" ht="8.1" customHeight="1">
      <c r="A6" s="36"/>
      <c r="H6" s="34"/>
      <c r="I6" s="14"/>
    </row>
    <row r="7" spans="1:9" ht="20.100000000000001" customHeight="1">
      <c r="A7" s="37" t="str">
        <f>'Attach 3(JV)'!A7</f>
        <v>Bidder’s Name and Address (Sole Bidder) :</v>
      </c>
      <c r="B7" s="36"/>
      <c r="C7" s="36"/>
      <c r="D7" s="17" t="str">
        <f>'Attach 3(JV)'!E7</f>
        <v>To:</v>
      </c>
      <c r="H7" s="34"/>
      <c r="I7" s="14"/>
    </row>
    <row r="8" spans="1:9" ht="36" customHeight="1">
      <c r="A8" s="644" t="str">
        <f>'Attach 3(JV)'!A8</f>
        <v/>
      </c>
      <c r="B8" s="644"/>
      <c r="C8" s="644"/>
      <c r="D8" s="13" t="str">
        <f>'Attach 3(JV)'!E8</f>
        <v>Contract Services</v>
      </c>
      <c r="H8" s="34"/>
      <c r="I8" s="14"/>
    </row>
    <row r="9" spans="1:9" ht="20.100000000000001" customHeight="1">
      <c r="A9" s="15" t="s">
        <v>156</v>
      </c>
      <c r="B9" s="652" t="str">
        <f>'Attach 3(JV)'!B9</f>
        <v/>
      </c>
      <c r="C9" s="652"/>
      <c r="D9" s="13" t="str">
        <f>'Attach 3(JV)'!E9</f>
        <v>Power Grid Corporation of India Ltd.,</v>
      </c>
      <c r="H9" s="34"/>
      <c r="I9" s="14"/>
    </row>
    <row r="10" spans="1:9" ht="20.100000000000001" customHeight="1">
      <c r="A10" s="15" t="s">
        <v>158</v>
      </c>
      <c r="B10" s="652" t="str">
        <f>'Attach 3(JV)'!B10</f>
        <v/>
      </c>
      <c r="C10" s="652"/>
      <c r="D10" s="13" t="str">
        <f>'Attach 3(JV)'!E10</f>
        <v>"Saudamini", Plot No. 2, Sector 29</v>
      </c>
      <c r="H10" s="34"/>
      <c r="I10" s="14"/>
    </row>
    <row r="11" spans="1:9" ht="20.100000000000001" customHeight="1">
      <c r="B11" s="652" t="str">
        <f>'Attach 3(JV)'!B11</f>
        <v/>
      </c>
      <c r="C11" s="652"/>
      <c r="D11" s="13" t="str">
        <f>'Attach 3(JV)'!E11</f>
        <v>Gurgaon (Haryana) - 122001</v>
      </c>
    </row>
    <row r="12" spans="1:9" ht="17.25" customHeight="1">
      <c r="A12" s="36"/>
      <c r="B12" s="652" t="str">
        <f>'Attach 3(JV)'!B12</f>
        <v/>
      </c>
      <c r="C12" s="652"/>
      <c r="D12" s="13"/>
    </row>
    <row r="13" spans="1:9" ht="20.100000000000001" customHeight="1">
      <c r="A13" s="33" t="s">
        <v>150</v>
      </c>
      <c r="D13" s="46"/>
    </row>
    <row r="14" spans="1:9" ht="51" customHeight="1">
      <c r="A14" s="647" t="s">
        <v>557</v>
      </c>
      <c r="B14" s="647"/>
      <c r="C14" s="647"/>
      <c r="D14" s="647"/>
      <c r="E14" s="647"/>
      <c r="F14" s="38"/>
      <c r="G14" s="38"/>
      <c r="H14" s="38"/>
    </row>
    <row r="15" spans="1:9" ht="32.1" customHeight="1">
      <c r="A15" s="658" t="s">
        <v>154</v>
      </c>
      <c r="B15" s="658" t="s">
        <v>172</v>
      </c>
      <c r="C15" s="658" t="s">
        <v>175</v>
      </c>
      <c r="D15" s="660" t="s">
        <v>176</v>
      </c>
      <c r="E15" s="661"/>
      <c r="F15" s="38"/>
      <c r="G15" s="38"/>
      <c r="H15" s="38"/>
    </row>
    <row r="16" spans="1:9" ht="19.5" customHeight="1">
      <c r="A16" s="659"/>
      <c r="B16" s="659"/>
      <c r="C16" s="659"/>
      <c r="D16" s="54" t="s">
        <v>177</v>
      </c>
      <c r="E16" s="54" t="s">
        <v>178</v>
      </c>
      <c r="F16" s="38"/>
      <c r="G16" s="38"/>
      <c r="H16" s="38"/>
    </row>
    <row r="17" spans="1:8" ht="21.95" customHeight="1">
      <c r="A17" s="152">
        <v>1</v>
      </c>
      <c r="B17" s="328"/>
      <c r="C17" s="328"/>
      <c r="D17" s="328"/>
      <c r="E17" s="328"/>
      <c r="F17" s="38"/>
      <c r="G17" s="38"/>
      <c r="H17" s="38"/>
    </row>
    <row r="18" spans="1:8" ht="21.95" customHeight="1">
      <c r="A18" s="153">
        <v>2</v>
      </c>
      <c r="B18" s="328"/>
      <c r="C18" s="328"/>
      <c r="D18" s="328"/>
      <c r="E18" s="328"/>
      <c r="F18" s="38"/>
      <c r="G18" s="38"/>
      <c r="H18" s="38"/>
    </row>
    <row r="19" spans="1:8" ht="21.95" customHeight="1">
      <c r="A19" s="153">
        <v>3</v>
      </c>
      <c r="B19" s="328"/>
      <c r="C19" s="328"/>
      <c r="D19" s="328"/>
      <c r="E19" s="328"/>
      <c r="F19" s="38"/>
      <c r="G19" s="38"/>
      <c r="H19" s="38"/>
    </row>
    <row r="20" spans="1:8" ht="21.95" customHeight="1">
      <c r="A20" s="153">
        <v>4</v>
      </c>
      <c r="B20" s="328"/>
      <c r="C20" s="328"/>
      <c r="D20" s="328"/>
      <c r="E20" s="328"/>
      <c r="F20" s="245"/>
      <c r="G20" s="245"/>
      <c r="H20" s="247" t="b">
        <v>0</v>
      </c>
    </row>
    <row r="21" spans="1:8" ht="21.95" customHeight="1">
      <c r="A21" s="154">
        <v>5</v>
      </c>
      <c r="B21" s="328"/>
      <c r="C21" s="328"/>
      <c r="D21" s="328"/>
      <c r="E21" s="328"/>
      <c r="F21" s="245"/>
      <c r="G21" s="245"/>
      <c r="H21" s="246"/>
    </row>
    <row r="22" spans="1:8" ht="18" customHeight="1">
      <c r="A22" s="243"/>
      <c r="B22" s="244"/>
      <c r="C22" s="244"/>
      <c r="D22" s="244"/>
      <c r="E22" s="244"/>
      <c r="F22" s="242"/>
      <c r="G22" s="242"/>
      <c r="H22" s="236"/>
    </row>
    <row r="23" spans="1:8" ht="9" customHeight="1">
      <c r="A23" s="385"/>
      <c r="B23" s="386"/>
      <c r="C23" s="386"/>
      <c r="D23" s="386"/>
      <c r="E23" s="386"/>
      <c r="F23" s="242"/>
      <c r="G23" s="242"/>
      <c r="H23" s="236"/>
    </row>
    <row r="24" spans="1:8" ht="38.25" customHeight="1">
      <c r="A24" s="670" t="s">
        <v>82</v>
      </c>
      <c r="B24" s="671"/>
      <c r="C24" s="671"/>
      <c r="D24" s="671"/>
      <c r="E24" s="671"/>
      <c r="F24" s="242"/>
      <c r="G24" s="242"/>
      <c r="H24" s="236"/>
    </row>
    <row r="25" spans="1:8" ht="54.75" customHeight="1">
      <c r="A25" s="669" t="s">
        <v>470</v>
      </c>
      <c r="B25" s="669"/>
      <c r="C25" s="669"/>
      <c r="D25" s="669"/>
      <c r="E25" s="669"/>
      <c r="F25" s="235"/>
      <c r="G25" s="235"/>
      <c r="H25" s="236"/>
    </row>
    <row r="26" spans="1:8" ht="32.1" customHeight="1">
      <c r="A26" s="658" t="s">
        <v>154</v>
      </c>
      <c r="B26" s="658" t="s">
        <v>172</v>
      </c>
      <c r="C26" s="658" t="s">
        <v>493</v>
      </c>
      <c r="D26" s="660" t="s">
        <v>494</v>
      </c>
      <c r="E26" s="661"/>
      <c r="F26" s="38"/>
      <c r="G26" s="38"/>
      <c r="H26" s="38"/>
    </row>
    <row r="27" spans="1:8" ht="22.5" customHeight="1">
      <c r="A27" s="659"/>
      <c r="B27" s="659"/>
      <c r="C27" s="659"/>
      <c r="D27" s="54" t="s">
        <v>495</v>
      </c>
      <c r="E27" s="54" t="s">
        <v>496</v>
      </c>
      <c r="F27" s="38"/>
      <c r="G27" s="38"/>
      <c r="H27" s="38"/>
    </row>
    <row r="28" spans="1:8" ht="21.95" customHeight="1">
      <c r="A28" s="233">
        <v>1</v>
      </c>
      <c r="B28" s="327"/>
      <c r="C28" s="327"/>
      <c r="D28" s="327"/>
      <c r="E28" s="327"/>
      <c r="F28" s="38"/>
      <c r="G28" s="38"/>
      <c r="H28" s="38"/>
    </row>
    <row r="29" spans="1:8" ht="21.95" customHeight="1">
      <c r="A29" s="233">
        <v>2</v>
      </c>
      <c r="B29" s="327"/>
      <c r="C29" s="327"/>
      <c r="D29" s="327"/>
      <c r="E29" s="327"/>
    </row>
    <row r="30" spans="1:8" ht="21.95" customHeight="1">
      <c r="A30" s="234">
        <v>3</v>
      </c>
      <c r="B30" s="327"/>
      <c r="C30" s="327"/>
      <c r="D30" s="327"/>
      <c r="E30" s="327"/>
    </row>
    <row r="31" spans="1:8" ht="3.75" customHeight="1">
      <c r="A31" s="214"/>
      <c r="B31" s="214"/>
      <c r="C31" s="214"/>
      <c r="D31" s="214"/>
      <c r="E31" s="214"/>
      <c r="F31" s="38"/>
      <c r="G31" s="38"/>
      <c r="H31" s="38"/>
    </row>
    <row r="32" spans="1:8" ht="11.25" hidden="1" customHeight="1">
      <c r="A32" s="113"/>
      <c r="B32" s="113"/>
      <c r="C32" s="41"/>
      <c r="D32" s="113"/>
      <c r="E32" s="113"/>
      <c r="F32" s="38"/>
      <c r="G32" s="38"/>
      <c r="H32" s="38"/>
    </row>
    <row r="33" spans="1:5" ht="15.95" customHeight="1">
      <c r="A33" s="40" t="s">
        <v>134</v>
      </c>
      <c r="B33" s="80" t="str">
        <f>'Attach 3(JV)'!B24</f>
        <v/>
      </c>
      <c r="C33" s="41" t="s">
        <v>132</v>
      </c>
      <c r="D33" s="316" t="str">
        <f>'Attach 3(JV)'!E24</f>
        <v/>
      </c>
    </row>
    <row r="34" spans="1:5" ht="15.95" customHeight="1">
      <c r="A34" s="40" t="s">
        <v>135</v>
      </c>
      <c r="B34" s="316" t="str">
        <f>'Attach 3(JV)'!B25</f>
        <v/>
      </c>
      <c r="C34" s="41" t="s">
        <v>133</v>
      </c>
      <c r="D34" s="316" t="str">
        <f>'Attach 3(JV)'!E25</f>
        <v/>
      </c>
    </row>
    <row r="35" spans="1:5" ht="15.95" customHeight="1">
      <c r="A35" s="29"/>
      <c r="B35" s="29"/>
      <c r="C35" s="41"/>
      <c r="D35" s="29"/>
      <c r="E35" s="29"/>
    </row>
    <row r="36" spans="1:5" ht="20.100000000000001" customHeight="1">
      <c r="A36" s="25" t="str">
        <f>A1</f>
        <v>Specification No. :5002002309/CONSULTANCY GIVEN/DOM/A04-CC CS -5</v>
      </c>
      <c r="B36" s="26"/>
      <c r="C36" s="26"/>
      <c r="D36" s="26"/>
      <c r="E36" s="45" t="str">
        <f>"Annexure I to " &amp;E1</f>
        <v>Annexure I to Attachment-5 TL-01</v>
      </c>
    </row>
    <row r="37" spans="1:5" ht="18" customHeight="1">
      <c r="A37" s="42"/>
    </row>
    <row r="38" spans="1:5" ht="18" customHeight="1">
      <c r="A38" s="657" t="s">
        <v>174</v>
      </c>
      <c r="B38" s="657"/>
      <c r="C38" s="657"/>
      <c r="D38" s="657"/>
      <c r="E38" s="657"/>
    </row>
    <row r="39" spans="1:5" ht="18" customHeight="1">
      <c r="B39" s="113"/>
    </row>
    <row r="40" spans="1:5" ht="42" customHeight="1">
      <c r="A40" s="662" t="s">
        <v>154</v>
      </c>
      <c r="B40" s="664" t="s">
        <v>172</v>
      </c>
      <c r="C40" s="664" t="s">
        <v>175</v>
      </c>
      <c r="D40" s="660" t="s">
        <v>176</v>
      </c>
      <c r="E40" s="661"/>
    </row>
    <row r="41" spans="1:5" ht="23.25" customHeight="1">
      <c r="A41" s="663"/>
      <c r="B41" s="668"/>
      <c r="C41" s="668"/>
      <c r="D41" s="54" t="s">
        <v>177</v>
      </c>
      <c r="E41" s="54" t="s">
        <v>178</v>
      </c>
    </row>
    <row r="42" spans="1:5" ht="18" customHeight="1">
      <c r="A42" s="215"/>
      <c r="B42" s="215"/>
      <c r="C42" s="215"/>
      <c r="D42" s="215"/>
      <c r="E42" s="215"/>
    </row>
    <row r="43" spans="1:5" ht="18" customHeight="1">
      <c r="A43" s="215"/>
      <c r="B43" s="215"/>
      <c r="C43" s="215"/>
      <c r="D43" s="215"/>
      <c r="E43" s="215"/>
    </row>
    <row r="44" spans="1:5" ht="18" customHeight="1">
      <c r="A44" s="215"/>
      <c r="B44" s="215"/>
      <c r="C44" s="215"/>
      <c r="D44" s="215"/>
      <c r="E44" s="215"/>
    </row>
    <row r="45" spans="1:5" ht="18" customHeight="1">
      <c r="A45" s="215"/>
      <c r="B45" s="215"/>
      <c r="C45" s="215"/>
      <c r="D45" s="215"/>
      <c r="E45" s="215"/>
    </row>
    <row r="46" spans="1:5" ht="18" customHeight="1">
      <c r="A46" s="215"/>
      <c r="B46" s="215"/>
      <c r="C46" s="215"/>
      <c r="D46" s="215"/>
      <c r="E46" s="215"/>
    </row>
    <row r="47" spans="1:5" ht="18" customHeight="1">
      <c r="A47" s="215"/>
      <c r="B47" s="215"/>
      <c r="C47" s="215"/>
      <c r="D47" s="215"/>
      <c r="E47" s="215"/>
    </row>
    <row r="48" spans="1:5" ht="18" customHeight="1">
      <c r="A48" s="215"/>
      <c r="B48" s="215"/>
      <c r="C48" s="215"/>
      <c r="D48" s="215"/>
      <c r="E48" s="215"/>
    </row>
    <row r="49" spans="1:5" ht="18" customHeight="1">
      <c r="A49" s="215"/>
      <c r="B49" s="215"/>
      <c r="C49" s="215"/>
      <c r="D49" s="215"/>
      <c r="E49" s="215"/>
    </row>
    <row r="50" spans="1:5" ht="18" customHeight="1">
      <c r="A50" s="215"/>
      <c r="B50" s="215"/>
      <c r="C50" s="215"/>
      <c r="D50" s="215"/>
      <c r="E50" s="215"/>
    </row>
    <row r="51" spans="1:5" ht="18" customHeight="1">
      <c r="A51" s="215"/>
      <c r="B51" s="215"/>
      <c r="C51" s="215"/>
      <c r="D51" s="215"/>
      <c r="E51" s="215"/>
    </row>
    <row r="52" spans="1:5" ht="18" customHeight="1">
      <c r="A52" s="215"/>
      <c r="B52" s="215"/>
      <c r="C52" s="215"/>
      <c r="D52" s="215"/>
      <c r="E52" s="215"/>
    </row>
    <row r="53" spans="1:5" ht="18" customHeight="1">
      <c r="A53" s="215"/>
      <c r="B53" s="215"/>
      <c r="C53" s="215"/>
      <c r="D53" s="215"/>
      <c r="E53" s="215"/>
    </row>
    <row r="54" spans="1:5" ht="18" customHeight="1">
      <c r="A54" s="215"/>
      <c r="B54" s="215"/>
      <c r="C54" s="215"/>
      <c r="D54" s="215"/>
      <c r="E54" s="215"/>
    </row>
    <row r="55" spans="1:5" ht="18" customHeight="1">
      <c r="A55" s="215"/>
      <c r="B55" s="215"/>
      <c r="C55" s="215"/>
      <c r="D55" s="215"/>
      <c r="E55" s="215"/>
    </row>
    <row r="56" spans="1:5" ht="18" customHeight="1">
      <c r="A56" s="215"/>
      <c r="B56" s="215"/>
      <c r="C56" s="215"/>
      <c r="D56" s="215"/>
      <c r="E56" s="215"/>
    </row>
    <row r="57" spans="1:5" ht="18" customHeight="1">
      <c r="A57" s="215"/>
      <c r="B57" s="215"/>
      <c r="C57" s="215"/>
      <c r="D57" s="215"/>
      <c r="E57" s="215"/>
    </row>
    <row r="58" spans="1:5" ht="18" customHeight="1">
      <c r="A58" s="215"/>
      <c r="B58" s="215"/>
      <c r="C58" s="215"/>
      <c r="D58" s="215"/>
      <c r="E58" s="215"/>
    </row>
    <row r="59" spans="1:5" ht="18" customHeight="1">
      <c r="A59" s="215"/>
      <c r="B59" s="215"/>
      <c r="C59" s="215"/>
      <c r="D59" s="215"/>
      <c r="E59" s="215"/>
    </row>
    <row r="60" spans="1:5" ht="18" customHeight="1">
      <c r="A60" s="215"/>
      <c r="B60" s="215"/>
      <c r="C60" s="215"/>
      <c r="D60" s="215"/>
      <c r="E60" s="215"/>
    </row>
    <row r="61" spans="1:5" ht="18" customHeight="1">
      <c r="A61" s="215"/>
      <c r="B61" s="215"/>
      <c r="C61" s="215"/>
      <c r="D61" s="215"/>
      <c r="E61" s="215"/>
    </row>
    <row r="62" spans="1:5" ht="18" customHeight="1">
      <c r="A62" s="215"/>
      <c r="B62" s="215"/>
      <c r="C62" s="215"/>
      <c r="D62" s="215"/>
      <c r="E62" s="215"/>
    </row>
    <row r="63" spans="1:5" ht="18" customHeight="1">
      <c r="A63" s="215"/>
      <c r="B63" s="215"/>
      <c r="C63" s="215"/>
      <c r="D63" s="215"/>
      <c r="E63" s="215"/>
    </row>
    <row r="64" spans="1:5" ht="18" customHeight="1">
      <c r="A64" s="215"/>
      <c r="B64" s="215"/>
      <c r="C64" s="215"/>
      <c r="D64" s="215"/>
      <c r="E64" s="215"/>
    </row>
    <row r="65" spans="1:5" ht="18" customHeight="1">
      <c r="A65" s="215"/>
      <c r="B65" s="215"/>
      <c r="C65" s="215"/>
      <c r="D65" s="215"/>
      <c r="E65" s="215"/>
    </row>
    <row r="66" spans="1:5" ht="18" customHeight="1">
      <c r="A66" s="215"/>
      <c r="B66" s="215"/>
      <c r="C66" s="215"/>
      <c r="D66" s="215"/>
      <c r="E66" s="215"/>
    </row>
    <row r="67" spans="1:5" ht="18" customHeight="1">
      <c r="A67" s="216"/>
      <c r="B67" s="216"/>
      <c r="C67" s="216"/>
      <c r="D67" s="216"/>
      <c r="E67" s="216"/>
    </row>
    <row r="68" spans="1:5" ht="18" customHeight="1"/>
    <row r="69" spans="1:5" ht="24" customHeight="1">
      <c r="C69" s="41"/>
    </row>
    <row r="70" spans="1:5" ht="24" customHeight="1">
      <c r="A70" s="40" t="s">
        <v>134</v>
      </c>
      <c r="B70" s="80" t="str">
        <f>B33</f>
        <v/>
      </c>
      <c r="C70" s="41" t="s">
        <v>132</v>
      </c>
      <c r="D70" s="316" t="str">
        <f>D33</f>
        <v/>
      </c>
    </row>
    <row r="71" spans="1:5" ht="24" customHeight="1">
      <c r="A71" s="40" t="s">
        <v>135</v>
      </c>
      <c r="B71" s="321" t="str">
        <f>B34</f>
        <v/>
      </c>
      <c r="C71" s="41" t="s">
        <v>133</v>
      </c>
      <c r="D71" s="316" t="str">
        <f>D34</f>
        <v/>
      </c>
    </row>
    <row r="72" spans="1:5" ht="24" customHeight="1">
      <c r="A72" s="40"/>
      <c r="B72" s="80"/>
      <c r="C72" s="41"/>
      <c r="D72" s="43"/>
    </row>
    <row r="73" spans="1:5" ht="20.100000000000001" customHeight="1">
      <c r="A73" s="25" t="str">
        <f>A1</f>
        <v>Specification No. :5002002309/CONSULTANCY GIVEN/DOM/A04-CC CS -5</v>
      </c>
      <c r="B73" s="26"/>
      <c r="C73" s="26"/>
      <c r="D73" s="26"/>
      <c r="E73" s="45" t="str">
        <f>E36</f>
        <v>Annexure I to Attachment-5 TL-01</v>
      </c>
    </row>
    <row r="74" spans="1:5" ht="18" customHeight="1">
      <c r="A74" s="42"/>
    </row>
    <row r="75" spans="1:5" ht="18" customHeight="1">
      <c r="A75" s="657" t="s">
        <v>174</v>
      </c>
      <c r="B75" s="657"/>
      <c r="C75" s="657"/>
      <c r="D75" s="657"/>
      <c r="E75" s="657"/>
    </row>
    <row r="76" spans="1:5" ht="18" customHeight="1">
      <c r="B76" s="113"/>
    </row>
    <row r="77" spans="1:5" ht="37.5" customHeight="1">
      <c r="A77" s="662" t="s">
        <v>154</v>
      </c>
      <c r="B77" s="664" t="s">
        <v>172</v>
      </c>
      <c r="C77" s="664" t="s">
        <v>176</v>
      </c>
      <c r="D77" s="666" t="s">
        <v>176</v>
      </c>
      <c r="E77" s="667"/>
    </row>
    <row r="78" spans="1:5" ht="24" customHeight="1">
      <c r="A78" s="663"/>
      <c r="B78" s="665"/>
      <c r="C78" s="665"/>
      <c r="D78" s="56" t="s">
        <v>177</v>
      </c>
      <c r="E78" s="56" t="s">
        <v>178</v>
      </c>
    </row>
    <row r="79" spans="1:5" ht="18" customHeight="1">
      <c r="A79" s="215"/>
      <c r="B79" s="215"/>
      <c r="C79" s="215"/>
      <c r="D79" s="215"/>
      <c r="E79" s="215"/>
    </row>
    <row r="80" spans="1:5" ht="18" customHeight="1">
      <c r="A80" s="215"/>
      <c r="B80" s="215"/>
      <c r="C80" s="215"/>
      <c r="D80" s="215"/>
      <c r="E80" s="215"/>
    </row>
    <row r="81" spans="1:5" ht="18" customHeight="1">
      <c r="A81" s="215"/>
      <c r="B81" s="215"/>
      <c r="C81" s="215"/>
      <c r="D81" s="215"/>
      <c r="E81" s="215"/>
    </row>
    <row r="82" spans="1:5" ht="18" customHeight="1">
      <c r="A82" s="215"/>
      <c r="B82" s="215"/>
      <c r="C82" s="215"/>
      <c r="D82" s="215"/>
      <c r="E82" s="215"/>
    </row>
    <row r="83" spans="1:5" ht="18" customHeight="1">
      <c r="A83" s="215"/>
      <c r="B83" s="215"/>
      <c r="C83" s="215"/>
      <c r="D83" s="215"/>
      <c r="E83" s="215"/>
    </row>
    <row r="84" spans="1:5" ht="18" customHeight="1">
      <c r="A84" s="215"/>
      <c r="B84" s="215"/>
      <c r="C84" s="215"/>
      <c r="D84" s="215"/>
      <c r="E84" s="215"/>
    </row>
    <row r="85" spans="1:5" ht="18" customHeight="1">
      <c r="A85" s="215"/>
      <c r="B85" s="215"/>
      <c r="C85" s="215"/>
      <c r="D85" s="215"/>
      <c r="E85" s="215"/>
    </row>
    <row r="86" spans="1:5" ht="18" customHeight="1">
      <c r="A86" s="215"/>
      <c r="B86" s="215"/>
      <c r="C86" s="215"/>
      <c r="D86" s="215"/>
      <c r="E86" s="215"/>
    </row>
    <row r="87" spans="1:5" ht="18" customHeight="1">
      <c r="A87" s="215"/>
      <c r="B87" s="215"/>
      <c r="C87" s="215"/>
      <c r="D87" s="215"/>
      <c r="E87" s="215"/>
    </row>
    <row r="88" spans="1:5" ht="18" customHeight="1">
      <c r="A88" s="215"/>
      <c r="B88" s="215"/>
      <c r="C88" s="215"/>
      <c r="D88" s="215"/>
      <c r="E88" s="215"/>
    </row>
    <row r="89" spans="1:5" ht="18" customHeight="1">
      <c r="A89" s="215"/>
      <c r="B89" s="215"/>
      <c r="C89" s="215"/>
      <c r="D89" s="215"/>
      <c r="E89" s="215"/>
    </row>
    <row r="90" spans="1:5" ht="18" customHeight="1">
      <c r="A90" s="215"/>
      <c r="B90" s="215"/>
      <c r="C90" s="215"/>
      <c r="D90" s="215"/>
      <c r="E90" s="215"/>
    </row>
    <row r="91" spans="1:5" ht="18" customHeight="1">
      <c r="A91" s="215"/>
      <c r="B91" s="215"/>
      <c r="C91" s="215"/>
      <c r="D91" s="215"/>
      <c r="E91" s="215"/>
    </row>
    <row r="92" spans="1:5" ht="18" customHeight="1">
      <c r="A92" s="215"/>
      <c r="B92" s="215"/>
      <c r="C92" s="215"/>
      <c r="D92" s="215"/>
      <c r="E92" s="215"/>
    </row>
    <row r="93" spans="1:5" ht="18" customHeight="1">
      <c r="A93" s="215"/>
      <c r="B93" s="215"/>
      <c r="C93" s="215"/>
      <c r="D93" s="215"/>
      <c r="E93" s="215"/>
    </row>
    <row r="94" spans="1:5" ht="18" customHeight="1">
      <c r="A94" s="215"/>
      <c r="B94" s="215"/>
      <c r="C94" s="215"/>
      <c r="D94" s="215"/>
      <c r="E94" s="215"/>
    </row>
    <row r="95" spans="1:5" ht="18" customHeight="1">
      <c r="A95" s="215"/>
      <c r="B95" s="215"/>
      <c r="C95" s="215"/>
      <c r="D95" s="215"/>
      <c r="E95" s="215"/>
    </row>
    <row r="96" spans="1:5" ht="18" customHeight="1">
      <c r="A96" s="215"/>
      <c r="B96" s="215"/>
      <c r="C96" s="215"/>
      <c r="D96" s="215"/>
      <c r="E96" s="215"/>
    </row>
    <row r="97" spans="1:5" ht="18" customHeight="1">
      <c r="A97" s="215"/>
      <c r="B97" s="215"/>
      <c r="C97" s="215"/>
      <c r="D97" s="215"/>
      <c r="E97" s="215"/>
    </row>
    <row r="98" spans="1:5" ht="18" customHeight="1">
      <c r="A98" s="215"/>
      <c r="B98" s="215"/>
      <c r="C98" s="215"/>
      <c r="D98" s="215"/>
      <c r="E98" s="215"/>
    </row>
    <row r="99" spans="1:5" ht="18" customHeight="1">
      <c r="A99" s="215"/>
      <c r="B99" s="215"/>
      <c r="C99" s="215"/>
      <c r="D99" s="215"/>
      <c r="E99" s="215"/>
    </row>
    <row r="100" spans="1:5" ht="18" customHeight="1">
      <c r="A100" s="215"/>
      <c r="B100" s="215"/>
      <c r="C100" s="215"/>
      <c r="D100" s="215"/>
      <c r="E100" s="215"/>
    </row>
    <row r="101" spans="1:5" ht="18" customHeight="1">
      <c r="A101" s="215"/>
      <c r="B101" s="215"/>
      <c r="C101" s="215"/>
      <c r="D101" s="215"/>
      <c r="E101" s="215"/>
    </row>
    <row r="102" spans="1:5" ht="18" customHeight="1">
      <c r="A102" s="215"/>
      <c r="B102" s="215"/>
      <c r="C102" s="215"/>
      <c r="D102" s="215"/>
      <c r="E102" s="215"/>
    </row>
    <row r="103" spans="1:5" ht="18" customHeight="1">
      <c r="A103" s="215"/>
      <c r="B103" s="215"/>
      <c r="C103" s="215"/>
      <c r="D103" s="215"/>
      <c r="E103" s="215"/>
    </row>
    <row r="104" spans="1:5" ht="18" customHeight="1">
      <c r="A104" s="216"/>
      <c r="B104" s="216"/>
      <c r="C104" s="216"/>
      <c r="D104" s="216"/>
      <c r="E104" s="216"/>
    </row>
    <row r="105" spans="1:5" ht="18" customHeight="1"/>
    <row r="106" spans="1:5" ht="24" customHeight="1">
      <c r="C106" s="41"/>
    </row>
    <row r="107" spans="1:5" ht="24" customHeight="1">
      <c r="A107" s="40" t="s">
        <v>134</v>
      </c>
      <c r="B107" s="80" t="str">
        <f>B70</f>
        <v/>
      </c>
      <c r="C107" s="41" t="s">
        <v>132</v>
      </c>
      <c r="D107" s="316" t="str">
        <f>D70</f>
        <v/>
      </c>
    </row>
    <row r="108" spans="1:5" ht="24" customHeight="1">
      <c r="A108" s="40" t="s">
        <v>135</v>
      </c>
      <c r="B108" s="321" t="str">
        <f>B71</f>
        <v/>
      </c>
      <c r="C108" s="41" t="s">
        <v>133</v>
      </c>
      <c r="D108" s="316" t="str">
        <f>D71</f>
        <v/>
      </c>
    </row>
    <row r="109" spans="1:5" ht="24" customHeight="1">
      <c r="A109" s="29"/>
      <c r="B109" s="29"/>
      <c r="C109" s="41"/>
      <c r="D109" s="29"/>
      <c r="E109" s="29"/>
    </row>
    <row r="110" spans="1:5" ht="33" customHeight="1">
      <c r="A110" s="113"/>
      <c r="B110" s="113"/>
      <c r="C110" s="113"/>
      <c r="D110" s="189"/>
      <c r="E110" s="113"/>
    </row>
  </sheetData>
  <sheetProtection algorithmName="SHA-512" hashValue="1Q8NVMWt5ZmDXqMEdccSGKifEdYWNqKijHh2fk+KYEilgDhpkW/Zqx6YDplrOH+xTrb0qAfQq9U3hM17wJwL0w==" saltValue="5iOAGiYDIuLpi4cLPnJocw==" spinCount="100000" sheet="1" formatColumns="0" formatRows="0" selectLockedCells="1"/>
  <customSheetViews>
    <customSheetView guid="{26C060F1-C19E-47DD-BF56-3C984BC287C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9"/>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20"/>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1"/>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2"/>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3"/>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4"/>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3A7B3E6C-4805-42DC-AD4C-749B6F60AF6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s>
  <mergeCells count="28">
    <mergeCell ref="A3:E3"/>
    <mergeCell ref="A5:E5"/>
    <mergeCell ref="B9:C9"/>
    <mergeCell ref="B10:C10"/>
    <mergeCell ref="A8:C8"/>
    <mergeCell ref="D15:E15"/>
    <mergeCell ref="A15:A16"/>
    <mergeCell ref="A25:E25"/>
    <mergeCell ref="A24:E24"/>
    <mergeCell ref="B11:C11"/>
    <mergeCell ref="B12:C12"/>
    <mergeCell ref="A14:E14"/>
    <mergeCell ref="C15:C16"/>
    <mergeCell ref="B15:B16"/>
    <mergeCell ref="A77:A78"/>
    <mergeCell ref="B77:B78"/>
    <mergeCell ref="C77:C78"/>
    <mergeCell ref="D40:E40"/>
    <mergeCell ref="D77:E77"/>
    <mergeCell ref="A75:E75"/>
    <mergeCell ref="A40:A41"/>
    <mergeCell ref="B40:B41"/>
    <mergeCell ref="C40:C41"/>
    <mergeCell ref="A38:E38"/>
    <mergeCell ref="A26:A27"/>
    <mergeCell ref="B26:B27"/>
    <mergeCell ref="C26:C27"/>
    <mergeCell ref="D26:E26"/>
  </mergeCells>
  <phoneticPr fontId="6" type="noConversion"/>
  <conditionalFormatting sqref="A110:E110">
    <cfRule type="expression" dxfId="29" priority="2" stopIfTrue="1">
      <formula>$H$20="No"</formula>
    </cfRule>
  </conditionalFormatting>
  <conditionalFormatting sqref="A42:C76 A38:C39 E38:E39 C67:E67 A80:C109 D42:E109 D38">
    <cfRule type="expression" dxfId="28" priority="3" stopIfTrue="1">
      <formula>$H$20=FALSE</formula>
    </cfRule>
  </conditionalFormatting>
  <conditionalFormatting sqref="D40:E41">
    <cfRule type="expression" dxfId="27" priority="1" stopIfTrue="1">
      <formula>$H$20=FALSE</formula>
    </cfRule>
  </conditionalFormatting>
  <conditionalFormatting sqref="D39 A40:C41 A36:E37">
    <cfRule type="expression" dxfId="26" priority="7" stopIfTrue="1">
      <formula>$H$20=FALSE</formula>
    </cfRule>
  </conditionalFormatting>
  <conditionalFormatting sqref="A77:C79">
    <cfRule type="expression" dxfId="25" priority="8" stopIfTrue="1">
      <formula>$H$20=FALSE</formula>
    </cfRule>
  </conditionalFormatting>
  <pageMargins left="0.75" right="0.46" top="0.4" bottom="0.47" header="0.26" footer="0.28999999999999998"/>
  <pageSetup scale="96"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zoomScale="70" zoomScaleSheetLayoutView="70" workbookViewId="0">
      <selection activeCell="C20" sqref="C20"/>
    </sheetView>
  </sheetViews>
  <sheetFormatPr defaultRowHeight="16.5"/>
  <cols>
    <col min="1" max="1" width="12.140625" style="33" customWidth="1"/>
    <col min="2" max="2" width="23.7109375" style="33" customWidth="1"/>
    <col min="3" max="3" width="26.42578125" style="33" customWidth="1"/>
    <col min="4" max="4" width="18.7109375" style="33" customWidth="1"/>
    <col min="5" max="5" width="19.140625" style="33" customWidth="1"/>
    <col min="6" max="8" width="9.140625" style="264"/>
    <col min="9" max="38" width="9.140625" style="265"/>
    <col min="39" max="16384" width="9.140625" style="29"/>
  </cols>
  <sheetData>
    <row r="1" spans="1:38">
      <c r="A1" s="25" t="str">
        <f>'Attach 3(JV)'!A1</f>
        <v>Specification No. :5002002309/CONSULTANCY GIVEN/DOM/A04-CC CS -5</v>
      </c>
      <c r="B1" s="26"/>
      <c r="C1" s="26"/>
      <c r="D1" s="26"/>
      <c r="E1" s="45" t="str">
        <f>"Attachment-5(A) "&amp; 'Attach 3(JV)'!AT1</f>
        <v>Attachment-5(A) TL-01</v>
      </c>
    </row>
    <row r="2" spans="1:38" ht="11.1" customHeight="1"/>
    <row r="3" spans="1:38" ht="83.2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266"/>
      <c r="G3" s="267"/>
      <c r="H3" s="266"/>
    </row>
    <row r="4" spans="1:38" ht="11.1" customHeight="1">
      <c r="A4" s="32"/>
      <c r="H4" s="268"/>
      <c r="I4" s="269"/>
    </row>
    <row r="5" spans="1:38" ht="20.100000000000001" customHeight="1">
      <c r="A5" s="646" t="s">
        <v>548</v>
      </c>
      <c r="B5" s="646"/>
      <c r="C5" s="646"/>
      <c r="D5" s="646"/>
      <c r="E5" s="646"/>
      <c r="F5" s="266"/>
      <c r="H5" s="268"/>
      <c r="I5" s="270"/>
    </row>
    <row r="6" spans="1:38" ht="11.1" customHeight="1">
      <c r="A6" s="36"/>
      <c r="H6" s="268"/>
      <c r="I6" s="270"/>
    </row>
    <row r="7" spans="1:38" ht="20.100000000000001" customHeight="1">
      <c r="A7" s="37" t="str">
        <f>'Attach 3(JV)'!A7</f>
        <v>Bidder’s Name and Address (Sole Bidder) :</v>
      </c>
      <c r="D7" s="17" t="str">
        <f>'Attach 3(JV)'!E7</f>
        <v>To:</v>
      </c>
      <c r="H7" s="268"/>
      <c r="I7" s="270"/>
    </row>
    <row r="8" spans="1:38" s="211" customFormat="1" ht="36" customHeight="1">
      <c r="A8" s="644" t="str">
        <f>'Attach 3(JV)'!A8</f>
        <v/>
      </c>
      <c r="B8" s="644"/>
      <c r="C8" s="644"/>
      <c r="D8" s="13" t="str">
        <f>'Attach 3(JV)'!E8</f>
        <v>Contract Services</v>
      </c>
      <c r="E8" s="36"/>
      <c r="F8" s="271"/>
      <c r="G8" s="271"/>
      <c r="H8" s="272"/>
      <c r="I8" s="273"/>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row>
    <row r="9" spans="1:38" ht="20.100000000000001" customHeight="1">
      <c r="A9" s="15" t="s">
        <v>156</v>
      </c>
      <c r="B9" s="652" t="str">
        <f>'Attach 3(JV)'!B9</f>
        <v/>
      </c>
      <c r="C9" s="652"/>
      <c r="D9" s="13" t="str">
        <f>'Attach 3(JV)'!E9</f>
        <v>Power Grid Corporation of India Ltd.,</v>
      </c>
      <c r="H9" s="268"/>
      <c r="I9" s="270"/>
    </row>
    <row r="10" spans="1:38" ht="20.100000000000001" customHeight="1">
      <c r="A10" s="15" t="s">
        <v>158</v>
      </c>
      <c r="B10" s="652" t="str">
        <f>'Attach 3(JV)'!B10</f>
        <v/>
      </c>
      <c r="C10" s="652"/>
      <c r="D10" s="13" t="str">
        <f>'Attach 3(JV)'!E10</f>
        <v>"Saudamini", Plot No. 2, Sector 29</v>
      </c>
      <c r="H10" s="268"/>
      <c r="I10" s="270"/>
    </row>
    <row r="11" spans="1:38" ht="20.100000000000001" customHeight="1">
      <c r="B11" s="652" t="str">
        <f>'Attach 3(JV)'!B11</f>
        <v/>
      </c>
      <c r="C11" s="652"/>
      <c r="D11" s="13" t="str">
        <f>'Attach 3(JV)'!E11</f>
        <v>Gurgaon (Haryana) - 122001</v>
      </c>
    </row>
    <row r="12" spans="1:38" ht="15" customHeight="1">
      <c r="A12" s="36"/>
      <c r="B12" s="652" t="str">
        <f>'Attach 3(JV)'!B12</f>
        <v/>
      </c>
      <c r="C12" s="652"/>
      <c r="D12" s="13"/>
    </row>
    <row r="13" spans="1:38" ht="20.100000000000001" customHeight="1">
      <c r="A13" s="33" t="s">
        <v>150</v>
      </c>
      <c r="D13" s="46"/>
    </row>
    <row r="14" spans="1:38" ht="72" customHeight="1">
      <c r="A14" s="654" t="s">
        <v>549</v>
      </c>
      <c r="B14" s="654"/>
      <c r="C14" s="654"/>
      <c r="D14" s="654"/>
      <c r="E14" s="654"/>
    </row>
    <row r="15" spans="1:38" ht="33" customHeight="1">
      <c r="A15" s="672" t="s">
        <v>170</v>
      </c>
      <c r="B15" s="664" t="s">
        <v>172</v>
      </c>
      <c r="C15" s="664" t="s">
        <v>175</v>
      </c>
      <c r="D15" s="666" t="s">
        <v>550</v>
      </c>
      <c r="E15" s="674"/>
    </row>
    <row r="16" spans="1:38" ht="35.25" customHeight="1">
      <c r="A16" s="673"/>
      <c r="B16" s="668"/>
      <c r="C16" s="668"/>
      <c r="D16" s="56" t="s">
        <v>551</v>
      </c>
      <c r="E16" s="56" t="s">
        <v>552</v>
      </c>
    </row>
    <row r="17" spans="1:38" ht="20.100000000000001" customHeight="1">
      <c r="A17" s="186">
        <v>1</v>
      </c>
      <c r="B17" s="318"/>
      <c r="C17" s="318"/>
      <c r="D17" s="318"/>
      <c r="E17" s="318"/>
    </row>
    <row r="18" spans="1:38" ht="20.100000000000001" customHeight="1">
      <c r="A18" s="187">
        <v>2</v>
      </c>
      <c r="B18" s="319"/>
      <c r="C18" s="319"/>
      <c r="D18" s="319"/>
      <c r="E18" s="319"/>
    </row>
    <row r="19" spans="1:38" ht="20.100000000000001" customHeight="1">
      <c r="A19" s="187">
        <v>3</v>
      </c>
      <c r="B19" s="319"/>
      <c r="C19" s="319"/>
      <c r="D19" s="319"/>
      <c r="E19" s="319"/>
    </row>
    <row r="20" spans="1:38" ht="20.100000000000001" customHeight="1">
      <c r="A20" s="187">
        <v>4</v>
      </c>
      <c r="B20" s="319"/>
      <c r="C20" s="319"/>
      <c r="D20" s="319"/>
      <c r="E20" s="319"/>
    </row>
    <row r="21" spans="1:38" ht="19.5" customHeight="1">
      <c r="A21" s="188">
        <v>5</v>
      </c>
      <c r="B21" s="320"/>
      <c r="C21" s="320"/>
      <c r="D21" s="320"/>
      <c r="E21" s="320"/>
    </row>
    <row r="22" spans="1:38" ht="13.5" customHeight="1">
      <c r="A22" s="29"/>
      <c r="B22" s="29"/>
      <c r="C22" s="29"/>
      <c r="D22" s="29"/>
      <c r="E22" s="29"/>
    </row>
    <row r="23" spans="1:38" ht="93.75" customHeight="1">
      <c r="A23" s="654" t="s">
        <v>553</v>
      </c>
      <c r="B23" s="654"/>
      <c r="C23" s="654"/>
      <c r="D23" s="654"/>
      <c r="E23" s="654"/>
    </row>
    <row r="24" spans="1:38" s="178" customFormat="1" ht="15.95" customHeight="1">
      <c r="A24" s="113"/>
      <c r="B24" s="113"/>
      <c r="C24" s="113"/>
      <c r="D24" s="113"/>
      <c r="E24" s="113"/>
      <c r="F24" s="347"/>
      <c r="G24" s="347"/>
      <c r="H24" s="347"/>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c r="AL24" s="348"/>
    </row>
    <row r="25" spans="1:38" ht="3.75" customHeight="1">
      <c r="C25" s="41"/>
    </row>
    <row r="26" spans="1:38" ht="23.1" customHeight="1">
      <c r="A26" s="40" t="s">
        <v>134</v>
      </c>
      <c r="B26" s="80" t="str">
        <f>'Attach 3(JV)'!B24</f>
        <v/>
      </c>
      <c r="C26" s="41" t="s">
        <v>132</v>
      </c>
      <c r="D26" s="316" t="str">
        <f>'Attach 3(JV)'!E24</f>
        <v/>
      </c>
    </row>
    <row r="27" spans="1:38" ht="23.1" customHeight="1">
      <c r="A27" s="40" t="s">
        <v>135</v>
      </c>
      <c r="B27" s="316" t="str">
        <f>'Attach 3(JV)'!B25</f>
        <v/>
      </c>
      <c r="C27" s="41" t="s">
        <v>133</v>
      </c>
      <c r="D27" s="316" t="str">
        <f>'Attach 3(JV)'!E25</f>
        <v/>
      </c>
    </row>
    <row r="28" spans="1:38" ht="23.1" customHeight="1">
      <c r="C28" s="41"/>
      <c r="D28" s="41"/>
    </row>
    <row r="29" spans="1:38" ht="20.100000000000001" customHeight="1"/>
    <row r="30" spans="1:38" ht="20.100000000000001" customHeight="1">
      <c r="A30" s="42"/>
    </row>
    <row r="31" spans="1:38" ht="20.100000000000001" customHeight="1"/>
    <row r="32" spans="1:38" ht="20.100000000000001" customHeight="1"/>
    <row r="33" spans="1:38" ht="20.100000000000001" customHeight="1">
      <c r="A33" s="42"/>
    </row>
    <row r="34" spans="1:38" s="33" customFormat="1" ht="20.100000000000001" customHeight="1">
      <c r="F34" s="264"/>
      <c r="G34" s="264"/>
      <c r="H34" s="264"/>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row>
    <row r="35" spans="1:38" s="33" customFormat="1" ht="20.100000000000001" customHeight="1">
      <c r="A35" s="42"/>
      <c r="F35" s="264"/>
      <c r="G35" s="264"/>
      <c r="H35" s="264"/>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5"/>
      <c r="AL35" s="265"/>
    </row>
    <row r="36" spans="1:38" s="33" customFormat="1" ht="20.100000000000001" customHeight="1">
      <c r="F36" s="264"/>
      <c r="G36" s="264"/>
      <c r="H36" s="264"/>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5"/>
      <c r="AL36" s="265"/>
    </row>
    <row r="37" spans="1:38" s="33" customFormat="1" ht="20.100000000000001" customHeight="1">
      <c r="A37" s="42"/>
      <c r="F37" s="264"/>
      <c r="G37" s="264"/>
      <c r="H37" s="264"/>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row>
    <row r="38" spans="1:38" s="33" customFormat="1" ht="20.100000000000001" customHeight="1">
      <c r="F38" s="264"/>
      <c r="G38" s="264"/>
      <c r="H38" s="264"/>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5"/>
      <c r="AL38" s="265"/>
    </row>
    <row r="39" spans="1:38" s="33" customFormat="1" ht="20.100000000000001" customHeight="1">
      <c r="F39" s="264"/>
      <c r="G39" s="264"/>
      <c r="H39" s="264"/>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5"/>
      <c r="AL39" s="265"/>
    </row>
    <row r="40" spans="1:38" s="33" customFormat="1" ht="20.100000000000001" customHeight="1">
      <c r="F40" s="264"/>
      <c r="G40" s="264"/>
      <c r="H40" s="264"/>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5"/>
      <c r="AL40" s="265"/>
    </row>
    <row r="41" spans="1:38" s="33" customFormat="1" ht="20.100000000000001" customHeight="1">
      <c r="F41" s="264"/>
      <c r="G41" s="264"/>
      <c r="H41" s="264"/>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5"/>
      <c r="AL41" s="265"/>
    </row>
  </sheetData>
  <sheetProtection algorithmName="SHA-512" hashValue="4azKI1noGKNEPYuNl6ncqftz0ZsbecCY670yFWDCb7pas7rVrfXKV0IaCvsYEHm+cHKxXg/ae07LOhHnUefYKQ==" saltValue="h8qc8SaiGlx7zmbzCg39Ow==" spinCount="100000" sheet="1" formatColumns="0" formatRows="0" selectLockedCells="1"/>
  <customSheetViews>
    <customSheetView guid="{26C060F1-C19E-47DD-BF56-3C984BC287C6}" showPageBreaks="1" showGridLines="0" zeroValues="0" printArea="1" view="pageBreakPreview">
      <selection activeCell="C20" sqref="C20"/>
      <pageMargins left="0.75" right="0.63" top="0.57999999999999996" bottom="0.4" header="0.34" footer="0.2"/>
      <pageSetup orientation="portrait" r:id="rId1"/>
      <headerFooter alignWithMargins="0">
        <oddFooter>&amp;R&amp;"Book Antiqua,Bold"&amp;8 Page &amp;P of &amp;N</oddFooter>
      </headerFooter>
    </customSheetView>
    <customSheetView guid="{02C24E46-CB1A-4A64-AFE8-BC568DF970F3}" showPageBreaks="1" showGridLines="0" zeroValues="0" printArea="1" view="pageBreakPreview">
      <selection activeCell="C20" sqref="C20"/>
      <pageMargins left="0.75" right="0.63" top="0.57999999999999996" bottom="0.4" header="0.34" footer="0.2"/>
      <pageSetup orientation="portrait" r:id="rId2"/>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3"/>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4"/>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11"/>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12"/>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13"/>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14"/>
      <headerFooter alignWithMargins="0">
        <oddFooter>&amp;R&amp;"Book Antiqua,Bold"&amp;8 Page &amp;P of &amp;N</oddFooter>
      </headerFooter>
    </customSheetView>
    <customSheetView guid="{3A9A4658-0506-4EA2-8800-91A33CC724CB}" showPageBreaks="1" showGridLines="0" zeroValues="0" printArea="1" view="pageBreakPreview">
      <selection activeCell="C20" sqref="C20"/>
      <pageMargins left="0.75" right="0.63" top="0.57999999999999996" bottom="0.4" header="0.34" footer="0.2"/>
      <pageSetup orientation="portrait" r:id="rId15"/>
      <headerFooter alignWithMargins="0">
        <oddFooter>&amp;R&amp;"Book Antiqua,Bold"&amp;8 Page &amp;P of &amp;N</oddFooter>
      </headerFooter>
    </customSheetView>
    <customSheetView guid="{3A7B3E6C-4805-42DC-AD4C-749B6F60AF6B}"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s>
  <mergeCells count="13">
    <mergeCell ref="B11:C11"/>
    <mergeCell ref="B12:C12"/>
    <mergeCell ref="A14:E14"/>
    <mergeCell ref="A23:E23"/>
    <mergeCell ref="A15:A16"/>
    <mergeCell ref="B15:B16"/>
    <mergeCell ref="C15:C16"/>
    <mergeCell ref="D15:E15"/>
    <mergeCell ref="A3:E3"/>
    <mergeCell ref="A5:E5"/>
    <mergeCell ref="A8:C8"/>
    <mergeCell ref="B9:C9"/>
    <mergeCell ref="B10:C10"/>
  </mergeCells>
  <pageMargins left="0.75" right="0.63" top="0.57999999999999996" bottom="0.4" header="0.34" footer="0.2"/>
  <pageSetup orientation="portrait"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17" sqref="A17"/>
    </sheetView>
  </sheetViews>
  <sheetFormatPr defaultRowHeight="16.5"/>
  <cols>
    <col min="1" max="1" width="12.140625" style="33" customWidth="1"/>
    <col min="2" max="2" width="20.5703125" style="33" customWidth="1"/>
    <col min="3" max="3" width="11.42578125" style="33" customWidth="1"/>
    <col min="4" max="4" width="26.42578125" style="33" customWidth="1"/>
    <col min="5" max="5" width="38.7109375" style="33" customWidth="1"/>
    <col min="6" max="7" width="9.140625" style="28"/>
    <col min="8" max="8" width="0" style="28" hidden="1" customWidth="1"/>
    <col min="9" max="16384" width="9.140625" style="29"/>
  </cols>
  <sheetData>
    <row r="1" spans="1:26">
      <c r="A1" s="25" t="str">
        <f>'Attach 3(JV)'!A1</f>
        <v>Specification No. :5002002309/CONSULTANCY GIVEN/DOM/A04-CC CS -5</v>
      </c>
      <c r="B1" s="26"/>
      <c r="C1" s="26"/>
      <c r="D1" s="26"/>
      <c r="E1" s="27" t="str">
        <f>"Attachment-6 " &amp; 'Attach 3(JV)'!AT1</f>
        <v>Attachment-6 TL-01</v>
      </c>
      <c r="Z1" s="193"/>
    </row>
    <row r="2" spans="1:26" ht="10.5" customHeight="1">
      <c r="Z2" s="193"/>
    </row>
    <row r="3" spans="1:26" ht="91.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26" ht="10.5" customHeight="1">
      <c r="A4" s="32"/>
      <c r="H4" s="34"/>
      <c r="I4" s="12"/>
    </row>
    <row r="5" spans="1:26" ht="20.100000000000001" customHeight="1">
      <c r="A5" s="646" t="s">
        <v>35</v>
      </c>
      <c r="B5" s="646"/>
      <c r="C5" s="646"/>
      <c r="D5" s="646"/>
      <c r="E5" s="646"/>
      <c r="F5" s="35"/>
      <c r="H5" s="34"/>
      <c r="I5" s="14"/>
    </row>
    <row r="6" spans="1:26" ht="10.5" customHeight="1">
      <c r="A6" s="36"/>
      <c r="H6" s="34"/>
      <c r="I6" s="14"/>
    </row>
    <row r="7" spans="1:26" ht="20.100000000000001" customHeight="1">
      <c r="A7" s="37" t="str">
        <f>'Attach 3(JV)'!A7</f>
        <v>Bidder’s Name and Address (Sole Bidder) :</v>
      </c>
      <c r="E7" s="17" t="str">
        <f>'Attach 3(JV)'!E7</f>
        <v>To:</v>
      </c>
      <c r="H7" s="34"/>
      <c r="I7" s="14"/>
    </row>
    <row r="8" spans="1:26" ht="36" customHeight="1">
      <c r="A8" s="644" t="str">
        <f>'Attach 3(JV)'!A8</f>
        <v/>
      </c>
      <c r="B8" s="644"/>
      <c r="C8" s="644"/>
      <c r="D8" s="644"/>
      <c r="E8" s="13" t="str">
        <f>'Attach 3(JV)'!E8</f>
        <v>Contract Services</v>
      </c>
      <c r="H8" s="34"/>
      <c r="I8" s="14"/>
    </row>
    <row r="9" spans="1:26" ht="20.100000000000001" customHeight="1">
      <c r="A9" s="15" t="s">
        <v>156</v>
      </c>
      <c r="B9" s="652" t="str">
        <f>'Attach 3(JV)'!B9</f>
        <v/>
      </c>
      <c r="C9" s="652"/>
      <c r="D9" s="652"/>
      <c r="E9" s="13" t="str">
        <f>'Attach 3(JV)'!E9</f>
        <v>Power Grid Corporation of India Ltd.,</v>
      </c>
      <c r="H9" s="34"/>
      <c r="I9" s="14"/>
    </row>
    <row r="10" spans="1:26" ht="20.100000000000001" customHeight="1">
      <c r="A10" s="15" t="s">
        <v>158</v>
      </c>
      <c r="B10" s="652" t="str">
        <f>'Attach 3(JV)'!B10</f>
        <v/>
      </c>
      <c r="C10" s="652"/>
      <c r="D10" s="652"/>
      <c r="E10" s="13" t="str">
        <f>'Attach 3(JV)'!E10</f>
        <v>"Saudamini", Plot No. 2, Sector 29</v>
      </c>
      <c r="H10" s="34"/>
      <c r="I10" s="14"/>
    </row>
    <row r="11" spans="1:26" ht="20.100000000000001" customHeight="1">
      <c r="B11" s="652" t="str">
        <f>'Attach 3(JV)'!B11</f>
        <v/>
      </c>
      <c r="C11" s="652"/>
      <c r="D11" s="652"/>
      <c r="E11" s="13" t="str">
        <f>'Attach 3(JV)'!E11</f>
        <v>Gurgaon (Haryana) - 122001</v>
      </c>
    </row>
    <row r="12" spans="1:26" ht="17.25" customHeight="1">
      <c r="A12" s="36"/>
      <c r="B12" s="652" t="str">
        <f>'Attach 3(JV)'!B12</f>
        <v/>
      </c>
      <c r="C12" s="652"/>
      <c r="D12" s="652"/>
      <c r="E12" s="13"/>
    </row>
    <row r="13" spans="1:26" ht="21" customHeight="1">
      <c r="A13" s="33" t="s">
        <v>150</v>
      </c>
      <c r="B13" s="156"/>
      <c r="C13" s="156"/>
      <c r="D13" s="156"/>
    </row>
    <row r="14" spans="1:26" ht="45" customHeight="1">
      <c r="A14" s="647" t="s">
        <v>36</v>
      </c>
      <c r="B14" s="647"/>
      <c r="C14" s="647"/>
      <c r="D14" s="647"/>
      <c r="E14" s="647"/>
      <c r="F14" s="38"/>
      <c r="G14" s="38"/>
      <c r="H14" s="38"/>
    </row>
    <row r="15" spans="1:26" ht="12" customHeight="1">
      <c r="A15" s="36"/>
      <c r="B15" s="36"/>
      <c r="C15" s="36"/>
      <c r="D15" s="36"/>
      <c r="E15" s="36"/>
      <c r="F15" s="38"/>
      <c r="G15" s="38"/>
      <c r="H15" s="38"/>
    </row>
    <row r="16" spans="1:26" ht="42" customHeight="1">
      <c r="A16" s="54" t="s">
        <v>154</v>
      </c>
      <c r="B16" s="54" t="s">
        <v>37</v>
      </c>
      <c r="C16" s="677" t="s">
        <v>38</v>
      </c>
      <c r="D16" s="677"/>
      <c r="E16" s="54" t="s">
        <v>39</v>
      </c>
      <c r="F16" s="38"/>
      <c r="G16" s="38"/>
      <c r="H16" s="38"/>
    </row>
    <row r="17" spans="1:9" ht="21" customHeight="1">
      <c r="A17" s="326"/>
      <c r="B17" s="326"/>
      <c r="C17" s="675"/>
      <c r="D17" s="676"/>
      <c r="E17" s="326"/>
      <c r="F17" s="38"/>
      <c r="G17" s="38"/>
      <c r="H17" s="38"/>
    </row>
    <row r="18" spans="1:9" ht="21" customHeight="1">
      <c r="A18" s="326"/>
      <c r="B18" s="326"/>
      <c r="C18" s="675"/>
      <c r="D18" s="676"/>
      <c r="E18" s="326"/>
      <c r="F18" s="38"/>
      <c r="G18" s="38"/>
      <c r="H18" s="38"/>
    </row>
    <row r="19" spans="1:9" ht="21" customHeight="1">
      <c r="A19" s="326"/>
      <c r="B19" s="326"/>
      <c r="C19" s="679"/>
      <c r="D19" s="679"/>
      <c r="E19" s="326"/>
      <c r="F19" s="213"/>
      <c r="G19" s="213"/>
      <c r="H19" s="213"/>
    </row>
    <row r="20" spans="1:9" ht="21" customHeight="1">
      <c r="A20" s="326"/>
      <c r="B20" s="326"/>
      <c r="C20" s="679"/>
      <c r="D20" s="679"/>
      <c r="E20" s="326"/>
      <c r="F20" s="248"/>
      <c r="G20" s="248"/>
      <c r="H20" s="246" t="b">
        <v>0</v>
      </c>
      <c r="I20" s="178"/>
    </row>
    <row r="21" spans="1:9" ht="21" customHeight="1">
      <c r="A21" s="326"/>
      <c r="B21" s="326"/>
      <c r="C21" s="679"/>
      <c r="D21" s="679"/>
      <c r="E21" s="326"/>
      <c r="F21" s="248"/>
      <c r="G21" s="248"/>
      <c r="H21" s="249"/>
    </row>
    <row r="22" spans="1:9" ht="22.5" customHeight="1">
      <c r="D22" s="36"/>
      <c r="E22" s="36"/>
      <c r="F22" s="213"/>
      <c r="G22" s="213"/>
      <c r="H22" s="213"/>
      <c r="I22" s="178"/>
    </row>
    <row r="23" spans="1:9" s="28" customFormat="1" ht="51.75" customHeight="1">
      <c r="A23" s="656" t="s">
        <v>439</v>
      </c>
      <c r="B23" s="656"/>
      <c r="C23" s="656"/>
      <c r="D23" s="656"/>
      <c r="E23" s="656"/>
      <c r="F23" s="38"/>
      <c r="G23" s="38"/>
      <c r="H23" s="38"/>
    </row>
    <row r="24" spans="1:9" s="28" customFormat="1" ht="96.75" customHeight="1">
      <c r="A24" s="656" t="s">
        <v>440</v>
      </c>
      <c r="B24" s="656"/>
      <c r="C24" s="656"/>
      <c r="D24" s="656"/>
      <c r="E24" s="656"/>
      <c r="F24" s="38"/>
      <c r="G24" s="38"/>
      <c r="H24" s="38"/>
    </row>
    <row r="25" spans="1:9" s="28" customFormat="1" ht="12.75" customHeight="1">
      <c r="A25" s="237"/>
      <c r="B25" s="237"/>
      <c r="C25" s="237"/>
      <c r="D25" s="41"/>
      <c r="E25" s="237"/>
      <c r="F25" s="38"/>
      <c r="G25" s="38"/>
      <c r="H25" s="38"/>
    </row>
    <row r="26" spans="1:9" ht="24" customHeight="1">
      <c r="A26" s="40" t="s">
        <v>134</v>
      </c>
      <c r="B26" s="80" t="str">
        <f>'Attach 3(JV)'!B24</f>
        <v/>
      </c>
      <c r="C26" s="44"/>
      <c r="D26" s="41" t="s">
        <v>132</v>
      </c>
      <c r="E26" s="316" t="str">
        <f>'Attach 3(JV)'!E24</f>
        <v/>
      </c>
    </row>
    <row r="27" spans="1:9" ht="24" customHeight="1">
      <c r="A27" s="40" t="s">
        <v>135</v>
      </c>
      <c r="B27" s="316" t="str">
        <f>'Attach 3(JV)'!B25</f>
        <v/>
      </c>
      <c r="C27" s="44"/>
      <c r="D27" s="41" t="s">
        <v>133</v>
      </c>
      <c r="E27" s="316" t="str">
        <f>'Attach 3(JV)'!E25</f>
        <v/>
      </c>
    </row>
    <row r="28" spans="1:9" ht="24" customHeight="1">
      <c r="D28" s="41"/>
    </row>
    <row r="29" spans="1:9" ht="24" customHeight="1">
      <c r="D29" s="41"/>
    </row>
    <row r="30" spans="1:9" s="60" customFormat="1" ht="32.25" customHeight="1">
      <c r="A30" s="37" t="str">
        <f>A1</f>
        <v>Specification No. :5002002309/CONSULTANCY GIVEN/DOM/A04-CC CS -5</v>
      </c>
      <c r="B30" s="37"/>
      <c r="C30" s="37"/>
      <c r="D30" s="37"/>
      <c r="E30" s="68" t="str">
        <f>"Annexure I to" &amp; E1</f>
        <v>Annexure I toAttachment-6 TL-01</v>
      </c>
      <c r="F30" s="59"/>
      <c r="G30" s="59"/>
      <c r="H30" s="59"/>
    </row>
    <row r="31" spans="1:9" ht="15.75" customHeight="1">
      <c r="A31" s="678"/>
      <c r="B31" s="678"/>
      <c r="C31" s="678"/>
      <c r="D31" s="678"/>
      <c r="E31" s="678"/>
    </row>
    <row r="32" spans="1:9" ht="20.100000000000001" customHeight="1">
      <c r="A32" s="646" t="str">
        <f>A5</f>
        <v>(Alternative, Deviations and Exceptions to the Provisions)</v>
      </c>
      <c r="B32" s="646"/>
      <c r="C32" s="646"/>
      <c r="D32" s="646"/>
      <c r="E32" s="646"/>
    </row>
    <row r="33" spans="1:5" ht="20.100000000000001" customHeight="1">
      <c r="A33" s="646" t="s">
        <v>264</v>
      </c>
      <c r="B33" s="646"/>
      <c r="C33" s="646"/>
      <c r="D33" s="646"/>
      <c r="E33" s="646"/>
    </row>
    <row r="34" spans="1:5" ht="20.100000000000001" customHeight="1"/>
    <row r="35" spans="1:5" ht="42" customHeight="1">
      <c r="A35" s="54" t="s">
        <v>154</v>
      </c>
      <c r="B35" s="54" t="s">
        <v>37</v>
      </c>
      <c r="C35" s="677" t="s">
        <v>38</v>
      </c>
      <c r="D35" s="677"/>
      <c r="E35" s="54" t="s">
        <v>39</v>
      </c>
    </row>
    <row r="36" spans="1:5" ht="39.950000000000003" customHeight="1">
      <c r="A36" s="326"/>
      <c r="B36" s="326"/>
      <c r="C36" s="675"/>
      <c r="D36" s="676"/>
      <c r="E36" s="326"/>
    </row>
    <row r="37" spans="1:5" ht="39.950000000000003" customHeight="1">
      <c r="A37" s="326"/>
      <c r="B37" s="326"/>
      <c r="C37" s="675"/>
      <c r="D37" s="676"/>
      <c r="E37" s="326"/>
    </row>
    <row r="38" spans="1:5" ht="39.950000000000003" customHeight="1">
      <c r="A38" s="326"/>
      <c r="B38" s="326"/>
      <c r="C38" s="675"/>
      <c r="D38" s="676"/>
      <c r="E38" s="326"/>
    </row>
    <row r="39" spans="1:5" ht="39.950000000000003" customHeight="1">
      <c r="A39" s="326"/>
      <c r="B39" s="326"/>
      <c r="C39" s="675"/>
      <c r="D39" s="676"/>
      <c r="E39" s="326"/>
    </row>
    <row r="40" spans="1:5" ht="39.950000000000003" customHeight="1">
      <c r="A40" s="326"/>
      <c r="B40" s="326"/>
      <c r="C40" s="675"/>
      <c r="D40" s="676"/>
      <c r="E40" s="326"/>
    </row>
    <row r="41" spans="1:5" ht="39.950000000000003" customHeight="1">
      <c r="A41" s="326"/>
      <c r="B41" s="326"/>
      <c r="C41" s="675"/>
      <c r="D41" s="676"/>
      <c r="E41" s="326"/>
    </row>
    <row r="42" spans="1:5" ht="39.950000000000003" customHeight="1">
      <c r="A42" s="326"/>
      <c r="B42" s="326"/>
      <c r="C42" s="675"/>
      <c r="D42" s="676"/>
      <c r="E42" s="326"/>
    </row>
    <row r="43" spans="1:5" ht="39.950000000000003" customHeight="1">
      <c r="A43" s="326"/>
      <c r="B43" s="326"/>
      <c r="C43" s="675"/>
      <c r="D43" s="676"/>
      <c r="E43" s="326"/>
    </row>
    <row r="44" spans="1:5" ht="39.950000000000003" customHeight="1">
      <c r="A44" s="326"/>
      <c r="B44" s="326"/>
      <c r="C44" s="675"/>
      <c r="D44" s="676"/>
      <c r="E44" s="326"/>
    </row>
    <row r="45" spans="1:5" ht="39.950000000000003" customHeight="1">
      <c r="A45" s="326"/>
      <c r="B45" s="326"/>
      <c r="C45" s="675"/>
      <c r="D45" s="676"/>
      <c r="E45" s="326"/>
    </row>
    <row r="46" spans="1:5" ht="20.100000000000001" customHeight="1"/>
    <row r="47" spans="1:5" ht="25.5" customHeight="1"/>
    <row r="48" spans="1:5" ht="25.5" customHeight="1">
      <c r="A48" s="29"/>
      <c r="B48" s="29"/>
      <c r="C48" s="29"/>
      <c r="D48" s="41"/>
      <c r="E48" s="29"/>
    </row>
    <row r="49" spans="1:5" ht="25.5" customHeight="1">
      <c r="A49" s="40" t="s">
        <v>134</v>
      </c>
      <c r="B49" s="80" t="str">
        <f>B26</f>
        <v/>
      </c>
      <c r="C49" s="44"/>
      <c r="D49" s="41" t="s">
        <v>132</v>
      </c>
      <c r="E49" s="316" t="str">
        <f>E26</f>
        <v/>
      </c>
    </row>
    <row r="50" spans="1:5" ht="25.5" customHeight="1">
      <c r="A50" s="40" t="s">
        <v>135</v>
      </c>
      <c r="B50" s="321" t="str">
        <f>B27</f>
        <v/>
      </c>
      <c r="C50" s="44"/>
      <c r="D50" s="41" t="s">
        <v>133</v>
      </c>
      <c r="E50" s="316" t="str">
        <f>E27</f>
        <v/>
      </c>
    </row>
    <row r="51" spans="1:5" ht="25.5" customHeight="1">
      <c r="D51" s="41"/>
    </row>
  </sheetData>
  <sheetProtection algorithmName="SHA-512" hashValue="CxCkA64F5ENlXG/0d7YzoS9YzKF1O34E3XayRQxm1181W+IU7zvxhz5LivtaSnRRqa4dJQgDyrv7QiKl+NkOmA==" saltValue="BmI97VsPUkWdu5OX8V1IRA==" spinCount="100000" sheet="1" formatColumns="0" formatRows="0" selectLockedCells="1"/>
  <customSheetViews>
    <customSheetView guid="{26C060F1-C19E-47DD-BF56-3C984BC287C6}" showPageBreaks="1" showGridLines="0" printArea="1" hiddenColumns="1" view="pageBreakPreview">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02C24E46-CB1A-4A64-AFE8-BC568DF970F3}" showPageBreaks="1" showGridLines="0" printArea="1" hiddenColumns="1" view="pageBreakPreview">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4"/>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5"/>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6"/>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7"/>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9"/>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20"/>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21"/>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22"/>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23"/>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24"/>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25"/>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26"/>
      <headerFooter alignWithMargins="0">
        <oddFooter>&amp;R&amp;"Book Antiqua,Bold"&amp;8 Page &amp;P of &amp;N</oddFooter>
      </headerFooter>
    </customSheetView>
    <customSheetView guid="{3A9A4658-0506-4EA2-8800-91A33CC724CB}" showPageBreaks="1" showGridLines="0" printArea="1" hiddenColumns="1" view="pageBreakPreview">
      <selection activeCell="A17" sqref="A17"/>
      <pageMargins left="0.75" right="0.63" top="0.57999999999999996" bottom="0.4" header="0.34" footer="0.2"/>
      <pageSetup scale="92" orientation="portrait" r:id="rId27"/>
      <headerFooter alignWithMargins="0">
        <oddFooter>&amp;R&amp;"Book Antiqua,Bold"&amp;8 Page &amp;P of &amp;N</oddFooter>
      </headerFooter>
    </customSheetView>
    <customSheetView guid="{3A7B3E6C-4805-42DC-AD4C-749B6F60AF6B}" showPageBreaks="1" showGridLines="0" printArea="1" hiddenColumns="1" view="pageBreakPreview">
      <selection activeCell="A17" sqref="A17"/>
      <pageMargins left="0.75" right="0.63" top="0.57999999999999996" bottom="0.4" header="0.34" footer="0.2"/>
      <pageSetup scale="92" orientation="portrait" r:id="rId28"/>
      <headerFooter alignWithMargins="0">
        <oddFooter>&amp;R&amp;"Book Antiqua,Bold"&amp;8 Page &amp;P of &amp;N</oddFooter>
      </headerFooter>
    </customSheetView>
  </customSheetViews>
  <mergeCells count="30">
    <mergeCell ref="C45:D45"/>
    <mergeCell ref="C41:D41"/>
    <mergeCell ref="C42:D42"/>
    <mergeCell ref="C40:D40"/>
    <mergeCell ref="C43:D43"/>
    <mergeCell ref="C44:D44"/>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A3:E3"/>
    <mergeCell ref="A5:E5"/>
    <mergeCell ref="A14:E14"/>
    <mergeCell ref="B9:D9"/>
    <mergeCell ref="B10:D10"/>
    <mergeCell ref="B11:D11"/>
    <mergeCell ref="B12:D12"/>
    <mergeCell ref="A8:D8"/>
  </mergeCells>
  <phoneticPr fontId="6" type="noConversion"/>
  <conditionalFormatting sqref="A52:E52">
    <cfRule type="expression" dxfId="24" priority="2" stopIfTrue="1">
      <formula>$H$20="No"</formula>
    </cfRule>
  </conditionalFormatting>
  <conditionalFormatting sqref="A31:E51">
    <cfRule type="expression" dxfId="23" priority="3" stopIfTrue="1">
      <formula>$H$20=FALSE</formula>
    </cfRule>
  </conditionalFormatting>
  <conditionalFormatting sqref="A30:E30">
    <cfRule type="expression" dxfId="22" priority="1" stopIfTrue="1">
      <formula>$H$20=FALSE</formula>
    </cfRule>
  </conditionalFormatting>
  <pageMargins left="0.75" right="0.63" top="0.57999999999999996" bottom="0.4" header="0.34" footer="0.2"/>
  <pageSetup scale="92"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4" zoomScaleSheetLayoutView="100" workbookViewId="0">
      <selection activeCell="A15" sqref="A15:E15"/>
    </sheetView>
  </sheetViews>
  <sheetFormatPr defaultRowHeight="16.5"/>
  <cols>
    <col min="1" max="1" width="12.140625" style="33" customWidth="1"/>
    <col min="2" max="2" width="20.5703125" style="33" customWidth="1"/>
    <col min="3" max="3" width="11.42578125" style="33" customWidth="1"/>
    <col min="4" max="4" width="23.1406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2" t="str">
        <f>"Attachment-7 " &amp; 'Attach 3(JV)'!AT1</f>
        <v>Attachment-7 TL-01</v>
      </c>
    </row>
    <row r="2" spans="1:9">
      <c r="E2" s="292"/>
    </row>
    <row r="3" spans="1:9" ht="74.2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20.100000000000001" customHeight="1">
      <c r="A4" s="32"/>
      <c r="H4" s="34"/>
      <c r="I4" s="12"/>
    </row>
    <row r="5" spans="1:9" ht="20.100000000000001" customHeight="1">
      <c r="A5" s="646" t="s">
        <v>267</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4" t="str">
        <f>'Attach 3(JV)'!A8</f>
        <v/>
      </c>
      <c r="B8" s="644"/>
      <c r="C8" s="644"/>
      <c r="D8" s="644"/>
      <c r="E8" s="183" t="str">
        <f>'Attach 3(JV)'!E8</f>
        <v>Contract Services</v>
      </c>
      <c r="H8" s="34"/>
      <c r="I8" s="14"/>
    </row>
    <row r="9" spans="1:9" ht="20.100000000000001" customHeight="1">
      <c r="A9" s="15" t="s">
        <v>156</v>
      </c>
      <c r="B9" s="648" t="str">
        <f>'Attach 3(JV)'!B9</f>
        <v/>
      </c>
      <c r="C9" s="648"/>
      <c r="D9" s="648"/>
      <c r="E9" s="183" t="str">
        <f>'Attach 3(JV)'!E9</f>
        <v>Power Grid Corporation of India Ltd.,</v>
      </c>
      <c r="H9" s="34"/>
      <c r="I9" s="14"/>
    </row>
    <row r="10" spans="1:9" ht="20.100000000000001" customHeight="1">
      <c r="A10" s="15" t="s">
        <v>158</v>
      </c>
      <c r="B10" s="648" t="str">
        <f>'Attach 3(JV)'!B10</f>
        <v/>
      </c>
      <c r="C10" s="648"/>
      <c r="D10" s="648"/>
      <c r="E10" s="183" t="str">
        <f>'Attach 3(JV)'!E10</f>
        <v>"Saudamini", Plot No. 2, Sector 29</v>
      </c>
      <c r="H10" s="34"/>
      <c r="I10" s="14"/>
    </row>
    <row r="11" spans="1:9" ht="20.100000000000001" customHeight="1">
      <c r="B11" s="648" t="str">
        <f>'Attach 3(JV)'!B11</f>
        <v/>
      </c>
      <c r="C11" s="648"/>
      <c r="D11" s="648"/>
      <c r="E11" s="183" t="str">
        <f>'Attach 3(JV)'!E11</f>
        <v>Gurgaon (Haryana) - 122001</v>
      </c>
    </row>
    <row r="12" spans="1:9" ht="20.100000000000001" customHeight="1">
      <c r="A12" s="36"/>
      <c r="B12" s="648" t="str">
        <f>'Attach 3(JV)'!B12</f>
        <v/>
      </c>
      <c r="C12" s="648"/>
      <c r="D12" s="648"/>
      <c r="E12" s="17"/>
    </row>
    <row r="13" spans="1:9" ht="20.100000000000001" customHeight="1">
      <c r="B13" s="113"/>
      <c r="C13" s="113"/>
      <c r="D13" s="113"/>
    </row>
    <row r="14" spans="1:9" ht="20.100000000000001" customHeight="1">
      <c r="A14" s="36"/>
      <c r="B14" s="113"/>
      <c r="C14" s="113"/>
      <c r="D14" s="113"/>
    </row>
    <row r="15" spans="1:9" ht="27.75" customHeight="1">
      <c r="A15" s="646" t="s">
        <v>268</v>
      </c>
      <c r="B15" s="646"/>
      <c r="C15" s="646"/>
      <c r="D15" s="646"/>
      <c r="E15" s="646"/>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134</v>
      </c>
      <c r="B22" s="80" t="str">
        <f>'Attach 3(JV)'!B24</f>
        <v/>
      </c>
      <c r="C22" s="37"/>
      <c r="D22" s="41" t="s">
        <v>132</v>
      </c>
      <c r="E22" s="316" t="str">
        <f>'Attach 3(JV)'!E24</f>
        <v/>
      </c>
    </row>
    <row r="23" spans="1:5" ht="33" customHeight="1">
      <c r="A23" s="40" t="s">
        <v>135</v>
      </c>
      <c r="B23" s="316" t="str">
        <f>'Attach 3(JV)'!B25</f>
        <v/>
      </c>
      <c r="C23" s="37"/>
      <c r="D23" s="41" t="s">
        <v>133</v>
      </c>
      <c r="E23" s="316"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hEE7krEvBS44i1y8Gxs8saa1/J2S2/rxi8OmwlEd3uJIRTIM6PO8kB28doC2x0nKJklRYyKJRy2563dhStoEKA==" saltValue="T7iUe+va6TecMd5PjMrOnA==" spinCount="100000" sheet="1" formatColumns="0" formatRows="0" selectLockedCells="1"/>
  <customSheetViews>
    <customSheetView guid="{26C060F1-C19E-47DD-BF56-3C984BC287C6}" showPageBreaks="1" showGridLines="0" printArea="1" view="pageBreakPreview">
      <selection activeCell="L24" sqref="L24"/>
      <pageMargins left="0.75" right="0.63" top="0.57999999999999996" bottom="0.6" header="0.34" footer="0.35"/>
      <pageSetup scale="95"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K25" sqref="K25"/>
      <pageMargins left="0.75" right="0.63" top="0.57999999999999996" bottom="0.6" header="0.34" footer="0.35"/>
      <pageSetup scale="95"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6"/>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7"/>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8"/>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19"/>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24"/>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25"/>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26"/>
      <headerFooter alignWithMargins="0">
        <oddFooter>&amp;R&amp;"Book Antiqua,Bold"&amp;8 Page &amp;P of &amp;N</oddFooter>
      </headerFooter>
    </customSheetView>
    <customSheetView guid="{3A7B3E6C-4805-42DC-AD4C-749B6F60AF6B}" showPageBreaks="1" showGridLines="0" printArea="1" view="pageBreakPreview">
      <selection activeCell="L24" sqref="L24"/>
      <pageMargins left="0.75" right="0.63" top="0.57999999999999996" bottom="0.6" header="0.34" footer="0.35"/>
      <pageSetup scale="95"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I61"/>
  <sheetViews>
    <sheetView showGridLines="0" view="pageBreakPreview" zoomScale="70" zoomScaleSheetLayoutView="70" workbookViewId="0">
      <selection activeCell="E21" sqref="E21:F21"/>
    </sheetView>
  </sheetViews>
  <sheetFormatPr defaultRowHeight="16.5"/>
  <cols>
    <col min="1" max="1" width="12.140625" style="33" customWidth="1"/>
    <col min="2" max="2" width="20.5703125" style="33" customWidth="1"/>
    <col min="3" max="3" width="11.42578125" style="33" customWidth="1"/>
    <col min="4" max="4" width="30.85546875" style="33" customWidth="1"/>
    <col min="5" max="5" width="27.42578125" style="33" customWidth="1"/>
    <col min="6" max="6" width="22.5703125" style="28" customWidth="1"/>
    <col min="7" max="8" width="9.140625" style="28"/>
    <col min="9" max="16384" width="9.140625" style="29"/>
  </cols>
  <sheetData>
    <row r="1" spans="1:9">
      <c r="A1" s="25" t="str">
        <f>'Attach 3(JV)'!A1</f>
        <v>Specification No. :5002002309/CONSULTANCY GIVEN/DOM/A04-CC CS -5</v>
      </c>
      <c r="B1" s="26"/>
      <c r="C1" s="26"/>
      <c r="D1" s="26"/>
      <c r="E1" s="27" t="str">
        <f>"Attachment-9 " &amp; 'Attach 3(JV)'!AT1</f>
        <v>Attachment-9 TL-01</v>
      </c>
    </row>
    <row r="2" spans="1:9" ht="15" customHeight="1"/>
    <row r="3" spans="1:9" ht="105.7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15" customHeight="1">
      <c r="A4" s="32"/>
      <c r="H4" s="34"/>
      <c r="I4" s="12"/>
    </row>
    <row r="5" spans="1:9" ht="20.100000000000001" customHeight="1">
      <c r="A5" s="646" t="s">
        <v>179</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4" t="str">
        <f>'Attach 3(JV)'!A8</f>
        <v/>
      </c>
      <c r="B8" s="644"/>
      <c r="C8" s="644"/>
      <c r="D8" s="644"/>
      <c r="E8" s="13" t="str">
        <f>'Attach 3(JV)'!E8</f>
        <v>Contract Services</v>
      </c>
      <c r="H8" s="34"/>
      <c r="I8" s="14"/>
    </row>
    <row r="9" spans="1:9" ht="20.100000000000001" customHeight="1">
      <c r="A9" s="15" t="s">
        <v>156</v>
      </c>
      <c r="B9" s="652" t="str">
        <f>'Attach 3(JV)'!B9</f>
        <v/>
      </c>
      <c r="C9" s="652"/>
      <c r="D9" s="652"/>
      <c r="E9" s="13" t="str">
        <f>'Attach 3(JV)'!E9</f>
        <v>Power Grid Corporation of India Ltd.,</v>
      </c>
      <c r="H9" s="34"/>
      <c r="I9" s="14"/>
    </row>
    <row r="10" spans="1:9" ht="20.100000000000001" customHeight="1">
      <c r="A10" s="15" t="s">
        <v>158</v>
      </c>
      <c r="B10" s="652" t="str">
        <f>'Attach 3(JV)'!B10</f>
        <v/>
      </c>
      <c r="C10" s="652"/>
      <c r="D10" s="652"/>
      <c r="E10" s="13" t="str">
        <f>'Attach 3(JV)'!E10</f>
        <v>"Saudamini", Plot No. 2, Sector 29</v>
      </c>
      <c r="H10" s="34"/>
      <c r="I10" s="14"/>
    </row>
    <row r="11" spans="1:9" ht="20.100000000000001" customHeight="1">
      <c r="B11" s="652" t="str">
        <f>'Attach 3(JV)'!B11</f>
        <v/>
      </c>
      <c r="C11" s="652"/>
      <c r="D11" s="652"/>
      <c r="E11" s="13" t="str">
        <f>'Attach 3(JV)'!E11</f>
        <v>Gurgaon (Haryana) - 122001</v>
      </c>
    </row>
    <row r="12" spans="1:9" ht="20.100000000000001" customHeight="1">
      <c r="A12" s="36"/>
      <c r="B12" s="652" t="str">
        <f>'Attach 3(JV)'!B12</f>
        <v/>
      </c>
      <c r="C12" s="652"/>
      <c r="D12" s="652"/>
      <c r="E12" s="13"/>
    </row>
    <row r="13" spans="1:9" ht="15" customHeight="1">
      <c r="A13" s="36"/>
      <c r="B13" s="158"/>
      <c r="C13" s="158"/>
      <c r="D13" s="158"/>
    </row>
    <row r="14" spans="1:9" ht="20.100000000000001" customHeight="1">
      <c r="A14" s="33" t="s">
        <v>150</v>
      </c>
    </row>
    <row r="15" spans="1:9" ht="15" customHeight="1">
      <c r="A15" s="36"/>
    </row>
    <row r="16" spans="1:9" ht="106.5" customHeight="1">
      <c r="A16" s="69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Part – A: construction of 220 kV D/C (Twin Moose) Transmission Line from 120 MW Rangit-IV HEP to New Melli Pooling Station and Part – B: Extension of associated 2 nos. 220 kV GIS bays at New Melli (POWERGRID) GIS S/S under Consultancy services to JPCL. for the period commencing from the effective date of Contract to us :</v>
      </c>
      <c r="B16" s="692"/>
      <c r="C16" s="692"/>
      <c r="D16" s="692"/>
      <c r="E16" s="692"/>
      <c r="F16" s="692"/>
      <c r="G16" s="38"/>
      <c r="H16" s="38"/>
    </row>
    <row r="17" spans="1:8" ht="20.100000000000001" customHeight="1">
      <c r="A17" s="36"/>
      <c r="B17" s="36"/>
      <c r="C17" s="36"/>
      <c r="D17" s="36"/>
      <c r="E17" s="36"/>
      <c r="F17" s="38"/>
      <c r="G17" s="38"/>
      <c r="H17" s="38"/>
    </row>
    <row r="18" spans="1:8" ht="36" customHeight="1">
      <c r="A18" s="694" t="s">
        <v>154</v>
      </c>
      <c r="B18" s="696" t="s">
        <v>192</v>
      </c>
      <c r="C18" s="697"/>
      <c r="D18" s="698"/>
      <c r="E18" s="693" t="s">
        <v>180</v>
      </c>
      <c r="F18" s="693"/>
      <c r="G18" s="452"/>
      <c r="H18" s="452"/>
    </row>
    <row r="19" spans="1:8" ht="53.25" customHeight="1">
      <c r="A19" s="695"/>
      <c r="B19" s="699"/>
      <c r="C19" s="700"/>
      <c r="D19" s="701"/>
      <c r="E19" s="702" t="s">
        <v>728</v>
      </c>
      <c r="F19" s="703"/>
      <c r="G19" s="38"/>
      <c r="H19" s="38"/>
    </row>
    <row r="20" spans="1:8" ht="20.100000000000001" customHeight="1">
      <c r="A20" s="684">
        <v>1</v>
      </c>
      <c r="B20" s="685" t="s">
        <v>181</v>
      </c>
      <c r="C20" s="685"/>
      <c r="D20" s="685"/>
      <c r="E20" s="682"/>
      <c r="F20" s="683"/>
      <c r="G20" s="38"/>
      <c r="H20" s="38"/>
    </row>
    <row r="21" spans="1:8" ht="20.100000000000001" customHeight="1">
      <c r="A21" s="684"/>
      <c r="B21" s="686" t="s">
        <v>182</v>
      </c>
      <c r="C21" s="686"/>
      <c r="D21" s="686"/>
      <c r="E21" s="680"/>
      <c r="F21" s="681"/>
      <c r="G21" s="38"/>
      <c r="H21" s="38"/>
    </row>
    <row r="22" spans="1:8" ht="20.100000000000001" customHeight="1">
      <c r="A22" s="684"/>
      <c r="B22" s="687" t="s">
        <v>183</v>
      </c>
      <c r="C22" s="687"/>
      <c r="D22" s="687"/>
      <c r="E22" s="680"/>
      <c r="F22" s="681"/>
      <c r="G22" s="38"/>
      <c r="H22" s="38"/>
    </row>
    <row r="23" spans="1:8" ht="20.100000000000001" customHeight="1">
      <c r="A23" s="684">
        <v>2</v>
      </c>
      <c r="B23" s="685" t="s">
        <v>184</v>
      </c>
      <c r="C23" s="685"/>
      <c r="D23" s="685"/>
      <c r="E23" s="682"/>
      <c r="F23" s="683"/>
      <c r="G23" s="38"/>
      <c r="H23" s="38"/>
    </row>
    <row r="24" spans="1:8" ht="20.100000000000001" customHeight="1">
      <c r="A24" s="684"/>
      <c r="B24" s="686" t="s">
        <v>182</v>
      </c>
      <c r="C24" s="686"/>
      <c r="D24" s="686"/>
      <c r="E24" s="680"/>
      <c r="F24" s="681"/>
      <c r="G24" s="38"/>
      <c r="H24" s="38"/>
    </row>
    <row r="25" spans="1:8" ht="20.100000000000001" customHeight="1">
      <c r="A25" s="684"/>
      <c r="B25" s="687" t="s">
        <v>183</v>
      </c>
      <c r="C25" s="687"/>
      <c r="D25" s="687"/>
      <c r="E25" s="680"/>
      <c r="F25" s="681"/>
      <c r="G25" s="38"/>
      <c r="H25" s="38"/>
    </row>
    <row r="26" spans="1:8" ht="20.100000000000001" customHeight="1">
      <c r="A26" s="684">
        <v>3</v>
      </c>
      <c r="B26" s="685" t="s">
        <v>185</v>
      </c>
      <c r="C26" s="685"/>
      <c r="D26" s="685"/>
      <c r="E26" s="682"/>
      <c r="F26" s="683"/>
      <c r="G26" s="38"/>
      <c r="H26" s="38"/>
    </row>
    <row r="27" spans="1:8" ht="20.100000000000001" customHeight="1">
      <c r="A27" s="684"/>
      <c r="B27" s="686" t="s">
        <v>182</v>
      </c>
      <c r="C27" s="686"/>
      <c r="D27" s="686"/>
      <c r="E27" s="680"/>
      <c r="F27" s="681"/>
      <c r="G27" s="38"/>
      <c r="H27" s="38"/>
    </row>
    <row r="28" spans="1:8" ht="20.100000000000001" customHeight="1">
      <c r="A28" s="684"/>
      <c r="B28" s="687" t="s">
        <v>183</v>
      </c>
      <c r="C28" s="687"/>
      <c r="D28" s="687"/>
      <c r="E28" s="680"/>
      <c r="F28" s="681"/>
      <c r="G28" s="38"/>
      <c r="H28" s="38"/>
    </row>
    <row r="29" spans="1:8" ht="20.100000000000001" customHeight="1">
      <c r="A29" s="684">
        <v>4</v>
      </c>
      <c r="B29" s="685" t="s">
        <v>186</v>
      </c>
      <c r="C29" s="685"/>
      <c r="D29" s="685"/>
      <c r="E29" s="682"/>
      <c r="F29" s="683"/>
      <c r="G29" s="38"/>
      <c r="H29" s="38"/>
    </row>
    <row r="30" spans="1:8" ht="20.100000000000001" customHeight="1">
      <c r="A30" s="684"/>
      <c r="B30" s="686" t="s">
        <v>182</v>
      </c>
      <c r="C30" s="686"/>
      <c r="D30" s="686"/>
      <c r="E30" s="680"/>
      <c r="F30" s="681"/>
      <c r="G30" s="38"/>
      <c r="H30" s="38"/>
    </row>
    <row r="31" spans="1:8" ht="20.100000000000001" customHeight="1">
      <c r="A31" s="684"/>
      <c r="B31" s="687" t="s">
        <v>183</v>
      </c>
      <c r="C31" s="687"/>
      <c r="D31" s="687"/>
      <c r="E31" s="680"/>
      <c r="F31" s="681"/>
      <c r="G31" s="38"/>
      <c r="H31" s="38"/>
    </row>
    <row r="32" spans="1:8" ht="20.100000000000001" customHeight="1">
      <c r="A32" s="684">
        <v>5</v>
      </c>
      <c r="B32" s="685" t="s">
        <v>187</v>
      </c>
      <c r="C32" s="685"/>
      <c r="D32" s="685"/>
      <c r="E32" s="682"/>
      <c r="F32" s="683"/>
      <c r="G32" s="38"/>
      <c r="H32" s="38"/>
    </row>
    <row r="33" spans="1:8" ht="20.100000000000001" customHeight="1">
      <c r="A33" s="684"/>
      <c r="B33" s="686" t="s">
        <v>182</v>
      </c>
      <c r="C33" s="686"/>
      <c r="D33" s="686"/>
      <c r="E33" s="680"/>
      <c r="F33" s="681"/>
      <c r="G33" s="38"/>
      <c r="H33" s="38"/>
    </row>
    <row r="34" spans="1:8" ht="20.100000000000001" customHeight="1">
      <c r="A34" s="684"/>
      <c r="B34" s="687" t="s">
        <v>183</v>
      </c>
      <c r="C34" s="687"/>
      <c r="D34" s="687"/>
      <c r="E34" s="680"/>
      <c r="F34" s="681"/>
      <c r="G34" s="38"/>
      <c r="H34" s="38"/>
    </row>
    <row r="35" spans="1:8" ht="20.100000000000001" customHeight="1">
      <c r="A35" s="48">
        <v>6</v>
      </c>
      <c r="B35" s="688" t="s">
        <v>188</v>
      </c>
      <c r="C35" s="688"/>
      <c r="D35" s="688"/>
      <c r="E35" s="680"/>
      <c r="F35" s="681"/>
      <c r="G35" s="38"/>
      <c r="H35" s="38"/>
    </row>
    <row r="36" spans="1:8" ht="20.100000000000001" customHeight="1">
      <c r="A36" s="684">
        <v>7</v>
      </c>
      <c r="B36" s="685" t="s">
        <v>189</v>
      </c>
      <c r="C36" s="685"/>
      <c r="D36" s="685"/>
      <c r="E36" s="682"/>
      <c r="F36" s="683"/>
      <c r="G36" s="38"/>
      <c r="H36" s="38"/>
    </row>
    <row r="37" spans="1:8" ht="20.100000000000001" customHeight="1">
      <c r="A37" s="684"/>
      <c r="B37" s="686" t="s">
        <v>182</v>
      </c>
      <c r="C37" s="686"/>
      <c r="D37" s="686"/>
      <c r="E37" s="680"/>
      <c r="F37" s="681"/>
      <c r="G37" s="38"/>
      <c r="H37" s="38"/>
    </row>
    <row r="38" spans="1:8" ht="20.100000000000001" customHeight="1">
      <c r="A38" s="684"/>
      <c r="B38" s="687" t="s">
        <v>183</v>
      </c>
      <c r="C38" s="687"/>
      <c r="D38" s="687"/>
      <c r="E38" s="680"/>
      <c r="F38" s="681"/>
      <c r="G38" s="38"/>
      <c r="H38" s="38"/>
    </row>
    <row r="39" spans="1:8" ht="20.100000000000001" customHeight="1">
      <c r="A39" s="684">
        <v>8</v>
      </c>
      <c r="B39" s="685" t="s">
        <v>190</v>
      </c>
      <c r="C39" s="685"/>
      <c r="D39" s="685"/>
      <c r="E39" s="682"/>
      <c r="F39" s="683"/>
      <c r="G39" s="38"/>
      <c r="H39" s="38"/>
    </row>
    <row r="40" spans="1:8" ht="20.100000000000001" customHeight="1">
      <c r="A40" s="684"/>
      <c r="B40" s="686" t="s">
        <v>182</v>
      </c>
      <c r="C40" s="686"/>
      <c r="D40" s="686"/>
      <c r="E40" s="680"/>
      <c r="F40" s="681"/>
      <c r="G40" s="38"/>
      <c r="H40" s="38"/>
    </row>
    <row r="41" spans="1:8" ht="20.100000000000001" customHeight="1">
      <c r="A41" s="684"/>
      <c r="B41" s="687" t="s">
        <v>183</v>
      </c>
      <c r="C41" s="687"/>
      <c r="D41" s="687"/>
      <c r="E41" s="680"/>
      <c r="F41" s="681"/>
      <c r="G41" s="38"/>
      <c r="H41" s="38"/>
    </row>
    <row r="42" spans="1:8" ht="20.100000000000001" customHeight="1">
      <c r="A42" s="684">
        <v>9</v>
      </c>
      <c r="B42" s="685" t="s">
        <v>191</v>
      </c>
      <c r="C42" s="685"/>
      <c r="D42" s="685"/>
      <c r="E42" s="682"/>
      <c r="F42" s="683"/>
    </row>
    <row r="43" spans="1:8" ht="20.100000000000001" customHeight="1">
      <c r="A43" s="684"/>
      <c r="B43" s="686" t="s">
        <v>182</v>
      </c>
      <c r="C43" s="686"/>
      <c r="D43" s="686"/>
      <c r="E43" s="680"/>
      <c r="F43" s="681"/>
    </row>
    <row r="44" spans="1:8" ht="20.100000000000001" customHeight="1">
      <c r="A44" s="684"/>
      <c r="B44" s="687" t="s">
        <v>183</v>
      </c>
      <c r="C44" s="687"/>
      <c r="D44" s="687"/>
      <c r="E44" s="690"/>
      <c r="F44" s="691"/>
    </row>
    <row r="45" spans="1:8" ht="33" customHeight="1">
      <c r="A45" s="689" t="str">
        <f>IF(E44&gt;Basic!B5, "You are exceeding the completion schedule of " &amp; Basic!B5 &amp; " months as specified in the bidding documents.", "")</f>
        <v/>
      </c>
      <c r="B45" s="689"/>
      <c r="C45" s="689"/>
      <c r="D45" s="689"/>
      <c r="E45" s="689"/>
      <c r="F45" s="689"/>
    </row>
    <row r="46" spans="1:8" ht="33" customHeight="1">
      <c r="D46" s="41"/>
    </row>
    <row r="47" spans="1:8" ht="33" customHeight="1">
      <c r="A47" s="40" t="s">
        <v>134</v>
      </c>
      <c r="B47" s="80" t="str">
        <f>'Attach 3(JV)'!B24</f>
        <v/>
      </c>
      <c r="D47" s="41" t="s">
        <v>132</v>
      </c>
      <c r="E47" s="316" t="str">
        <f>'Attach 3(JV)'!E24</f>
        <v/>
      </c>
    </row>
    <row r="48" spans="1:8" ht="33" customHeight="1">
      <c r="A48" s="40" t="s">
        <v>135</v>
      </c>
      <c r="B48" s="316" t="str">
        <f>'Attach 3(JV)'!B25</f>
        <v/>
      </c>
      <c r="D48" s="41" t="s">
        <v>133</v>
      </c>
      <c r="E48" s="316" t="str">
        <f>'Attach 3(JV)'!E25</f>
        <v/>
      </c>
    </row>
    <row r="49" spans="1:5" ht="33" customHeight="1">
      <c r="D49" s="41"/>
      <c r="E49" s="44"/>
    </row>
    <row r="50" spans="1:5" ht="20.100000000000001" customHeight="1">
      <c r="A50" s="42"/>
    </row>
    <row r="51" spans="1:5" ht="51" customHeight="1">
      <c r="A51" s="50" t="s">
        <v>196</v>
      </c>
      <c r="B51" s="656" t="s">
        <v>195</v>
      </c>
      <c r="C51" s="656"/>
      <c r="D51" s="656"/>
      <c r="E51" s="656"/>
    </row>
    <row r="52" spans="1:5" ht="20.100000000000001" customHeight="1"/>
    <row r="53" spans="1:5" ht="20.100000000000001" customHeight="1">
      <c r="A53" s="42"/>
    </row>
    <row r="54" spans="1:5" ht="20.100000000000001" customHeight="1"/>
    <row r="55" spans="1:5" ht="20.100000000000001" customHeight="1">
      <c r="A55" s="42"/>
    </row>
    <row r="56" spans="1:5" ht="20.100000000000001" customHeight="1"/>
    <row r="57" spans="1:5" ht="20.100000000000001" customHeight="1">
      <c r="A57" s="42"/>
    </row>
    <row r="58" spans="1:5" ht="20.100000000000001" customHeight="1"/>
    <row r="59" spans="1:5" ht="20.100000000000001" customHeight="1"/>
    <row r="60" spans="1:5" ht="20.100000000000001" customHeight="1"/>
    <row r="61" spans="1:5" ht="20.100000000000001" customHeight="1"/>
  </sheetData>
  <sheetProtection algorithmName="SHA-512" hashValue="RG5i3D3GopkXBtI+mJC9GnabkhfIo1sXiWaw9EIQzJHVuFzf64ST11t0LBQE9D/VV+KaSaT7FzbjTkkVGFX6gw==" saltValue="bSGoKcwTC9xZK+5BJssi2g==" spinCount="100000" sheet="1" formatColumns="0" formatRows="0" selectLockedCells="1"/>
  <customSheetViews>
    <customSheetView guid="{26C060F1-C19E-47DD-BF56-3C984BC287C6}"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1"/>
      <headerFooter alignWithMargins="0">
        <oddFooter>&amp;R&amp;"Book Antiqua,Bold"&amp;8 Page &amp;P of &amp;N</oddFooter>
      </headerFooter>
    </customSheetView>
    <customSheetView guid="{02C24E46-CB1A-4A64-AFE8-BC568DF970F3}" showPageBreaks="1" showGridLines="0" printArea="1" view="pageBreakPreview" topLeftCell="A21">
      <selection activeCell="E44" sqref="E44:F44"/>
      <rowBreaks count="1" manualBreakCount="1">
        <brk id="31" max="16383" man="1"/>
      </rowBreaks>
      <pageMargins left="0.75" right="0.63" top="0.57999999999999996" bottom="0.6" header="0.34" footer="0.35"/>
      <pageSetup scale="83" orientation="portrait" r:id="rId2"/>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7"/>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5"/>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3A7B3E6C-4805-42DC-AD4C-749B6F60AF6B}" showPageBreaks="1" showGridLines="0" printArea="1" view="pageBreakPreview" topLeftCell="A21">
      <selection activeCell="E44" sqref="E44:F44"/>
      <rowBreaks count="1" manualBreakCount="1">
        <brk id="31" max="16383" man="1"/>
      </rowBreaks>
      <pageMargins left="0.75" right="0.63" top="0.57999999999999996" bottom="0.6" header="0.34" footer="0.35"/>
      <printOptions gridLines="1"/>
      <pageSetup scale="81" orientation="portrait" r:id="rId28"/>
      <headerFooter alignWithMargins="0">
        <oddFooter>&amp;R&amp;"Book Antiqua,Bold"&amp;8 Page &amp;P of &amp;N</oddFooter>
      </headerFooter>
    </customSheetView>
  </customSheetViews>
  <mergeCells count="72">
    <mergeCell ref="B12:D12"/>
    <mergeCell ref="A8:D8"/>
    <mergeCell ref="A16:F16"/>
    <mergeCell ref="E18:F18"/>
    <mergeCell ref="A18:A19"/>
    <mergeCell ref="B18:D19"/>
    <mergeCell ref="E19:F19"/>
    <mergeCell ref="A3:E3"/>
    <mergeCell ref="A5:E5"/>
    <mergeCell ref="B9:D9"/>
    <mergeCell ref="B10:D10"/>
    <mergeCell ref="B11:D11"/>
    <mergeCell ref="B51:E51"/>
    <mergeCell ref="B38:D38"/>
    <mergeCell ref="B40:D40"/>
    <mergeCell ref="B41:D41"/>
    <mergeCell ref="B43:D43"/>
    <mergeCell ref="B44:D44"/>
    <mergeCell ref="A45:F45"/>
    <mergeCell ref="A42:A44"/>
    <mergeCell ref="B42:D42"/>
    <mergeCell ref="E40:F40"/>
    <mergeCell ref="E41:F41"/>
    <mergeCell ref="E42:F42"/>
    <mergeCell ref="E43:F43"/>
    <mergeCell ref="E44:F44"/>
    <mergeCell ref="B31:D31"/>
    <mergeCell ref="A29:A31"/>
    <mergeCell ref="B29:D29"/>
    <mergeCell ref="B30:D30"/>
    <mergeCell ref="B20:D20"/>
    <mergeCell ref="B21:D21"/>
    <mergeCell ref="B22:D22"/>
    <mergeCell ref="A20:A22"/>
    <mergeCell ref="A23:A25"/>
    <mergeCell ref="B23:D23"/>
    <mergeCell ref="B24:D24"/>
    <mergeCell ref="B25:D25"/>
    <mergeCell ref="A26:A28"/>
    <mergeCell ref="B26:D26"/>
    <mergeCell ref="B27:D27"/>
    <mergeCell ref="B28:D28"/>
    <mergeCell ref="A32:A34"/>
    <mergeCell ref="B32:D32"/>
    <mergeCell ref="B37:D37"/>
    <mergeCell ref="A39:A41"/>
    <mergeCell ref="A36:A38"/>
    <mergeCell ref="B39:D39"/>
    <mergeCell ref="B34:D34"/>
    <mergeCell ref="B35:D35"/>
    <mergeCell ref="B36:D36"/>
    <mergeCell ref="B33:D33"/>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s>
  <phoneticPr fontId="6" type="noConversion"/>
  <dataValidations count="1">
    <dataValidation type="decimal" allowBlank="1" showInputMessage="1" showErrorMessage="1" error="Enter period in numeric figure only !" sqref="E21:E22 E24:E25 E27:E28 E30:E31 E37:E38 E33:E35 E40:E41 E43:E44" xr:uid="{00000000-0002-0000-0D00-000000000000}">
      <formula1>0</formula1>
      <formula2>100</formula2>
    </dataValidation>
  </dataValidations>
  <printOptions gridLines="1"/>
  <pageMargins left="0.75" right="0.63" top="0.57999999999999996" bottom="0.6" header="0.34" footer="0.35"/>
  <pageSetup scale="81" orientation="portrait" r:id="rId29"/>
  <headerFooter alignWithMargins="0">
    <oddFooter>&amp;R&amp;"Book Antiqua,Bold"&amp;8 Page &amp;P of &amp;N</oddFooter>
  </headerFooter>
  <rowBreaks count="1" manualBreakCount="1">
    <brk id="31" max="16383" man="1"/>
  </rowBreak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election activeCell="D1" sqref="D1"/>
    </sheetView>
  </sheetViews>
  <sheetFormatPr defaultRowHeight="16.5"/>
  <cols>
    <col min="1" max="1" width="12.140625" style="5" customWidth="1"/>
    <col min="2" max="2" width="20.5703125" style="5" customWidth="1"/>
    <col min="3" max="3" width="11.42578125" style="5" customWidth="1"/>
    <col min="4" max="4" width="26.140625" style="5" customWidth="1"/>
    <col min="5" max="5" width="39.28515625" style="5" customWidth="1"/>
    <col min="6" max="8" width="9.140625" style="1"/>
  </cols>
  <sheetData>
    <row r="1" spans="1:9">
      <c r="A1" s="25" t="str">
        <f>'Attach 3(JV)'!A1</f>
        <v>Specification No. :5002002309/CONSULTANCY GIVEN/DOM/A04-CC CS -5</v>
      </c>
      <c r="B1" s="21"/>
      <c r="C1" s="21"/>
      <c r="D1" s="21"/>
      <c r="E1" s="22" t="str">
        <f>"Attachment-10 " &amp; 'Attach 3(JV)'!AT1</f>
        <v>Attachment-10 TL-01</v>
      </c>
    </row>
    <row r="3" spans="1:9" ht="69" customHeight="1">
      <c r="A3" s="704"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704"/>
      <c r="C3" s="704"/>
      <c r="D3" s="704"/>
      <c r="E3" s="704"/>
      <c r="F3" s="3"/>
      <c r="G3" s="10"/>
      <c r="H3" s="3"/>
    </row>
    <row r="4" spans="1:9" ht="20.100000000000001" customHeight="1">
      <c r="A4" s="6"/>
      <c r="H4" s="11"/>
      <c r="I4" s="12"/>
    </row>
    <row r="5" spans="1:9" ht="20.100000000000001" customHeight="1">
      <c r="A5" s="705" t="s">
        <v>193</v>
      </c>
      <c r="B5" s="705"/>
      <c r="C5" s="705"/>
      <c r="D5" s="705"/>
      <c r="E5" s="705"/>
      <c r="F5" s="4"/>
      <c r="H5" s="11"/>
      <c r="I5" s="14"/>
    </row>
    <row r="6" spans="1:9" ht="20.100000000000001" customHeight="1">
      <c r="A6" s="7"/>
      <c r="H6" s="11"/>
      <c r="I6" s="14"/>
    </row>
    <row r="7" spans="1:9" ht="20.100000000000001" customHeight="1">
      <c r="A7" s="16" t="str">
        <f>'Attach 3(JV)'!A7</f>
        <v>Bidder’s Name and Address (Sole Bidder) :</v>
      </c>
      <c r="E7" s="17" t="str">
        <f>'Attach 3(JV)'!E7</f>
        <v>To:</v>
      </c>
      <c r="H7" s="11"/>
      <c r="I7" s="14"/>
    </row>
    <row r="8" spans="1:9" ht="36" customHeight="1">
      <c r="A8" s="707" t="str">
        <f>'Attach 3(JV)'!A8</f>
        <v/>
      </c>
      <c r="B8" s="707"/>
      <c r="C8" s="707"/>
      <c r="D8" s="707"/>
      <c r="E8" s="13" t="str">
        <f>'Attach 3(JV)'!E8</f>
        <v>Contract Services</v>
      </c>
      <c r="H8" s="11"/>
      <c r="I8" s="14"/>
    </row>
    <row r="9" spans="1:9" ht="20.100000000000001" customHeight="1">
      <c r="A9" s="15" t="s">
        <v>156</v>
      </c>
      <c r="B9" s="652" t="str">
        <f>'Attach 3(JV)'!B9</f>
        <v/>
      </c>
      <c r="C9" s="652"/>
      <c r="D9" s="652"/>
      <c r="E9" s="13" t="str">
        <f>'Attach 3(JV)'!E9</f>
        <v>Power Grid Corporation of India Ltd.,</v>
      </c>
      <c r="H9" s="11"/>
      <c r="I9" s="14"/>
    </row>
    <row r="10" spans="1:9" ht="20.100000000000001" customHeight="1">
      <c r="A10" s="15" t="s">
        <v>158</v>
      </c>
      <c r="B10" s="652" t="str">
        <f>'Attach 3(JV)'!B10</f>
        <v/>
      </c>
      <c r="C10" s="652"/>
      <c r="D10" s="652"/>
      <c r="E10" s="13" t="str">
        <f>'Attach 3(JV)'!E10</f>
        <v>"Saudamini", Plot No. 2, Sector 29</v>
      </c>
      <c r="H10" s="11"/>
      <c r="I10" s="14"/>
    </row>
    <row r="11" spans="1:9" ht="20.100000000000001" customHeight="1">
      <c r="B11" s="652" t="str">
        <f>'Attach 3(JV)'!B11</f>
        <v/>
      </c>
      <c r="C11" s="652"/>
      <c r="D11" s="652"/>
      <c r="E11" s="13" t="str">
        <f>'Attach 3(JV)'!E11</f>
        <v>Gurgaon (Haryana) - 122001</v>
      </c>
    </row>
    <row r="12" spans="1:9" ht="20.100000000000001" customHeight="1">
      <c r="A12" s="7"/>
      <c r="B12" s="652" t="str">
        <f>'Attach 3(JV)'!B12</f>
        <v/>
      </c>
      <c r="C12" s="652"/>
      <c r="D12" s="652"/>
      <c r="E12" s="13"/>
    </row>
    <row r="13" spans="1:9" ht="20.100000000000001" customHeight="1">
      <c r="A13" s="7"/>
      <c r="B13" s="217"/>
      <c r="C13" s="217"/>
      <c r="D13" s="217"/>
      <c r="G13" s="13"/>
    </row>
    <row r="14" spans="1:9" ht="20.100000000000001" customHeight="1">
      <c r="A14" s="5" t="s">
        <v>150</v>
      </c>
    </row>
    <row r="15" spans="1:9" ht="20.100000000000001" customHeight="1">
      <c r="A15" s="7"/>
    </row>
    <row r="16" spans="1:9" ht="57" customHeight="1">
      <c r="A16" s="706" t="s">
        <v>194</v>
      </c>
      <c r="B16" s="706"/>
      <c r="C16" s="706"/>
      <c r="D16" s="706"/>
      <c r="E16" s="706"/>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3" t="s">
        <v>134</v>
      </c>
      <c r="B21" s="230" t="str">
        <f>'Attach 3(JV)'!B24</f>
        <v/>
      </c>
      <c r="C21" s="20"/>
      <c r="D21" s="24" t="s">
        <v>132</v>
      </c>
      <c r="E21" s="322" t="str">
        <f>'Attach 3(JV)'!E24</f>
        <v/>
      </c>
    </row>
    <row r="22" spans="1:5" ht="33" customHeight="1">
      <c r="A22" s="23" t="s">
        <v>135</v>
      </c>
      <c r="B22" s="322" t="str">
        <f>'Attach 3(JV)'!B25</f>
        <v/>
      </c>
      <c r="C22" s="20"/>
      <c r="D22" s="24" t="s">
        <v>133</v>
      </c>
      <c r="E22" s="322" t="str">
        <f>'Attach 3(JV)'!E25</f>
        <v/>
      </c>
    </row>
    <row r="23" spans="1:5" ht="33" customHeight="1">
      <c r="B23" s="20"/>
      <c r="C23" s="20"/>
      <c r="D23" s="24"/>
      <c r="E23" s="20"/>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hMTggq2EYgm4rD6nF53nUTqgDCMfRoIVI2w9e+CymFSil32jOc86TYHDV0QhOxO5QjF0ajV0LaML9GLxnMLnng==" saltValue="7GI/6QV5rFDO9NzRjpGg4w==" spinCount="100000" sheet="1" formatColumns="0" formatRows="0" selectLockedCells="1"/>
  <customSheetViews>
    <customSheetView guid="{26C060F1-C19E-47DD-BF56-3C984BC287C6}" showPageBreaks="1" showGridLines="0" printArea="1" view="pageBreakPreview" topLeftCell="A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3A7B3E6C-4805-42DC-AD4C-749B6F60AF6B}" showPageBreaks="1" showGridLines="0" printArea="1" view="pageBreakPreview" topLeftCell="A4">
      <selection activeCell="A3" sqref="A3:E3"/>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4" zoomScaleSheetLayoutView="100" workbookViewId="0">
      <selection activeCell="B18" sqref="B18:C18"/>
    </sheetView>
  </sheetViews>
  <sheetFormatPr defaultRowHeight="16.5"/>
  <cols>
    <col min="1" max="1" width="12.140625" style="33" customWidth="1"/>
    <col min="2" max="2" width="30.7109375" style="33" customWidth="1"/>
    <col min="3" max="3" width="19.7109375" style="33" customWidth="1"/>
    <col min="4" max="4" width="18.85546875" style="33" customWidth="1"/>
    <col min="5" max="5" width="20" style="33" customWidth="1"/>
    <col min="6" max="8" width="9.140625" style="28"/>
    <col min="9" max="16384" width="9.140625" style="29"/>
  </cols>
  <sheetData>
    <row r="1" spans="1:26">
      <c r="A1" s="25" t="str">
        <f>'Attach 3(JV)'!A1</f>
        <v>Specification No. :5002002309/CONSULTANCY GIVEN/DOM/A04-CC CS -5</v>
      </c>
      <c r="B1" s="26"/>
      <c r="C1" s="26"/>
      <c r="D1" s="26"/>
      <c r="E1" s="27" t="str">
        <f>"Attachment-11 " &amp; 'Attach 3(JV)'!AT1</f>
        <v>Attachment-11 TL-01</v>
      </c>
    </row>
    <row r="2" spans="1:26" ht="19.5" customHeight="1">
      <c r="Z2" s="193">
        <f>'Attach 3(JV)'!Z2</f>
        <v>0</v>
      </c>
    </row>
    <row r="3" spans="1:26" ht="79.5" customHeight="1">
      <c r="A3" s="645" t="str">
        <f>'Attach 3(QR)'!A3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26" ht="19.5" customHeight="1">
      <c r="A4" s="32"/>
      <c r="H4" s="34"/>
      <c r="I4" s="12"/>
    </row>
    <row r="5" spans="1:26" ht="19.5" customHeight="1">
      <c r="A5" s="646" t="s">
        <v>197</v>
      </c>
      <c r="B5" s="646"/>
      <c r="C5" s="646"/>
      <c r="D5" s="646"/>
      <c r="E5" s="646"/>
      <c r="F5" s="35"/>
      <c r="H5" s="34"/>
      <c r="I5" s="14"/>
    </row>
    <row r="6" spans="1:26" ht="19.5" customHeight="1">
      <c r="A6" s="36"/>
      <c r="H6" s="34"/>
      <c r="I6" s="14"/>
    </row>
    <row r="7" spans="1:26" ht="19.5" customHeight="1">
      <c r="A7" s="37" t="str">
        <f>'Attach 3(JV)'!A7</f>
        <v>Bidder’s Name and Address (Sole Bidder) :</v>
      </c>
      <c r="B7" s="36"/>
      <c r="C7" s="36"/>
      <c r="D7" s="17" t="str">
        <f>'Attach 3(JV)'!E7</f>
        <v>To:</v>
      </c>
      <c r="H7" s="34"/>
      <c r="I7" s="14"/>
    </row>
    <row r="8" spans="1:26" ht="36" customHeight="1">
      <c r="A8" s="644" t="str">
        <f>'Attach 3(JV)'!A8</f>
        <v/>
      </c>
      <c r="B8" s="644"/>
      <c r="C8" s="644"/>
      <c r="D8" s="13" t="str">
        <f>'Attach 3(JV)'!E8</f>
        <v>Contract Services</v>
      </c>
      <c r="H8" s="34"/>
      <c r="I8" s="14"/>
    </row>
    <row r="9" spans="1:26" ht="19.5" customHeight="1">
      <c r="A9" s="15" t="s">
        <v>156</v>
      </c>
      <c r="B9" s="652" t="str">
        <f>'Attach 3(JV)'!B9</f>
        <v/>
      </c>
      <c r="C9" s="652"/>
      <c r="D9" s="13" t="str">
        <f>'Attach 3(JV)'!E9</f>
        <v>Power Grid Corporation of India Ltd.,</v>
      </c>
      <c r="H9" s="34"/>
      <c r="I9" s="14"/>
    </row>
    <row r="10" spans="1:26" ht="19.5" customHeight="1">
      <c r="A10" s="15" t="s">
        <v>158</v>
      </c>
      <c r="B10" s="652" t="str">
        <f>'Attach 3(JV)'!B10</f>
        <v/>
      </c>
      <c r="C10" s="652"/>
      <c r="D10" s="13" t="str">
        <f>'Attach 3(JV)'!E10</f>
        <v>"Saudamini", Plot No. 2, Sector 29</v>
      </c>
      <c r="H10" s="34"/>
      <c r="I10" s="14"/>
    </row>
    <row r="11" spans="1:26" ht="19.5" customHeight="1">
      <c r="B11" s="652" t="str">
        <f>'Attach 3(JV)'!B11</f>
        <v/>
      </c>
      <c r="C11" s="652"/>
      <c r="D11" s="13" t="str">
        <f>'Attach 3(JV)'!E11</f>
        <v>Gurgaon (Haryana) - 122001</v>
      </c>
    </row>
    <row r="12" spans="1:26" ht="19.5" customHeight="1">
      <c r="A12" s="36"/>
      <c r="B12" s="652" t="str">
        <f>'Attach 3(JV)'!B12</f>
        <v/>
      </c>
      <c r="C12" s="652"/>
      <c r="D12" s="13"/>
    </row>
    <row r="13" spans="1:26" ht="19.5" customHeight="1">
      <c r="A13" s="33" t="s">
        <v>150</v>
      </c>
      <c r="D13" s="46"/>
    </row>
    <row r="14" spans="1:26" ht="9.9499999999999993" customHeight="1">
      <c r="A14" s="36"/>
    </row>
    <row r="15" spans="1:26" ht="200.25" customHeight="1">
      <c r="A15" s="709" t="s">
        <v>559</v>
      </c>
      <c r="B15" s="647"/>
      <c r="C15" s="647"/>
      <c r="D15" s="647"/>
      <c r="E15" s="647"/>
      <c r="F15" s="38"/>
      <c r="G15" s="38"/>
      <c r="H15" s="38"/>
    </row>
    <row r="16" spans="1:26" ht="19.5" customHeight="1">
      <c r="A16" s="36"/>
      <c r="B16" s="36"/>
      <c r="C16" s="36"/>
      <c r="D16" s="36"/>
      <c r="E16" s="36"/>
      <c r="F16" s="38"/>
      <c r="G16" s="38"/>
      <c r="H16" s="38"/>
    </row>
    <row r="17" spans="1:8" s="28" customFormat="1" ht="72" customHeight="1">
      <c r="A17" s="54" t="s">
        <v>154</v>
      </c>
      <c r="B17" s="677" t="s">
        <v>506</v>
      </c>
      <c r="C17" s="677"/>
      <c r="D17" s="54" t="s">
        <v>507</v>
      </c>
      <c r="E17" s="54" t="s">
        <v>508</v>
      </c>
      <c r="G17" s="38"/>
      <c r="H17" s="38"/>
    </row>
    <row r="18" spans="1:8" ht="26.1" customHeight="1">
      <c r="A18" s="118">
        <v>1</v>
      </c>
      <c r="B18" s="711"/>
      <c r="C18" s="711"/>
      <c r="D18" s="325"/>
      <c r="E18" s="325"/>
      <c r="F18" s="38"/>
      <c r="G18" s="38"/>
      <c r="H18" s="38"/>
    </row>
    <row r="19" spans="1:8" ht="26.1" customHeight="1">
      <c r="A19" s="118">
        <v>2</v>
      </c>
      <c r="B19" s="711"/>
      <c r="C19" s="711"/>
      <c r="D19" s="325"/>
      <c r="E19" s="325"/>
      <c r="F19" s="38"/>
      <c r="G19" s="38"/>
      <c r="H19" s="38"/>
    </row>
    <row r="20" spans="1:8" ht="26.1" customHeight="1">
      <c r="A20" s="118">
        <v>3</v>
      </c>
      <c r="B20" s="711"/>
      <c r="C20" s="711"/>
      <c r="D20" s="325"/>
      <c r="E20" s="325"/>
      <c r="F20" s="38"/>
      <c r="G20" s="38"/>
      <c r="H20" s="38"/>
    </row>
    <row r="21" spans="1:8" ht="26.1" customHeight="1">
      <c r="A21" s="118">
        <v>4</v>
      </c>
      <c r="B21" s="711"/>
      <c r="C21" s="711"/>
      <c r="D21" s="325"/>
      <c r="E21" s="325"/>
      <c r="F21" s="38"/>
      <c r="G21" s="38"/>
      <c r="H21" s="38"/>
    </row>
    <row r="22" spans="1:8" ht="26.1" customHeight="1">
      <c r="A22" s="118">
        <v>5</v>
      </c>
      <c r="B22" s="711"/>
      <c r="C22" s="711"/>
      <c r="D22" s="325"/>
      <c r="E22" s="325"/>
      <c r="F22" s="38"/>
      <c r="G22" s="38"/>
      <c r="H22" s="38"/>
    </row>
    <row r="23" spans="1:8" ht="26.1" customHeight="1">
      <c r="A23" s="118">
        <v>6</v>
      </c>
      <c r="B23" s="711"/>
      <c r="C23" s="711"/>
      <c r="D23" s="325"/>
      <c r="E23" s="325"/>
      <c r="F23" s="38"/>
      <c r="G23" s="38"/>
      <c r="H23" s="38"/>
    </row>
    <row r="24" spans="1:8" ht="26.1" customHeight="1">
      <c r="A24" s="36"/>
      <c r="B24" s="36"/>
      <c r="C24" s="36"/>
      <c r="D24" s="36"/>
      <c r="E24" s="36"/>
      <c r="F24" s="38"/>
      <c r="G24" s="38"/>
      <c r="H24" s="38"/>
    </row>
    <row r="25" spans="1:8" ht="83.25" customHeight="1">
      <c r="A25" s="708" t="s">
        <v>560</v>
      </c>
      <c r="B25" s="708"/>
      <c r="C25" s="708"/>
      <c r="D25" s="708"/>
      <c r="E25" s="708"/>
      <c r="F25" s="450"/>
      <c r="G25" s="450"/>
      <c r="H25" s="450"/>
    </row>
    <row r="26" spans="1:8" ht="166.5" customHeight="1">
      <c r="A26" s="708" t="s">
        <v>561</v>
      </c>
      <c r="B26" s="708"/>
      <c r="C26" s="708"/>
      <c r="D26" s="708"/>
      <c r="E26" s="708"/>
      <c r="F26" s="450"/>
      <c r="G26" s="450"/>
      <c r="H26" s="450"/>
    </row>
    <row r="27" spans="1:8" ht="26.1" customHeight="1">
      <c r="A27" s="451"/>
      <c r="B27" s="451"/>
      <c r="C27" s="451"/>
      <c r="D27" s="451"/>
      <c r="E27" s="451"/>
      <c r="F27" s="450"/>
      <c r="G27" s="450"/>
      <c r="H27" s="450"/>
    </row>
    <row r="28" spans="1:8" ht="26.1" customHeight="1">
      <c r="C28" s="41"/>
    </row>
    <row r="29" spans="1:8" ht="26.1" customHeight="1">
      <c r="A29" s="40" t="s">
        <v>134</v>
      </c>
      <c r="B29" s="80" t="str">
        <f>'Attach 3(JV)'!B24</f>
        <v/>
      </c>
      <c r="C29" s="41" t="s">
        <v>132</v>
      </c>
      <c r="D29" s="316" t="str">
        <f>'Attach 3(JV)'!E24</f>
        <v/>
      </c>
    </row>
    <row r="30" spans="1:8" ht="26.1" customHeight="1">
      <c r="A30" s="40" t="s">
        <v>135</v>
      </c>
      <c r="B30" s="316" t="str">
        <f>'Attach 3(JV)'!B25</f>
        <v/>
      </c>
      <c r="C30" s="41" t="s">
        <v>133</v>
      </c>
      <c r="D30" s="316" t="str">
        <f>'Attach 3(JV)'!E25</f>
        <v/>
      </c>
    </row>
    <row r="31" spans="1:8" ht="226.5" customHeight="1">
      <c r="A31" s="708" t="s">
        <v>562</v>
      </c>
      <c r="B31" s="708"/>
      <c r="C31" s="708"/>
      <c r="D31" s="708"/>
      <c r="E31" s="708"/>
    </row>
    <row r="32" spans="1:8" ht="19.5" customHeight="1">
      <c r="A32" s="32"/>
    </row>
    <row r="33" spans="1:5" ht="19.5" customHeight="1">
      <c r="A33" s="646"/>
      <c r="B33" s="646"/>
      <c r="C33" s="646"/>
      <c r="D33" s="646"/>
      <c r="E33" s="646"/>
    </row>
    <row r="34" spans="1:5" ht="19.5" customHeight="1">
      <c r="A34" s="36"/>
    </row>
    <row r="35" spans="1:5" ht="19.5" customHeight="1">
      <c r="A35" s="37"/>
      <c r="B35" s="36"/>
      <c r="C35" s="36"/>
      <c r="D35" s="17"/>
    </row>
    <row r="36" spans="1:5" ht="19.5" customHeight="1">
      <c r="A36" s="37"/>
      <c r="B36" s="36"/>
      <c r="C36" s="36"/>
      <c r="D36" s="13"/>
    </row>
    <row r="37" spans="1:5" ht="19.5" customHeight="1">
      <c r="A37" s="15"/>
      <c r="B37" s="652"/>
      <c r="C37" s="652"/>
      <c r="D37" s="13"/>
    </row>
    <row r="38" spans="1:5" ht="19.5" customHeight="1">
      <c r="A38" s="15"/>
      <c r="B38" s="652"/>
      <c r="C38" s="652"/>
      <c r="D38" s="13"/>
    </row>
    <row r="39" spans="1:5" ht="19.5" customHeight="1">
      <c r="B39" s="652"/>
      <c r="C39" s="652"/>
      <c r="D39" s="13"/>
    </row>
    <row r="40" spans="1:5" ht="19.5" customHeight="1">
      <c r="A40" s="36"/>
      <c r="B40" s="652"/>
      <c r="C40" s="652"/>
      <c r="D40" s="13"/>
    </row>
    <row r="41" spans="1:5" ht="19.5" customHeight="1">
      <c r="D41" s="46"/>
    </row>
    <row r="42" spans="1:5" ht="19.5" customHeight="1">
      <c r="A42" s="36"/>
    </row>
    <row r="43" spans="1:5" ht="33.75" customHeight="1">
      <c r="A43" s="647"/>
      <c r="B43" s="647"/>
      <c r="C43" s="647"/>
      <c r="D43" s="647"/>
      <c r="E43" s="647"/>
    </row>
    <row r="44" spans="1:5" ht="19.5" customHeight="1">
      <c r="A44" s="36"/>
      <c r="B44" s="36"/>
      <c r="C44" s="36"/>
      <c r="D44" s="36"/>
      <c r="E44" s="36"/>
    </row>
    <row r="45" spans="1:5" ht="72" customHeight="1">
      <c r="A45" s="54"/>
      <c r="B45" s="677"/>
      <c r="C45" s="677"/>
      <c r="D45" s="54"/>
      <c r="E45" s="54"/>
    </row>
    <row r="46" spans="1:5" ht="25.5" customHeight="1">
      <c r="A46" s="118"/>
      <c r="B46" s="710"/>
      <c r="C46" s="710"/>
      <c r="D46" s="329"/>
      <c r="E46" s="329"/>
    </row>
    <row r="47" spans="1:5" ht="25.5" customHeight="1">
      <c r="A47" s="118"/>
      <c r="B47" s="710"/>
      <c r="C47" s="710"/>
      <c r="D47" s="329"/>
      <c r="E47" s="329"/>
    </row>
    <row r="48" spans="1:5" ht="25.5" customHeight="1">
      <c r="A48" s="118"/>
      <c r="B48" s="710"/>
      <c r="C48" s="710"/>
      <c r="D48" s="329"/>
      <c r="E48" s="329"/>
    </row>
    <row r="49" spans="1:5" ht="25.5" customHeight="1">
      <c r="A49" s="118"/>
      <c r="B49" s="710"/>
      <c r="C49" s="710"/>
      <c r="D49" s="329"/>
      <c r="E49" s="329"/>
    </row>
    <row r="50" spans="1:5" ht="25.5" customHeight="1">
      <c r="A50" s="118"/>
      <c r="B50" s="710"/>
      <c r="C50" s="710"/>
      <c r="D50" s="329"/>
      <c r="E50" s="329"/>
    </row>
    <row r="51" spans="1:5" ht="25.5" customHeight="1">
      <c r="A51" s="118"/>
      <c r="B51" s="710"/>
      <c r="C51" s="710"/>
      <c r="D51" s="329"/>
      <c r="E51" s="329"/>
    </row>
    <row r="52" spans="1:5" ht="27.95" customHeight="1">
      <c r="A52" s="36"/>
      <c r="B52" s="36"/>
      <c r="C52" s="36"/>
      <c r="D52" s="36"/>
      <c r="E52" s="36"/>
    </row>
    <row r="53" spans="1:5" ht="27.95" customHeight="1">
      <c r="A53" s="241"/>
      <c r="B53" s="241"/>
      <c r="C53" s="241"/>
      <c r="D53" s="241"/>
      <c r="E53" s="241"/>
    </row>
    <row r="54" spans="1:5" ht="27.95" customHeight="1">
      <c r="A54" s="241"/>
      <c r="B54" s="80"/>
      <c r="C54" s="241"/>
      <c r="D54" s="241"/>
      <c r="E54" s="241"/>
    </row>
    <row r="55" spans="1:5" ht="27.95" customHeight="1">
      <c r="A55" s="241"/>
      <c r="B55" s="241"/>
      <c r="C55" s="241"/>
      <c r="D55" s="241"/>
      <c r="E55" s="241"/>
    </row>
    <row r="56" spans="1:5" ht="27.95" customHeight="1">
      <c r="A56" s="241"/>
      <c r="B56" s="241"/>
      <c r="C56" s="241"/>
      <c r="D56" s="241"/>
      <c r="E56" s="241"/>
    </row>
    <row r="57" spans="1:5" ht="19.5" customHeight="1">
      <c r="A57" s="25"/>
      <c r="B57" s="26"/>
      <c r="C57" s="26"/>
      <c r="D57" s="26"/>
      <c r="E57" s="27"/>
    </row>
    <row r="58" spans="1:5" ht="19.5" customHeight="1"/>
    <row r="59" spans="1:5" ht="48" customHeight="1">
      <c r="A59" s="712"/>
      <c r="B59" s="712"/>
      <c r="C59" s="712"/>
      <c r="D59" s="712"/>
      <c r="E59" s="712"/>
    </row>
    <row r="60" spans="1:5" ht="19.5" customHeight="1">
      <c r="A60" s="32"/>
    </row>
    <row r="61" spans="1:5" ht="19.5" customHeight="1">
      <c r="A61" s="646"/>
      <c r="B61" s="646"/>
      <c r="C61" s="646"/>
      <c r="D61" s="646"/>
      <c r="E61" s="646"/>
    </row>
    <row r="62" spans="1:5" ht="19.5" customHeight="1">
      <c r="A62" s="36"/>
    </row>
    <row r="63" spans="1:5" ht="19.5" customHeight="1">
      <c r="A63" s="37"/>
      <c r="B63" s="36"/>
      <c r="C63" s="36"/>
      <c r="D63" s="17"/>
    </row>
    <row r="64" spans="1:5" ht="19.5" customHeight="1">
      <c r="A64" s="37"/>
      <c r="B64" s="36"/>
      <c r="C64" s="36"/>
      <c r="D64" s="13"/>
    </row>
    <row r="65" spans="1:5" ht="19.5" customHeight="1">
      <c r="A65" s="15"/>
      <c r="B65" s="652"/>
      <c r="C65" s="652"/>
      <c r="D65" s="13"/>
    </row>
    <row r="66" spans="1:5" ht="19.5" customHeight="1">
      <c r="A66" s="15"/>
      <c r="B66" s="652"/>
      <c r="C66" s="652"/>
      <c r="D66" s="13"/>
    </row>
    <row r="67" spans="1:5" ht="19.5" customHeight="1">
      <c r="B67" s="652"/>
      <c r="C67" s="652"/>
      <c r="D67" s="13"/>
    </row>
    <row r="68" spans="1:5" ht="19.5" customHeight="1">
      <c r="A68" s="36"/>
      <c r="B68" s="652"/>
      <c r="C68" s="652"/>
      <c r="D68" s="13"/>
    </row>
    <row r="69" spans="1:5" ht="19.5" customHeight="1">
      <c r="D69" s="46"/>
    </row>
    <row r="70" spans="1:5" ht="19.5" customHeight="1">
      <c r="A70" s="36"/>
    </row>
    <row r="71" spans="1:5" ht="33.75" customHeight="1">
      <c r="A71" s="647"/>
      <c r="B71" s="647"/>
      <c r="C71" s="647"/>
      <c r="D71" s="647"/>
      <c r="E71" s="647"/>
    </row>
    <row r="72" spans="1:5" ht="19.5" customHeight="1">
      <c r="A72" s="36"/>
      <c r="B72" s="36"/>
      <c r="C72" s="36"/>
      <c r="D72" s="36"/>
      <c r="E72" s="36"/>
    </row>
    <row r="73" spans="1:5" ht="72" customHeight="1">
      <c r="A73" s="54"/>
      <c r="B73" s="677"/>
      <c r="C73" s="677"/>
      <c r="D73" s="54"/>
      <c r="E73" s="54"/>
    </row>
    <row r="74" spans="1:5" ht="25.5" customHeight="1">
      <c r="A74" s="118"/>
      <c r="B74" s="710"/>
      <c r="C74" s="710"/>
      <c r="D74" s="329"/>
      <c r="E74" s="329"/>
    </row>
    <row r="75" spans="1:5" ht="25.5" customHeight="1">
      <c r="A75" s="118"/>
      <c r="B75" s="710"/>
      <c r="C75" s="710"/>
      <c r="D75" s="329"/>
      <c r="E75" s="329"/>
    </row>
    <row r="76" spans="1:5" ht="25.5" customHeight="1">
      <c r="A76" s="118"/>
      <c r="B76" s="710"/>
      <c r="C76" s="710"/>
      <c r="D76" s="329"/>
      <c r="E76" s="329"/>
    </row>
    <row r="77" spans="1:5" ht="25.5" customHeight="1">
      <c r="A77" s="118"/>
      <c r="B77" s="710"/>
      <c r="C77" s="710"/>
      <c r="D77" s="329"/>
      <c r="E77" s="329"/>
    </row>
    <row r="78" spans="1:5" ht="25.5" customHeight="1">
      <c r="A78" s="118"/>
      <c r="B78" s="710"/>
      <c r="C78" s="710"/>
      <c r="D78" s="329"/>
      <c r="E78" s="329"/>
    </row>
    <row r="79" spans="1:5" ht="25.5" customHeight="1">
      <c r="A79" s="118"/>
      <c r="B79" s="710"/>
      <c r="C79" s="710"/>
      <c r="D79" s="329"/>
      <c r="E79" s="329"/>
    </row>
    <row r="80" spans="1:5" ht="19.5" customHeight="1">
      <c r="A80" s="36"/>
      <c r="B80" s="36"/>
      <c r="C80" s="36"/>
      <c r="D80" s="36"/>
      <c r="E80" s="36"/>
    </row>
    <row r="81" spans="1:5" ht="24.75" customHeight="1">
      <c r="A81" s="241"/>
      <c r="B81" s="241"/>
      <c r="C81" s="241"/>
      <c r="D81" s="241"/>
      <c r="E81" s="241"/>
    </row>
    <row r="82" spans="1:5" ht="24.75" customHeight="1">
      <c r="A82" s="241"/>
      <c r="B82" s="80"/>
      <c r="C82" s="241"/>
      <c r="D82" s="241"/>
      <c r="E82" s="241"/>
    </row>
    <row r="83" spans="1:5" ht="24.75" customHeight="1">
      <c r="A83" s="241"/>
      <c r="B83" s="241"/>
      <c r="C83" s="241"/>
      <c r="D83" s="241"/>
      <c r="E83" s="241"/>
    </row>
    <row r="84" spans="1:5" ht="24.75" customHeight="1">
      <c r="A84" s="241"/>
      <c r="B84" s="241"/>
      <c r="C84" s="241"/>
      <c r="D84" s="241"/>
      <c r="E84" s="241"/>
    </row>
    <row r="85" spans="1:5" ht="37.5" customHeight="1">
      <c r="A85" s="75"/>
      <c r="B85" s="75"/>
      <c r="C85" s="75"/>
      <c r="D85" s="75"/>
      <c r="E85" s="75"/>
    </row>
  </sheetData>
  <sheetProtection algorithmName="SHA-512" hashValue="DjCy8Ay4oilXBqYViRu9J4zIfNdTOx0DSC+mlFHTkQR783taGHcza9vUuKPuSzp3f35ud7avBqcF6eEdSVkZvA==" saltValue="q7AWjrn40zWSyC/QOvWxKg==" spinCount="100000" sheet="1" formatColumns="0" formatRows="0" selectLockedCells="1"/>
  <customSheetViews>
    <customSheetView guid="{26C060F1-C19E-47DD-BF56-3C984BC287C6}" showPageBreaks="1" showGridLines="0" printArea="1" view="pageBreakPreview" topLeftCell="A10">
      <selection activeCell="B46" sqref="B46:C46"/>
      <pageMargins left="0.75" right="0.63" top="0.57999999999999996" bottom="0.6" header="0.34" footer="0.35"/>
      <pageSetup scale="96"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9"/>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20"/>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21"/>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23"/>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3A7B3E6C-4805-42DC-AD4C-749B6F60AF6B}" showPageBreaks="1" showGridLines="0" printArea="1" view="pageBreakPreview" topLeftCell="A10">
      <selection activeCell="B46" sqref="B46:C46"/>
      <pageMargins left="0.75" right="0.63" top="0.57999999999999996" bottom="0.6" header="0.34" footer="0.35"/>
      <pageSetup scale="96" orientation="portrait" r:id="rId28"/>
      <headerFooter alignWithMargins="0">
        <oddFooter>&amp;R&amp;"Book Antiqua,Bold"&amp;8 Page &amp;P of &amp;N</oddFooter>
      </headerFooter>
    </customSheetView>
  </customSheetViews>
  <mergeCells count="45">
    <mergeCell ref="B68:C68"/>
    <mergeCell ref="B79:C79"/>
    <mergeCell ref="B74:C74"/>
    <mergeCell ref="B75:C75"/>
    <mergeCell ref="B76:C76"/>
    <mergeCell ref="B77:C77"/>
    <mergeCell ref="B78:C78"/>
    <mergeCell ref="A71:E71"/>
    <mergeCell ref="B73:C73"/>
    <mergeCell ref="B66:C66"/>
    <mergeCell ref="B67:C67"/>
    <mergeCell ref="A61:E61"/>
    <mergeCell ref="B51:C51"/>
    <mergeCell ref="B46:C46"/>
    <mergeCell ref="B47:C47"/>
    <mergeCell ref="B48:C48"/>
    <mergeCell ref="B49:C49"/>
    <mergeCell ref="A59:E59"/>
    <mergeCell ref="B65:C65"/>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A31:E31"/>
    <mergeCell ref="A3:E3"/>
    <mergeCell ref="A5:E5"/>
    <mergeCell ref="A15:E15"/>
    <mergeCell ref="B17:C17"/>
    <mergeCell ref="B9:C9"/>
    <mergeCell ref="B10:C10"/>
    <mergeCell ref="B11:C11"/>
    <mergeCell ref="B12:C12"/>
    <mergeCell ref="A8:C8"/>
  </mergeCells>
  <phoneticPr fontId="6" type="noConversion"/>
  <conditionalFormatting sqref="B55:B56 A81:A85 C81:E85 B81 B83:B85 A32:A56 C32:E56 B32:B53">
    <cfRule type="expression" dxfId="21" priority="1" stopIfTrue="1">
      <formula>$Z$2&lt;1</formula>
    </cfRule>
  </conditionalFormatting>
  <conditionalFormatting sqref="A57:E80">
    <cfRule type="expression" dxfId="20" priority="2" stopIfTrue="1">
      <formula>$Z$2&lt;2</formula>
    </cfRule>
  </conditionalFormatting>
  <pageMargins left="0.75" right="0.63" top="0.57999999999999996" bottom="0.6" header="0.34" footer="0.35"/>
  <pageSetup scale="96"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J189"/>
  <sheetViews>
    <sheetView showGridLines="0" view="pageBreakPreview" topLeftCell="A170" zoomScaleSheetLayoutView="100" workbookViewId="0">
      <selection activeCell="C22" sqref="C22"/>
    </sheetView>
  </sheetViews>
  <sheetFormatPr defaultRowHeight="16.5"/>
  <cols>
    <col min="1" max="1" width="12.140625" style="33" customWidth="1"/>
    <col min="2" max="2" width="28.42578125" style="33" customWidth="1"/>
    <col min="3" max="3" width="16" style="33" customWidth="1"/>
    <col min="4" max="4" width="36" style="33" customWidth="1"/>
    <col min="5" max="5" width="23.140625" style="33" customWidth="1"/>
    <col min="6" max="6" width="9.140625" style="28"/>
    <col min="7" max="16384" width="9.140625" style="29"/>
  </cols>
  <sheetData>
    <row r="1" spans="1:7">
      <c r="A1" s="25" t="str">
        <f>'Attach 3(JV)'!A1</f>
        <v>Specification No. :5002002309/CONSULTANCY GIVEN/DOM/A04-CC CS -5</v>
      </c>
      <c r="B1" s="26"/>
      <c r="C1" s="26"/>
      <c r="D1" s="26"/>
      <c r="E1" s="45" t="str">
        <f>"Attachment-12 " &amp; 'Attach 3(JV)'!AT1</f>
        <v>Attachment-12 TL-01</v>
      </c>
    </row>
    <row r="3" spans="1:7" ht="81.7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row>
    <row r="4" spans="1:7" ht="20.100000000000001" customHeight="1">
      <c r="A4" s="32"/>
      <c r="F4" s="34"/>
      <c r="G4" s="12"/>
    </row>
    <row r="5" spans="1:7" ht="20.100000000000001" customHeight="1">
      <c r="A5" s="646" t="s">
        <v>199</v>
      </c>
      <c r="B5" s="646"/>
      <c r="C5" s="646"/>
      <c r="D5" s="646"/>
      <c r="E5" s="646"/>
      <c r="F5" s="34"/>
      <c r="G5" s="14"/>
    </row>
    <row r="6" spans="1:7" ht="20.100000000000001" customHeight="1">
      <c r="A6" s="36"/>
      <c r="F6" s="34"/>
      <c r="G6" s="14"/>
    </row>
    <row r="7" spans="1:7" ht="20.100000000000001" customHeight="1">
      <c r="A7" s="37" t="str">
        <f>'Attach 3(JV)'!A7</f>
        <v>Bidder’s Name and Address (Sole Bidder) :</v>
      </c>
      <c r="D7" s="218" t="str">
        <f>'Attach 3(JV)'!E7</f>
        <v>To:</v>
      </c>
      <c r="F7" s="34"/>
      <c r="G7" s="14"/>
    </row>
    <row r="8" spans="1:7" ht="36" customHeight="1">
      <c r="A8" s="644" t="str">
        <f>'Attach 3(JV)'!A8</f>
        <v/>
      </c>
      <c r="B8" s="644"/>
      <c r="C8" s="644"/>
      <c r="D8" s="219" t="str">
        <f>'Attach 3(JV)'!E8</f>
        <v>Contract Services</v>
      </c>
      <c r="F8" s="34"/>
      <c r="G8" s="14"/>
    </row>
    <row r="9" spans="1:7" ht="20.100000000000001" customHeight="1">
      <c r="A9" s="15" t="s">
        <v>156</v>
      </c>
      <c r="B9" s="652" t="str">
        <f>'Attach 3(JV)'!B9</f>
        <v/>
      </c>
      <c r="C9" s="652"/>
      <c r="D9" s="219" t="str">
        <f>'Attach 3(JV)'!E9</f>
        <v>Power Grid Corporation of India Ltd.,</v>
      </c>
      <c r="F9" s="34"/>
      <c r="G9" s="14"/>
    </row>
    <row r="10" spans="1:7" ht="20.100000000000001" customHeight="1">
      <c r="A10" s="15" t="s">
        <v>158</v>
      </c>
      <c r="B10" s="652" t="str">
        <f>'Attach 3(JV)'!B10</f>
        <v/>
      </c>
      <c r="C10" s="652"/>
      <c r="D10" s="219" t="str">
        <f>'Attach 3(JV)'!E10</f>
        <v>"Saudamini", Plot No. 2, Sector 29</v>
      </c>
      <c r="F10" s="34"/>
      <c r="G10" s="14"/>
    </row>
    <row r="11" spans="1:7" ht="20.100000000000001" customHeight="1">
      <c r="B11" s="652" t="str">
        <f>'Attach 3(JV)'!B11</f>
        <v/>
      </c>
      <c r="C11" s="652"/>
      <c r="D11" s="219" t="str">
        <f>'Attach 3(JV)'!E11</f>
        <v>Gurgaon (Haryana) - 122001</v>
      </c>
    </row>
    <row r="12" spans="1:7" ht="20.100000000000001" customHeight="1">
      <c r="A12" s="36"/>
      <c r="B12" s="652" t="str">
        <f>'Attach 3(JV)'!B12</f>
        <v/>
      </c>
      <c r="C12" s="713"/>
      <c r="D12" s="159"/>
    </row>
    <row r="13" spans="1:7" ht="9.9499999999999993" customHeight="1">
      <c r="A13" s="36"/>
      <c r="B13" s="158"/>
      <c r="C13" s="158"/>
    </row>
    <row r="14" spans="1:7" ht="20.100000000000001" customHeight="1">
      <c r="A14" s="33" t="s">
        <v>150</v>
      </c>
    </row>
    <row r="15" spans="1:7" ht="9.9499999999999993" customHeight="1">
      <c r="A15" s="36"/>
    </row>
    <row r="16" spans="1:7" ht="179.25" customHeight="1">
      <c r="A16" s="64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Part – A: construction of 220 kV D/C (Twin Moose) Transmission Line from 120 MW Rangit-IV HEP to New Melli Pooling Station and Part – B: Extension of associated 2 nos. 220 kV GIS bays at New Melli (POWERGRID) GIS S/S under Consultancy services to JPCL.The necessary documentary evidence are enclosed : </v>
      </c>
      <c r="B16" s="647"/>
      <c r="C16" s="647"/>
      <c r="D16" s="647"/>
      <c r="E16" s="647"/>
      <c r="F16" s="38"/>
    </row>
    <row r="17" spans="1:6" ht="20.100000000000001" customHeight="1">
      <c r="A17" s="36"/>
    </row>
    <row r="18" spans="1:6" ht="39.75" customHeight="1">
      <c r="A18" s="51" t="s">
        <v>154</v>
      </c>
      <c r="B18" s="52" t="s">
        <v>200</v>
      </c>
      <c r="C18" s="51" t="s">
        <v>201</v>
      </c>
      <c r="D18" s="51" t="s">
        <v>202</v>
      </c>
      <c r="E18" s="51" t="s">
        <v>647</v>
      </c>
    </row>
    <row r="19" spans="1:6" ht="20.100000000000001" customHeight="1">
      <c r="A19" s="53">
        <v>1</v>
      </c>
      <c r="B19" s="53">
        <v>2</v>
      </c>
      <c r="C19" s="53">
        <v>3</v>
      </c>
      <c r="D19" s="53">
        <v>4</v>
      </c>
      <c r="E19" s="53">
        <v>5</v>
      </c>
    </row>
    <row r="20" spans="1:6" ht="20.100000000000001" customHeight="1">
      <c r="A20" s="530" t="s">
        <v>203</v>
      </c>
      <c r="B20" s="720" t="s">
        <v>732</v>
      </c>
      <c r="C20" s="721"/>
      <c r="D20" s="721"/>
      <c r="E20" s="722"/>
    </row>
    <row r="21" spans="1:6" ht="21.95" customHeight="1">
      <c r="A21" s="530" t="s">
        <v>648</v>
      </c>
      <c r="B21" s="720" t="s">
        <v>649</v>
      </c>
      <c r="C21" s="721"/>
      <c r="D21" s="721"/>
      <c r="E21" s="722"/>
    </row>
    <row r="22" spans="1:6" ht="52.5" customHeight="1">
      <c r="A22" s="527" t="s">
        <v>650</v>
      </c>
      <c r="B22" s="531" t="s">
        <v>651</v>
      </c>
      <c r="C22" s="532"/>
      <c r="D22" s="529" t="s">
        <v>652</v>
      </c>
      <c r="E22" s="533"/>
    </row>
    <row r="23" spans="1:6" ht="54" customHeight="1">
      <c r="A23" s="527" t="s">
        <v>653</v>
      </c>
      <c r="B23" s="531" t="s">
        <v>654</v>
      </c>
      <c r="C23" s="532"/>
      <c r="D23" s="529" t="s">
        <v>655</v>
      </c>
      <c r="E23" s="533"/>
      <c r="F23" s="332"/>
    </row>
    <row r="24" spans="1:6" ht="120.75" customHeight="1">
      <c r="A24" s="526" t="s">
        <v>656</v>
      </c>
      <c r="B24" s="534" t="s">
        <v>657</v>
      </c>
      <c r="C24" s="532"/>
      <c r="D24" s="535" t="s">
        <v>658</v>
      </c>
      <c r="E24" s="533"/>
    </row>
    <row r="25" spans="1:6" ht="50.25" customHeight="1">
      <c r="A25" s="723" t="s">
        <v>659</v>
      </c>
      <c r="B25" s="724"/>
      <c r="C25" s="724"/>
      <c r="D25" s="724"/>
      <c r="E25" s="725"/>
    </row>
    <row r="26" spans="1:6" ht="30" customHeight="1">
      <c r="A26" s="530" t="s">
        <v>660</v>
      </c>
      <c r="B26" s="720" t="s">
        <v>661</v>
      </c>
      <c r="C26" s="721"/>
      <c r="D26" s="721"/>
      <c r="E26" s="722"/>
    </row>
    <row r="27" spans="1:6" ht="32.25" hidden="1" customHeight="1">
      <c r="A27" s="536" t="s">
        <v>662</v>
      </c>
      <c r="B27" s="537" t="s">
        <v>663</v>
      </c>
      <c r="C27" s="538"/>
      <c r="D27" s="538"/>
      <c r="E27" s="539"/>
    </row>
    <row r="28" spans="1:6" ht="105.75" hidden="1" customHeight="1">
      <c r="A28" s="527">
        <v>1</v>
      </c>
      <c r="B28" s="531" t="s">
        <v>664</v>
      </c>
      <c r="C28" s="540">
        <v>0.8</v>
      </c>
      <c r="D28" s="533" t="s">
        <v>665</v>
      </c>
      <c r="E28" s="533"/>
    </row>
    <row r="29" spans="1:6" ht="117" hidden="1" customHeight="1">
      <c r="A29" s="527">
        <v>2</v>
      </c>
      <c r="B29" s="531" t="s">
        <v>657</v>
      </c>
      <c r="C29" s="541">
        <v>0.05</v>
      </c>
      <c r="D29" s="529" t="s">
        <v>658</v>
      </c>
      <c r="E29" s="542"/>
    </row>
    <row r="30" spans="1:6" ht="32.25" hidden="1" customHeight="1">
      <c r="A30" s="536" t="s">
        <v>662</v>
      </c>
      <c r="B30" s="537" t="s">
        <v>666</v>
      </c>
      <c r="C30" s="538"/>
      <c r="D30" s="538"/>
      <c r="E30" s="539"/>
    </row>
    <row r="31" spans="1:6" ht="27.75" hidden="1" customHeight="1">
      <c r="A31" s="527" t="s">
        <v>667</v>
      </c>
      <c r="B31" s="524" t="s">
        <v>668</v>
      </c>
      <c r="C31" s="543"/>
      <c r="D31" s="528"/>
      <c r="E31" s="544"/>
    </row>
    <row r="32" spans="1:6" ht="69" hidden="1" customHeight="1">
      <c r="A32" s="527" t="s">
        <v>648</v>
      </c>
      <c r="B32" s="529" t="s">
        <v>669</v>
      </c>
      <c r="C32" s="532"/>
      <c r="D32" s="529" t="s">
        <v>670</v>
      </c>
      <c r="E32" s="542"/>
    </row>
    <row r="33" spans="1:5" ht="120" hidden="1" customHeight="1">
      <c r="A33" s="526" t="s">
        <v>671</v>
      </c>
      <c r="B33" s="545" t="s">
        <v>672</v>
      </c>
      <c r="C33" s="532"/>
      <c r="D33" s="529" t="s">
        <v>658</v>
      </c>
      <c r="E33" s="546"/>
    </row>
    <row r="34" spans="1:5" ht="44.25" hidden="1" customHeight="1">
      <c r="A34" s="723" t="s">
        <v>673</v>
      </c>
      <c r="B34" s="724"/>
      <c r="C34" s="726"/>
      <c r="D34" s="724"/>
      <c r="E34" s="725"/>
    </row>
    <row r="35" spans="1:5" ht="32.25" customHeight="1">
      <c r="A35" s="536" t="s">
        <v>662</v>
      </c>
      <c r="B35" s="537" t="s">
        <v>674</v>
      </c>
      <c r="C35" s="538"/>
      <c r="D35" s="538"/>
      <c r="E35" s="539"/>
    </row>
    <row r="36" spans="1:5" ht="30" customHeight="1">
      <c r="A36" s="527" t="s">
        <v>667</v>
      </c>
      <c r="B36" s="524" t="s">
        <v>668</v>
      </c>
      <c r="C36" s="543"/>
      <c r="D36" s="528"/>
      <c r="E36" s="544"/>
    </row>
    <row r="37" spans="1:5" ht="47.25" customHeight="1">
      <c r="A37" s="527" t="s">
        <v>648</v>
      </c>
      <c r="B37" s="529" t="s">
        <v>675</v>
      </c>
      <c r="C37" s="532"/>
      <c r="D37" s="529" t="s">
        <v>655</v>
      </c>
      <c r="E37" s="542"/>
    </row>
    <row r="38" spans="1:5" ht="54" customHeight="1">
      <c r="A38" s="527" t="s">
        <v>676</v>
      </c>
      <c r="B38" s="529" t="s">
        <v>677</v>
      </c>
      <c r="C38" s="532"/>
      <c r="D38" s="529" t="s">
        <v>655</v>
      </c>
      <c r="E38" s="542"/>
    </row>
    <row r="39" spans="1:5" ht="141" customHeight="1">
      <c r="A39" s="527" t="s">
        <v>678</v>
      </c>
      <c r="B39" s="529" t="s">
        <v>679</v>
      </c>
      <c r="C39" s="547"/>
      <c r="D39" s="529" t="s">
        <v>680</v>
      </c>
      <c r="E39" s="542"/>
    </row>
    <row r="40" spans="1:5" ht="123" customHeight="1">
      <c r="A40" s="564" t="s">
        <v>671</v>
      </c>
      <c r="B40" s="545" t="s">
        <v>672</v>
      </c>
      <c r="C40" s="532"/>
      <c r="D40" s="525" t="s">
        <v>681</v>
      </c>
      <c r="E40" s="546"/>
    </row>
    <row r="41" spans="1:5" ht="67.5" customHeight="1">
      <c r="A41" s="723" t="s">
        <v>682</v>
      </c>
      <c r="B41" s="724"/>
      <c r="C41" s="726"/>
      <c r="D41" s="724"/>
      <c r="E41" s="725"/>
    </row>
    <row r="42" spans="1:5" ht="24" customHeight="1">
      <c r="A42" s="529"/>
      <c r="B42" s="529"/>
      <c r="C42" s="529"/>
      <c r="D42" s="529"/>
      <c r="E42" s="529"/>
    </row>
    <row r="43" spans="1:5" ht="24" customHeight="1">
      <c r="A43" s="536" t="s">
        <v>733</v>
      </c>
      <c r="B43" s="727" t="s">
        <v>683</v>
      </c>
      <c r="C43" s="728"/>
      <c r="D43" s="728"/>
      <c r="E43" s="729"/>
    </row>
    <row r="44" spans="1:5" ht="28.5" customHeight="1">
      <c r="A44" s="56">
        <v>1</v>
      </c>
      <c r="B44" s="549" t="s">
        <v>684</v>
      </c>
      <c r="C44" s="550"/>
      <c r="D44" s="550"/>
      <c r="E44" s="551"/>
    </row>
    <row r="45" spans="1:5" ht="24" customHeight="1">
      <c r="A45" s="527" t="s">
        <v>667</v>
      </c>
      <c r="B45" s="524" t="s">
        <v>668</v>
      </c>
      <c r="C45" s="543"/>
      <c r="D45" s="528"/>
      <c r="E45" s="57"/>
    </row>
    <row r="46" spans="1:5" ht="46.5" customHeight="1">
      <c r="A46" s="527" t="s">
        <v>648</v>
      </c>
      <c r="B46" s="529" t="s">
        <v>675</v>
      </c>
      <c r="C46" s="532"/>
      <c r="D46" s="529" t="s">
        <v>655</v>
      </c>
      <c r="E46" s="542"/>
    </row>
    <row r="47" spans="1:5" ht="177.75" customHeight="1">
      <c r="A47" s="527" t="s">
        <v>671</v>
      </c>
      <c r="B47" s="529" t="s">
        <v>672</v>
      </c>
      <c r="C47" s="532"/>
      <c r="D47" s="529" t="s">
        <v>685</v>
      </c>
      <c r="E47" s="542"/>
    </row>
    <row r="48" spans="1:5" ht="45" customHeight="1">
      <c r="A48" s="723" t="s">
        <v>686</v>
      </c>
      <c r="B48" s="724"/>
      <c r="C48" s="724"/>
      <c r="D48" s="724"/>
      <c r="E48" s="725"/>
    </row>
    <row r="49" spans="1:5" ht="24" customHeight="1">
      <c r="A49" s="56">
        <v>2</v>
      </c>
      <c r="B49" s="549" t="s">
        <v>687</v>
      </c>
      <c r="C49" s="550"/>
      <c r="D49" s="550"/>
      <c r="E49" s="551"/>
    </row>
    <row r="50" spans="1:5" ht="24" customHeight="1">
      <c r="A50" s="527" t="s">
        <v>667</v>
      </c>
      <c r="B50" s="524" t="s">
        <v>668</v>
      </c>
      <c r="C50" s="543"/>
      <c r="D50" s="528"/>
      <c r="E50" s="57"/>
    </row>
    <row r="51" spans="1:5" ht="46.5" customHeight="1">
      <c r="A51" s="527" t="s">
        <v>648</v>
      </c>
      <c r="B51" s="529" t="s">
        <v>675</v>
      </c>
      <c r="C51" s="532"/>
      <c r="D51" s="529" t="s">
        <v>655</v>
      </c>
      <c r="E51" s="542"/>
    </row>
    <row r="52" spans="1:5" ht="177.75" customHeight="1">
      <c r="A52" s="527" t="s">
        <v>671</v>
      </c>
      <c r="B52" s="529" t="s">
        <v>672</v>
      </c>
      <c r="C52" s="532"/>
      <c r="D52" s="529" t="s">
        <v>685</v>
      </c>
      <c r="E52" s="542"/>
    </row>
    <row r="53" spans="1:5" ht="46.5" customHeight="1">
      <c r="A53" s="723" t="s">
        <v>686</v>
      </c>
      <c r="B53" s="724"/>
      <c r="C53" s="724"/>
      <c r="D53" s="724"/>
      <c r="E53" s="725"/>
    </row>
    <row r="54" spans="1:5" ht="24" hidden="1" customHeight="1">
      <c r="A54" s="56" t="s">
        <v>688</v>
      </c>
      <c r="B54" s="549" t="s">
        <v>689</v>
      </c>
      <c r="C54" s="550"/>
      <c r="D54" s="550"/>
      <c r="E54" s="551"/>
    </row>
    <row r="55" spans="1:5" ht="24" hidden="1" customHeight="1">
      <c r="A55" s="527" t="s">
        <v>667</v>
      </c>
      <c r="B55" s="524" t="s">
        <v>668</v>
      </c>
      <c r="C55" s="543"/>
      <c r="D55" s="528"/>
      <c r="E55" s="57"/>
    </row>
    <row r="56" spans="1:5" ht="42.75" hidden="1" customHeight="1">
      <c r="A56" s="527" t="s">
        <v>648</v>
      </c>
      <c r="B56" s="529" t="s">
        <v>675</v>
      </c>
      <c r="C56" s="532"/>
      <c r="D56" s="529" t="s">
        <v>655</v>
      </c>
      <c r="E56" s="542"/>
    </row>
    <row r="57" spans="1:5" ht="73.5" hidden="1" customHeight="1">
      <c r="A57" s="527" t="s">
        <v>671</v>
      </c>
      <c r="B57" s="529" t="s">
        <v>672</v>
      </c>
      <c r="C57" s="552">
        <f>0.8-C56</f>
        <v>0.8</v>
      </c>
      <c r="D57" s="529" t="s">
        <v>690</v>
      </c>
      <c r="E57" s="542"/>
    </row>
    <row r="58" spans="1:5" ht="42" hidden="1" customHeight="1">
      <c r="A58" s="736" t="s">
        <v>686</v>
      </c>
      <c r="B58" s="737"/>
      <c r="C58" s="737"/>
      <c r="D58" s="737"/>
      <c r="E58" s="738"/>
    </row>
    <row r="59" spans="1:5" ht="24" customHeight="1">
      <c r="A59" s="56">
        <v>3</v>
      </c>
      <c r="B59" s="549" t="s">
        <v>691</v>
      </c>
      <c r="C59" s="550"/>
      <c r="D59" s="550"/>
      <c r="E59" s="551"/>
    </row>
    <row r="60" spans="1:5" ht="24" customHeight="1">
      <c r="A60" s="527" t="s">
        <v>667</v>
      </c>
      <c r="B60" s="524" t="s">
        <v>668</v>
      </c>
      <c r="C60" s="543"/>
      <c r="D60" s="528"/>
      <c r="E60" s="57"/>
    </row>
    <row r="61" spans="1:5" ht="46.5" customHeight="1">
      <c r="A61" s="527" t="s">
        <v>648</v>
      </c>
      <c r="B61" s="529" t="s">
        <v>675</v>
      </c>
      <c r="C61" s="532"/>
      <c r="D61" s="529" t="s">
        <v>655</v>
      </c>
      <c r="E61" s="542"/>
    </row>
    <row r="62" spans="1:5" ht="177.75" customHeight="1">
      <c r="A62" s="527" t="s">
        <v>671</v>
      </c>
      <c r="B62" s="529" t="s">
        <v>672</v>
      </c>
      <c r="C62" s="532"/>
      <c r="D62" s="529" t="s">
        <v>685</v>
      </c>
      <c r="E62" s="542"/>
    </row>
    <row r="63" spans="1:5" ht="51" customHeight="1">
      <c r="A63" s="723" t="s">
        <v>686</v>
      </c>
      <c r="B63" s="724"/>
      <c r="C63" s="724"/>
      <c r="D63" s="724"/>
      <c r="E63" s="725"/>
    </row>
    <row r="64" spans="1:5" ht="24" customHeight="1">
      <c r="A64" s="56">
        <v>4</v>
      </c>
      <c r="B64" s="549" t="s">
        <v>692</v>
      </c>
      <c r="C64" s="550"/>
      <c r="D64" s="550"/>
      <c r="E64" s="551"/>
    </row>
    <row r="65" spans="1:5" ht="24" customHeight="1">
      <c r="A65" s="527" t="s">
        <v>667</v>
      </c>
      <c r="B65" s="524" t="s">
        <v>668</v>
      </c>
      <c r="C65" s="543"/>
      <c r="D65" s="528"/>
      <c r="E65" s="57"/>
    </row>
    <row r="66" spans="1:5" ht="46.5" customHeight="1">
      <c r="A66" s="527" t="s">
        <v>648</v>
      </c>
      <c r="B66" s="529" t="s">
        <v>675</v>
      </c>
      <c r="C66" s="532"/>
      <c r="D66" s="529" t="s">
        <v>655</v>
      </c>
      <c r="E66" s="542"/>
    </row>
    <row r="67" spans="1:5" ht="177.75" customHeight="1">
      <c r="A67" s="527" t="s">
        <v>671</v>
      </c>
      <c r="B67" s="529" t="s">
        <v>672</v>
      </c>
      <c r="C67" s="532"/>
      <c r="D67" s="529" t="s">
        <v>685</v>
      </c>
      <c r="E67" s="542"/>
    </row>
    <row r="68" spans="1:5" ht="41.25" customHeight="1">
      <c r="A68" s="723" t="s">
        <v>686</v>
      </c>
      <c r="B68" s="724"/>
      <c r="C68" s="724"/>
      <c r="D68" s="724"/>
      <c r="E68" s="725"/>
    </row>
    <row r="69" spans="1:5" ht="16.5" hidden="1" customHeight="1">
      <c r="A69" s="529"/>
      <c r="B69" s="529"/>
      <c r="C69" s="529"/>
      <c r="D69" s="529"/>
      <c r="E69" s="529"/>
    </row>
    <row r="70" spans="1:5" ht="24" hidden="1" customHeight="1">
      <c r="A70" s="536" t="s">
        <v>693</v>
      </c>
      <c r="B70" s="727" t="s">
        <v>694</v>
      </c>
      <c r="C70" s="728"/>
      <c r="D70" s="728"/>
      <c r="E70" s="729"/>
    </row>
    <row r="71" spans="1:5" ht="28.5" hidden="1" customHeight="1">
      <c r="A71" s="56" t="s">
        <v>695</v>
      </c>
      <c r="B71" s="549" t="s">
        <v>696</v>
      </c>
      <c r="C71" s="550"/>
      <c r="D71" s="550"/>
      <c r="E71" s="551"/>
    </row>
    <row r="72" spans="1:5" ht="24" hidden="1" customHeight="1">
      <c r="A72" s="527" t="s">
        <v>667</v>
      </c>
      <c r="B72" s="524" t="s">
        <v>668</v>
      </c>
      <c r="C72" s="543"/>
      <c r="D72" s="528"/>
      <c r="E72" s="57"/>
    </row>
    <row r="73" spans="1:5" ht="46.5" hidden="1" customHeight="1">
      <c r="A73" s="527" t="s">
        <v>648</v>
      </c>
      <c r="B73" s="529" t="s">
        <v>675</v>
      </c>
      <c r="C73" s="532"/>
      <c r="D73" s="529" t="s">
        <v>655</v>
      </c>
      <c r="E73" s="542"/>
    </row>
    <row r="74" spans="1:5" ht="46.5" hidden="1" customHeight="1">
      <c r="A74" s="527" t="s">
        <v>676</v>
      </c>
      <c r="B74" s="529" t="s">
        <v>677</v>
      </c>
      <c r="C74" s="532"/>
      <c r="D74" s="529" t="s">
        <v>655</v>
      </c>
      <c r="E74" s="542"/>
    </row>
    <row r="75" spans="1:5" ht="110.25" hidden="1" customHeight="1">
      <c r="A75" s="527" t="s">
        <v>678</v>
      </c>
      <c r="B75" s="529" t="s">
        <v>697</v>
      </c>
      <c r="C75" s="532"/>
      <c r="D75" s="553" t="s">
        <v>698</v>
      </c>
      <c r="E75" s="542"/>
    </row>
    <row r="76" spans="1:5" ht="177.75" hidden="1" customHeight="1">
      <c r="A76" s="527" t="s">
        <v>671</v>
      </c>
      <c r="B76" s="529" t="s">
        <v>672</v>
      </c>
      <c r="C76" s="532"/>
      <c r="D76" s="529" t="s">
        <v>685</v>
      </c>
      <c r="E76" s="542"/>
    </row>
    <row r="77" spans="1:5" ht="41.25" hidden="1" customHeight="1">
      <c r="A77" s="723" t="s">
        <v>699</v>
      </c>
      <c r="B77" s="724"/>
      <c r="C77" s="724"/>
      <c r="D77" s="724"/>
      <c r="E77" s="725"/>
    </row>
    <row r="78" spans="1:5" ht="28.5" hidden="1" customHeight="1">
      <c r="A78" s="56"/>
      <c r="B78" s="549"/>
      <c r="C78" s="550"/>
      <c r="D78" s="550"/>
      <c r="E78" s="551"/>
    </row>
    <row r="79" spans="1:5" ht="28.5" hidden="1" customHeight="1">
      <c r="A79" s="56" t="s">
        <v>700</v>
      </c>
      <c r="B79" s="549" t="s">
        <v>701</v>
      </c>
      <c r="C79" s="550"/>
      <c r="D79" s="550"/>
      <c r="E79" s="551"/>
    </row>
    <row r="80" spans="1:5" ht="24" hidden="1" customHeight="1">
      <c r="A80" s="527" t="s">
        <v>667</v>
      </c>
      <c r="B80" s="524" t="s">
        <v>668</v>
      </c>
      <c r="C80" s="543"/>
      <c r="D80" s="528"/>
      <c r="E80" s="57"/>
    </row>
    <row r="81" spans="1:5" ht="46.5" hidden="1" customHeight="1">
      <c r="A81" s="527" t="s">
        <v>676</v>
      </c>
      <c r="B81" s="529" t="s">
        <v>677</v>
      </c>
      <c r="C81" s="532"/>
      <c r="D81" s="529" t="s">
        <v>655</v>
      </c>
      <c r="E81" s="542"/>
    </row>
    <row r="82" spans="1:5" ht="110.25" hidden="1" customHeight="1">
      <c r="A82" s="527" t="s">
        <v>678</v>
      </c>
      <c r="B82" s="529" t="s">
        <v>697</v>
      </c>
      <c r="C82" s="532"/>
      <c r="D82" s="553" t="s">
        <v>698</v>
      </c>
      <c r="E82" s="542"/>
    </row>
    <row r="83" spans="1:5" ht="177.75" hidden="1" customHeight="1">
      <c r="A83" s="527" t="s">
        <v>671</v>
      </c>
      <c r="B83" s="529" t="s">
        <v>672</v>
      </c>
      <c r="C83" s="532"/>
      <c r="D83" s="529" t="s">
        <v>685</v>
      </c>
      <c r="E83" s="542"/>
    </row>
    <row r="84" spans="1:5" ht="41.25" hidden="1" customHeight="1">
      <c r="A84" s="723" t="s">
        <v>702</v>
      </c>
      <c r="B84" s="724"/>
      <c r="C84" s="724"/>
      <c r="D84" s="724"/>
      <c r="E84" s="725"/>
    </row>
    <row r="85" spans="1:5" ht="28.5" hidden="1" customHeight="1">
      <c r="A85" s="56"/>
      <c r="B85" s="549"/>
      <c r="C85" s="550"/>
      <c r="D85" s="550"/>
      <c r="E85" s="551"/>
    </row>
    <row r="86" spans="1:5" ht="28.5" hidden="1" customHeight="1">
      <c r="A86" s="56" t="s">
        <v>703</v>
      </c>
      <c r="B86" s="549" t="s">
        <v>704</v>
      </c>
      <c r="C86" s="550"/>
      <c r="D86" s="550"/>
      <c r="E86" s="551"/>
    </row>
    <row r="87" spans="1:5" ht="24" hidden="1" customHeight="1">
      <c r="A87" s="527" t="s">
        <v>667</v>
      </c>
      <c r="B87" s="524" t="s">
        <v>668</v>
      </c>
      <c r="C87" s="543"/>
      <c r="D87" s="528"/>
      <c r="E87" s="57"/>
    </row>
    <row r="88" spans="1:5" ht="46.5" hidden="1" customHeight="1">
      <c r="A88" s="527" t="s">
        <v>676</v>
      </c>
      <c r="B88" s="529" t="s">
        <v>677</v>
      </c>
      <c r="C88" s="532"/>
      <c r="D88" s="529" t="s">
        <v>655</v>
      </c>
      <c r="E88" s="542"/>
    </row>
    <row r="89" spans="1:5" ht="110.25" hidden="1" customHeight="1">
      <c r="A89" s="527" t="s">
        <v>678</v>
      </c>
      <c r="B89" s="529" t="s">
        <v>697</v>
      </c>
      <c r="C89" s="532"/>
      <c r="D89" s="553" t="s">
        <v>698</v>
      </c>
      <c r="E89" s="542"/>
    </row>
    <row r="90" spans="1:5" ht="177.75" hidden="1" customHeight="1">
      <c r="A90" s="527" t="s">
        <v>671</v>
      </c>
      <c r="B90" s="529" t="s">
        <v>672</v>
      </c>
      <c r="C90" s="532"/>
      <c r="D90" s="529" t="s">
        <v>685</v>
      </c>
      <c r="E90" s="542"/>
    </row>
    <row r="91" spans="1:5" ht="41.25" hidden="1" customHeight="1">
      <c r="A91" s="723" t="s">
        <v>702</v>
      </c>
      <c r="B91" s="724"/>
      <c r="C91" s="724"/>
      <c r="D91" s="724"/>
      <c r="E91" s="725"/>
    </row>
    <row r="92" spans="1:5" ht="28.5" hidden="1" customHeight="1">
      <c r="A92" s="56"/>
      <c r="B92" s="549"/>
      <c r="C92" s="550"/>
      <c r="D92" s="550"/>
      <c r="E92" s="551"/>
    </row>
    <row r="93" spans="1:5" ht="28.5" hidden="1" customHeight="1">
      <c r="A93" s="56" t="s">
        <v>705</v>
      </c>
      <c r="B93" s="549" t="s">
        <v>706</v>
      </c>
      <c r="C93" s="550"/>
      <c r="D93" s="550"/>
      <c r="E93" s="551"/>
    </row>
    <row r="94" spans="1:5" ht="24" hidden="1" customHeight="1">
      <c r="A94" s="527" t="s">
        <v>667</v>
      </c>
      <c r="B94" s="524" t="s">
        <v>668</v>
      </c>
      <c r="C94" s="543"/>
      <c r="D94" s="528"/>
      <c r="E94" s="57"/>
    </row>
    <row r="95" spans="1:5" ht="46.5" hidden="1" customHeight="1">
      <c r="A95" s="527" t="s">
        <v>676</v>
      </c>
      <c r="B95" s="529" t="s">
        <v>677</v>
      </c>
      <c r="C95" s="532"/>
      <c r="D95" s="529" t="s">
        <v>655</v>
      </c>
      <c r="E95" s="542"/>
    </row>
    <row r="96" spans="1:5" ht="110.25" hidden="1" customHeight="1">
      <c r="A96" s="527" t="s">
        <v>678</v>
      </c>
      <c r="B96" s="529" t="s">
        <v>697</v>
      </c>
      <c r="C96" s="532"/>
      <c r="D96" s="553" t="s">
        <v>698</v>
      </c>
      <c r="E96" s="542"/>
    </row>
    <row r="97" spans="1:10" ht="177.75" hidden="1" customHeight="1">
      <c r="A97" s="527" t="s">
        <v>671</v>
      </c>
      <c r="B97" s="529" t="s">
        <v>672</v>
      </c>
      <c r="C97" s="532"/>
      <c r="D97" s="529" t="s">
        <v>685</v>
      </c>
      <c r="E97" s="542"/>
    </row>
    <row r="98" spans="1:10" ht="41.25" hidden="1" customHeight="1">
      <c r="A98" s="723" t="s">
        <v>702</v>
      </c>
      <c r="B98" s="724"/>
      <c r="C98" s="724"/>
      <c r="D98" s="724"/>
      <c r="E98" s="725"/>
    </row>
    <row r="99" spans="1:10" ht="28.5" customHeight="1">
      <c r="A99" s="56"/>
      <c r="B99" s="549"/>
      <c r="C99" s="550"/>
      <c r="D99" s="550"/>
      <c r="E99" s="551"/>
    </row>
    <row r="100" spans="1:10" ht="25.5" customHeight="1">
      <c r="A100" s="56">
        <v>5</v>
      </c>
      <c r="B100" s="52" t="s">
        <v>707</v>
      </c>
      <c r="C100" s="702" t="s">
        <v>708</v>
      </c>
      <c r="D100" s="739"/>
      <c r="E100" s="703"/>
    </row>
    <row r="101" spans="1:10" ht="28.15" customHeight="1">
      <c r="A101" s="536">
        <v>6</v>
      </c>
      <c r="B101" s="727" t="s">
        <v>734</v>
      </c>
      <c r="C101" s="728"/>
      <c r="D101" s="728"/>
      <c r="E101" s="729"/>
      <c r="J101" s="107"/>
    </row>
    <row r="102" spans="1:10" ht="30" hidden="1" customHeight="1">
      <c r="A102" s="558"/>
      <c r="B102" s="563"/>
      <c r="C102" s="563"/>
      <c r="D102" s="563"/>
      <c r="E102" s="563"/>
    </row>
    <row r="103" spans="1:10" ht="19.899999999999999" hidden="1" customHeight="1">
      <c r="A103" s="565"/>
      <c r="B103" s="566"/>
      <c r="C103" s="53"/>
      <c r="D103" s="53"/>
      <c r="E103" s="567"/>
    </row>
    <row r="104" spans="1:10" ht="45" customHeight="1">
      <c r="A104" s="561" t="s">
        <v>650</v>
      </c>
      <c r="B104" s="531" t="s">
        <v>664</v>
      </c>
      <c r="C104" s="540">
        <v>0.65</v>
      </c>
      <c r="D104" s="568" t="s">
        <v>655</v>
      </c>
      <c r="E104" s="569"/>
    </row>
    <row r="105" spans="1:10" ht="51" customHeight="1">
      <c r="A105" s="561" t="s">
        <v>735</v>
      </c>
      <c r="B105" s="570"/>
      <c r="C105" s="571"/>
      <c r="D105" s="730"/>
      <c r="E105" s="731"/>
    </row>
    <row r="106" spans="1:10" ht="36" customHeight="1">
      <c r="A106" s="658" t="s">
        <v>736</v>
      </c>
      <c r="B106" s="531" t="str">
        <f>IF(C105="OPTION-A",G107,H107)</f>
        <v>High Tensile Galvanised Steel wires , co-efficient b =</v>
      </c>
      <c r="C106" s="540">
        <f>IF(C105="OPTION-A",0.13,0.15)</f>
        <v>0.15</v>
      </c>
      <c r="D106" s="568" t="s">
        <v>655</v>
      </c>
      <c r="E106" s="569"/>
      <c r="G106" s="572" t="b">
        <v>0</v>
      </c>
      <c r="H106" s="572" t="b">
        <v>0</v>
      </c>
    </row>
    <row r="107" spans="1:10" ht="36" customHeight="1">
      <c r="A107" s="732"/>
      <c r="B107" s="534" t="str">
        <f>IF(C105="OPTION-A",G108,"")</f>
        <v/>
      </c>
      <c r="C107" s="573" t="str">
        <f>IF(C105="OPTION-A",0.02,"")</f>
        <v/>
      </c>
      <c r="D107" s="574" t="s">
        <v>655</v>
      </c>
      <c r="E107" s="569"/>
      <c r="G107" s="575" t="s">
        <v>737</v>
      </c>
      <c r="H107" s="575" t="s">
        <v>738</v>
      </c>
    </row>
    <row r="108" spans="1:10" s="178" customFormat="1" ht="18.600000000000001" customHeight="1">
      <c r="A108" s="560"/>
      <c r="B108" s="576" t="str">
        <f>IF(H106=TRUE,H107,"")</f>
        <v/>
      </c>
      <c r="C108" s="577"/>
      <c r="D108" s="578"/>
      <c r="E108" s="579"/>
      <c r="F108" s="67"/>
      <c r="G108" s="580" t="s">
        <v>739</v>
      </c>
    </row>
    <row r="109" spans="1:10" ht="121.9" customHeight="1">
      <c r="A109" s="559" t="s">
        <v>740</v>
      </c>
      <c r="B109" s="531" t="s">
        <v>657</v>
      </c>
      <c r="C109" s="540">
        <v>0.05</v>
      </c>
      <c r="D109" s="554" t="s">
        <v>741</v>
      </c>
      <c r="E109" s="569"/>
    </row>
    <row r="110" spans="1:10" ht="21.95" customHeight="1">
      <c r="A110" s="581" t="s">
        <v>207</v>
      </c>
      <c r="B110" s="733" t="s">
        <v>742</v>
      </c>
      <c r="C110" s="734"/>
      <c r="D110" s="734"/>
      <c r="E110" s="735"/>
    </row>
    <row r="111" spans="1:10" s="584" customFormat="1" ht="20.100000000000001" customHeight="1">
      <c r="A111" s="582" t="s">
        <v>648</v>
      </c>
      <c r="B111" s="740" t="s">
        <v>743</v>
      </c>
      <c r="C111" s="741"/>
      <c r="D111" s="741"/>
      <c r="E111" s="741"/>
      <c r="F111" s="742"/>
      <c r="G111" s="583"/>
    </row>
    <row r="112" spans="1:10" s="584" customFormat="1" ht="20.100000000000001" customHeight="1">
      <c r="A112" s="582">
        <v>1</v>
      </c>
      <c r="B112" s="740" t="s">
        <v>744</v>
      </c>
      <c r="C112" s="741"/>
      <c r="D112" s="741"/>
      <c r="E112" s="741"/>
      <c r="F112" s="742"/>
      <c r="G112" s="583"/>
    </row>
    <row r="113" spans="1:7" s="589" customFormat="1" ht="20.100000000000001" customHeight="1">
      <c r="A113" s="585" t="s">
        <v>97</v>
      </c>
      <c r="B113" s="586" t="s">
        <v>668</v>
      </c>
      <c r="C113" s="743"/>
      <c r="D113" s="744"/>
      <c r="E113" s="587"/>
      <c r="F113" s="587"/>
      <c r="G113" s="588"/>
    </row>
    <row r="114" spans="1:7" s="589" customFormat="1" ht="20.100000000000001" customHeight="1">
      <c r="A114" s="590" t="s">
        <v>667</v>
      </c>
      <c r="B114" s="591" t="s">
        <v>745</v>
      </c>
      <c r="C114" s="591"/>
      <c r="D114" s="587" t="s">
        <v>655</v>
      </c>
      <c r="E114" s="592"/>
      <c r="F114" s="592"/>
      <c r="G114" s="588"/>
    </row>
    <row r="115" spans="1:7" s="589" customFormat="1" ht="20.100000000000001" customHeight="1">
      <c r="A115" s="590" t="s">
        <v>671</v>
      </c>
      <c r="B115" s="591" t="s">
        <v>746</v>
      </c>
      <c r="C115" s="591"/>
      <c r="D115" s="587" t="s">
        <v>655</v>
      </c>
      <c r="E115" s="592"/>
      <c r="F115" s="592"/>
      <c r="G115" s="588"/>
    </row>
    <row r="116" spans="1:7" s="589" customFormat="1" ht="20.100000000000001" customHeight="1">
      <c r="A116" s="590" t="s">
        <v>747</v>
      </c>
      <c r="B116" s="591" t="s">
        <v>748</v>
      </c>
      <c r="C116" s="591"/>
      <c r="D116" s="587" t="s">
        <v>655</v>
      </c>
      <c r="E116" s="592"/>
      <c r="F116" s="592"/>
      <c r="G116" s="588"/>
    </row>
    <row r="117" spans="1:7" s="589" customFormat="1" ht="20.100000000000001" customHeight="1">
      <c r="A117" s="590" t="s">
        <v>749</v>
      </c>
      <c r="B117" s="591" t="s">
        <v>750</v>
      </c>
      <c r="C117" s="591"/>
      <c r="D117" s="587" t="s">
        <v>655</v>
      </c>
      <c r="E117" s="592"/>
      <c r="F117" s="592"/>
      <c r="G117" s="588"/>
    </row>
    <row r="118" spans="1:7" s="589" customFormat="1" ht="132">
      <c r="A118" s="590" t="s">
        <v>99</v>
      </c>
      <c r="B118" s="593" t="s">
        <v>751</v>
      </c>
      <c r="C118" s="591"/>
      <c r="D118" s="554" t="s">
        <v>741</v>
      </c>
      <c r="E118" s="592"/>
      <c r="F118" s="592"/>
      <c r="G118" s="588"/>
    </row>
    <row r="119" spans="1:7" s="589" customFormat="1" ht="36" customHeight="1">
      <c r="A119" s="745" t="s">
        <v>752</v>
      </c>
      <c r="B119" s="746"/>
      <c r="C119" s="747"/>
      <c r="D119" s="746"/>
      <c r="E119" s="748"/>
      <c r="F119" s="594"/>
      <c r="G119" s="588"/>
    </row>
    <row r="120" spans="1:7" s="584" customFormat="1" ht="20.100000000000001" hidden="1" customHeight="1">
      <c r="A120" s="582" t="s">
        <v>207</v>
      </c>
      <c r="B120" s="740" t="s">
        <v>753</v>
      </c>
      <c r="C120" s="741"/>
      <c r="D120" s="741"/>
      <c r="E120" s="741"/>
      <c r="F120" s="742"/>
      <c r="G120" s="583"/>
    </row>
    <row r="121" spans="1:7" s="589" customFormat="1" ht="20.100000000000001" hidden="1" customHeight="1">
      <c r="A121" s="585" t="s">
        <v>97</v>
      </c>
      <c r="B121" s="586" t="s">
        <v>668</v>
      </c>
      <c r="C121" s="586"/>
      <c r="D121" s="593"/>
      <c r="E121" s="587"/>
      <c r="F121" s="587"/>
      <c r="G121" s="588"/>
    </row>
    <row r="122" spans="1:7" s="589" customFormat="1" ht="20.100000000000001" hidden="1" customHeight="1">
      <c r="A122" s="590" t="s">
        <v>667</v>
      </c>
      <c r="B122" s="591"/>
      <c r="C122" s="593" t="s">
        <v>745</v>
      </c>
      <c r="D122" s="591"/>
      <c r="E122" s="587" t="s">
        <v>655</v>
      </c>
      <c r="F122" s="592"/>
      <c r="G122" s="588"/>
    </row>
    <row r="123" spans="1:7" s="589" customFormat="1" ht="20.100000000000001" hidden="1" customHeight="1">
      <c r="A123" s="590" t="s">
        <v>671</v>
      </c>
      <c r="B123" s="591"/>
      <c r="C123" s="593" t="s">
        <v>746</v>
      </c>
      <c r="D123" s="591"/>
      <c r="E123" s="587" t="s">
        <v>655</v>
      </c>
      <c r="F123" s="592"/>
      <c r="G123" s="588"/>
    </row>
    <row r="124" spans="1:7" s="589" customFormat="1" ht="20.100000000000001" hidden="1" customHeight="1">
      <c r="A124" s="590" t="s">
        <v>747</v>
      </c>
      <c r="B124" s="591"/>
      <c r="C124" s="593" t="s">
        <v>748</v>
      </c>
      <c r="D124" s="591"/>
      <c r="E124" s="587" t="s">
        <v>655</v>
      </c>
      <c r="F124" s="592"/>
      <c r="G124" s="588"/>
    </row>
    <row r="125" spans="1:7" s="589" customFormat="1" ht="20.100000000000001" hidden="1" customHeight="1">
      <c r="A125" s="590" t="s">
        <v>749</v>
      </c>
      <c r="B125" s="591"/>
      <c r="C125" s="593" t="s">
        <v>750</v>
      </c>
      <c r="D125" s="591"/>
      <c r="E125" s="587" t="s">
        <v>655</v>
      </c>
      <c r="F125" s="592"/>
      <c r="G125" s="588"/>
    </row>
    <row r="126" spans="1:7" s="589" customFormat="1" ht="231" hidden="1">
      <c r="A126" s="590" t="s">
        <v>99</v>
      </c>
      <c r="B126" s="593" t="s">
        <v>754</v>
      </c>
      <c r="C126" s="593" t="s">
        <v>755</v>
      </c>
      <c r="D126" s="591"/>
      <c r="E126" s="593" t="s">
        <v>756</v>
      </c>
      <c r="F126" s="592"/>
      <c r="G126" s="588"/>
    </row>
    <row r="127" spans="1:7" s="589" customFormat="1" ht="39" hidden="1" customHeight="1">
      <c r="A127" s="749" t="s">
        <v>752</v>
      </c>
      <c r="B127" s="750"/>
      <c r="C127" s="750"/>
      <c r="D127" s="750"/>
      <c r="E127" s="750"/>
      <c r="F127" s="751"/>
      <c r="G127" s="588"/>
    </row>
    <row r="128" spans="1:7" s="584" customFormat="1" ht="20.100000000000001" customHeight="1">
      <c r="A128" s="582">
        <v>2</v>
      </c>
      <c r="B128" s="740" t="s">
        <v>757</v>
      </c>
      <c r="C128" s="741"/>
      <c r="D128" s="741"/>
      <c r="E128" s="741"/>
      <c r="F128" s="742"/>
      <c r="G128" s="583"/>
    </row>
    <row r="129" spans="1:7" s="589" customFormat="1" ht="20.100000000000001" customHeight="1">
      <c r="A129" s="585" t="s">
        <v>97</v>
      </c>
      <c r="B129" s="586" t="s">
        <v>668</v>
      </c>
      <c r="C129" s="743"/>
      <c r="D129" s="744"/>
      <c r="E129" s="587"/>
      <c r="F129" s="587"/>
      <c r="G129" s="588"/>
    </row>
    <row r="130" spans="1:7" s="589" customFormat="1" ht="20.100000000000001" customHeight="1">
      <c r="A130" s="590" t="s">
        <v>667</v>
      </c>
      <c r="B130" s="591" t="s">
        <v>745</v>
      </c>
      <c r="C130" s="591"/>
      <c r="D130" s="587" t="s">
        <v>655</v>
      </c>
      <c r="E130" s="592"/>
      <c r="F130" s="592"/>
      <c r="G130" s="588"/>
    </row>
    <row r="131" spans="1:7" s="589" customFormat="1" ht="20.100000000000001" customHeight="1">
      <c r="A131" s="590" t="s">
        <v>671</v>
      </c>
      <c r="B131" s="591" t="s">
        <v>746</v>
      </c>
      <c r="C131" s="591"/>
      <c r="D131" s="587" t="s">
        <v>655</v>
      </c>
      <c r="E131" s="592"/>
      <c r="F131" s="592"/>
      <c r="G131" s="588"/>
    </row>
    <row r="132" spans="1:7" s="589" customFormat="1" ht="20.100000000000001" customHeight="1">
      <c r="A132" s="590" t="s">
        <v>747</v>
      </c>
      <c r="B132" s="591" t="s">
        <v>748</v>
      </c>
      <c r="C132" s="591"/>
      <c r="D132" s="587" t="s">
        <v>655</v>
      </c>
      <c r="E132" s="592"/>
      <c r="F132" s="592"/>
      <c r="G132" s="588"/>
    </row>
    <row r="133" spans="1:7" s="589" customFormat="1" ht="20.100000000000001" customHeight="1">
      <c r="A133" s="590" t="s">
        <v>749</v>
      </c>
      <c r="B133" s="591" t="s">
        <v>750</v>
      </c>
      <c r="C133" s="591"/>
      <c r="D133" s="587" t="s">
        <v>655</v>
      </c>
      <c r="E133" s="592"/>
      <c r="F133" s="592"/>
      <c r="G133" s="588"/>
    </row>
    <row r="134" spans="1:7" s="589" customFormat="1" ht="132">
      <c r="A134" s="590" t="s">
        <v>99</v>
      </c>
      <c r="B134" s="593" t="s">
        <v>751</v>
      </c>
      <c r="C134" s="591"/>
      <c r="D134" s="554" t="s">
        <v>741</v>
      </c>
      <c r="E134" s="592"/>
      <c r="F134" s="592"/>
      <c r="G134" s="588"/>
    </row>
    <row r="135" spans="1:7" s="589" customFormat="1" ht="36" customHeight="1">
      <c r="A135" s="745" t="s">
        <v>752</v>
      </c>
      <c r="B135" s="746"/>
      <c r="C135" s="747"/>
      <c r="D135" s="746"/>
      <c r="E135" s="748"/>
      <c r="F135" s="594"/>
      <c r="G135" s="588"/>
    </row>
    <row r="136" spans="1:7" s="584" customFormat="1" ht="20.100000000000001" customHeight="1">
      <c r="A136" s="582">
        <v>3</v>
      </c>
      <c r="B136" s="740" t="s">
        <v>758</v>
      </c>
      <c r="C136" s="741"/>
      <c r="D136" s="741"/>
      <c r="E136" s="741"/>
      <c r="F136" s="742"/>
      <c r="G136" s="583"/>
    </row>
    <row r="137" spans="1:7" s="589" customFormat="1" ht="20.100000000000001" customHeight="1">
      <c r="A137" s="585" t="s">
        <v>97</v>
      </c>
      <c r="B137" s="586" t="s">
        <v>759</v>
      </c>
      <c r="C137" s="590">
        <v>0.15</v>
      </c>
      <c r="D137" s="590"/>
      <c r="E137" s="587"/>
      <c r="F137" s="587"/>
      <c r="G137" s="588"/>
    </row>
    <row r="138" spans="1:7" s="589" customFormat="1" ht="20.100000000000001" customHeight="1">
      <c r="A138" s="590" t="s">
        <v>99</v>
      </c>
      <c r="B138" s="593" t="s">
        <v>760</v>
      </c>
      <c r="C138" s="591"/>
      <c r="D138" s="587" t="s">
        <v>655</v>
      </c>
      <c r="E138" s="591"/>
      <c r="F138" s="592"/>
      <c r="G138" s="588"/>
    </row>
    <row r="139" spans="1:7" s="589" customFormat="1" ht="20.100000000000001" customHeight="1">
      <c r="A139" s="590"/>
      <c r="B139" s="593" t="s">
        <v>761</v>
      </c>
      <c r="C139" s="591"/>
      <c r="D139" s="587" t="s">
        <v>655</v>
      </c>
      <c r="E139" s="591"/>
      <c r="F139" s="592"/>
      <c r="G139" s="588"/>
    </row>
    <row r="140" spans="1:7" s="589" customFormat="1" ht="20.100000000000001" customHeight="1">
      <c r="A140" s="590"/>
      <c r="B140" s="593" t="s">
        <v>762</v>
      </c>
      <c r="C140" s="591"/>
      <c r="D140" s="587" t="s">
        <v>655</v>
      </c>
      <c r="E140" s="591"/>
      <c r="F140" s="592"/>
      <c r="G140" s="588"/>
    </row>
    <row r="141" spans="1:7" s="589" customFormat="1">
      <c r="A141" s="590" t="s">
        <v>100</v>
      </c>
      <c r="B141" s="757" t="s">
        <v>763</v>
      </c>
      <c r="C141" s="758"/>
      <c r="D141" s="758"/>
      <c r="E141" s="758"/>
      <c r="F141" s="759"/>
      <c r="G141" s="588"/>
    </row>
    <row r="142" spans="1:7" s="589" customFormat="1" ht="20.100000000000001" customHeight="1">
      <c r="A142" s="590"/>
      <c r="B142" s="591" t="s">
        <v>667</v>
      </c>
      <c r="C142" s="591"/>
      <c r="D142" s="591"/>
      <c r="E142" s="591"/>
      <c r="F142" s="591"/>
      <c r="G142" s="588"/>
    </row>
    <row r="143" spans="1:7" s="589" customFormat="1" ht="20.100000000000001" customHeight="1">
      <c r="A143" s="590"/>
      <c r="B143" s="591" t="s">
        <v>671</v>
      </c>
      <c r="C143" s="591"/>
      <c r="D143" s="591"/>
      <c r="E143" s="591"/>
      <c r="F143" s="591"/>
      <c r="G143" s="588"/>
    </row>
    <row r="144" spans="1:7" s="589" customFormat="1" ht="20.100000000000001" customHeight="1">
      <c r="A144" s="590"/>
      <c r="B144" s="591" t="s">
        <v>747</v>
      </c>
      <c r="C144" s="591"/>
      <c r="D144" s="591"/>
      <c r="E144" s="591"/>
      <c r="F144" s="591"/>
      <c r="G144" s="588"/>
    </row>
    <row r="145" spans="1:7" s="589" customFormat="1" ht="20.100000000000001" customHeight="1">
      <c r="A145" s="590"/>
      <c r="B145" s="591" t="s">
        <v>749</v>
      </c>
      <c r="C145" s="591"/>
      <c r="D145" s="591"/>
      <c r="E145" s="595"/>
      <c r="F145" s="591"/>
      <c r="G145" s="588"/>
    </row>
    <row r="146" spans="1:7" s="589" customFormat="1" ht="20.100000000000001" customHeight="1">
      <c r="A146" s="590"/>
      <c r="B146" s="591" t="s">
        <v>764</v>
      </c>
      <c r="C146" s="591"/>
      <c r="D146" s="591"/>
      <c r="E146" s="591"/>
      <c r="F146" s="591"/>
      <c r="G146" s="588"/>
    </row>
    <row r="147" spans="1:7" s="584" customFormat="1" ht="20.100000000000001" customHeight="1">
      <c r="A147" s="582">
        <v>4</v>
      </c>
      <c r="B147" s="740" t="s">
        <v>765</v>
      </c>
      <c r="C147" s="741"/>
      <c r="D147" s="741"/>
      <c r="E147" s="741"/>
      <c r="F147" s="742"/>
      <c r="G147" s="583"/>
    </row>
    <row r="148" spans="1:7" s="589" customFormat="1" ht="36.75" customHeight="1">
      <c r="A148" s="585" t="s">
        <v>667</v>
      </c>
      <c r="B148" s="760" t="s">
        <v>766</v>
      </c>
      <c r="C148" s="761"/>
      <c r="D148" s="761"/>
      <c r="E148" s="761"/>
      <c r="F148" s="762"/>
      <c r="G148" s="588"/>
    </row>
    <row r="149" spans="1:7" s="589" customFormat="1" ht="20.100000000000001" customHeight="1">
      <c r="A149" s="590" t="s">
        <v>97</v>
      </c>
      <c r="B149" s="593" t="s">
        <v>767</v>
      </c>
      <c r="C149" s="593"/>
      <c r="D149" s="596"/>
      <c r="E149" s="596"/>
      <c r="F149" s="597"/>
      <c r="G149" s="588"/>
    </row>
    <row r="150" spans="1:7" s="589" customFormat="1" ht="82.5">
      <c r="A150" s="590" t="s">
        <v>667</v>
      </c>
      <c r="B150" s="593" t="s">
        <v>768</v>
      </c>
      <c r="C150" s="598">
        <v>0.57999999999999996</v>
      </c>
      <c r="D150" s="599" t="s">
        <v>769</v>
      </c>
      <c r="E150" s="591"/>
      <c r="F150" s="591"/>
      <c r="G150" s="588"/>
    </row>
    <row r="151" spans="1:7" s="589" customFormat="1" ht="20.100000000000001" customHeight="1">
      <c r="A151" s="590" t="s">
        <v>671</v>
      </c>
      <c r="B151" s="593" t="s">
        <v>770</v>
      </c>
      <c r="C151" s="598">
        <v>0.16</v>
      </c>
      <c r="D151" s="600" t="s">
        <v>655</v>
      </c>
      <c r="E151" s="591"/>
      <c r="F151" s="591"/>
      <c r="G151" s="588"/>
    </row>
    <row r="152" spans="1:7" s="589" customFormat="1" ht="139.9" customHeight="1">
      <c r="A152" s="590" t="s">
        <v>99</v>
      </c>
      <c r="B152" s="593" t="s">
        <v>771</v>
      </c>
      <c r="C152" s="598">
        <v>0.11</v>
      </c>
      <c r="D152" s="554" t="s">
        <v>741</v>
      </c>
      <c r="E152" s="591"/>
      <c r="F152" s="591"/>
      <c r="G152" s="588"/>
    </row>
    <row r="153" spans="1:7" s="589" customFormat="1" ht="20.100000000000001" customHeight="1">
      <c r="A153" s="590"/>
      <c r="B153" s="593"/>
      <c r="C153" s="593"/>
      <c r="D153" s="593"/>
      <c r="E153" s="601"/>
      <c r="F153" s="587"/>
      <c r="G153" s="588"/>
    </row>
    <row r="154" spans="1:7" ht="15.75" customHeight="1">
      <c r="A154" s="56"/>
      <c r="B154" s="529"/>
      <c r="C154" s="529"/>
      <c r="D154" s="529"/>
      <c r="E154" s="529"/>
    </row>
    <row r="155" spans="1:7" ht="27.95" customHeight="1">
      <c r="A155" s="536" t="s">
        <v>787</v>
      </c>
      <c r="B155" s="727" t="s">
        <v>788</v>
      </c>
      <c r="C155" s="728"/>
      <c r="D155" s="728"/>
      <c r="E155" s="729"/>
    </row>
    <row r="156" spans="1:7" ht="62.25" customHeight="1">
      <c r="A156" s="56">
        <v>1</v>
      </c>
      <c r="B156" s="763" t="s">
        <v>709</v>
      </c>
      <c r="C156" s="764"/>
      <c r="D156" s="764"/>
      <c r="E156" s="765"/>
    </row>
    <row r="157" spans="1:7" ht="167.25" customHeight="1">
      <c r="A157" s="527" t="s">
        <v>648</v>
      </c>
      <c r="B157" s="529" t="s">
        <v>710</v>
      </c>
      <c r="C157" s="532"/>
      <c r="D157" s="529" t="s">
        <v>711</v>
      </c>
      <c r="E157" s="542"/>
    </row>
    <row r="158" spans="1:7" s="60" customFormat="1" ht="132.75" customHeight="1">
      <c r="A158" s="526" t="s">
        <v>712</v>
      </c>
      <c r="B158" s="548" t="s">
        <v>672</v>
      </c>
      <c r="C158" s="532"/>
      <c r="D158" s="554" t="s">
        <v>658</v>
      </c>
      <c r="E158" s="533"/>
      <c r="F158" s="59"/>
    </row>
    <row r="159" spans="1:7" s="60" customFormat="1" ht="54.75" customHeight="1">
      <c r="A159" s="723" t="s">
        <v>713</v>
      </c>
      <c r="B159" s="724"/>
      <c r="C159" s="724"/>
      <c r="D159" s="724"/>
      <c r="E159" s="725"/>
      <c r="F159" s="59"/>
    </row>
    <row r="160" spans="1:7" ht="30" customHeight="1">
      <c r="A160" s="56">
        <v>2</v>
      </c>
      <c r="B160" s="549" t="s">
        <v>714</v>
      </c>
      <c r="C160" s="555"/>
      <c r="D160" s="555"/>
      <c r="E160" s="556"/>
    </row>
    <row r="161" spans="1:5" ht="155.25" customHeight="1">
      <c r="A161" s="527" t="s">
        <v>648</v>
      </c>
      <c r="B161" s="529" t="s">
        <v>710</v>
      </c>
      <c r="C161" s="532"/>
      <c r="D161" s="529" t="s">
        <v>715</v>
      </c>
      <c r="E161" s="542"/>
    </row>
    <row r="162" spans="1:5" ht="131.25" customHeight="1">
      <c r="A162" s="527" t="s">
        <v>712</v>
      </c>
      <c r="B162" s="548" t="s">
        <v>672</v>
      </c>
      <c r="C162" s="532"/>
      <c r="D162" s="554" t="s">
        <v>658</v>
      </c>
      <c r="E162" s="533"/>
    </row>
    <row r="163" spans="1:5" ht="147.75" customHeight="1">
      <c r="A163" s="526" t="s">
        <v>676</v>
      </c>
      <c r="B163" s="548" t="s">
        <v>716</v>
      </c>
      <c r="C163" s="532"/>
      <c r="D163" s="554" t="s">
        <v>680</v>
      </c>
      <c r="E163" s="533"/>
    </row>
    <row r="164" spans="1:5" ht="48.75" customHeight="1">
      <c r="A164" s="723" t="s">
        <v>717</v>
      </c>
      <c r="B164" s="724"/>
      <c r="C164" s="724"/>
      <c r="D164" s="724"/>
      <c r="E164" s="725"/>
    </row>
    <row r="165" spans="1:5" ht="27" customHeight="1">
      <c r="A165" s="56">
        <v>3</v>
      </c>
      <c r="B165" s="549" t="s">
        <v>718</v>
      </c>
      <c r="C165" s="555"/>
      <c r="D165" s="555"/>
      <c r="E165" s="556"/>
    </row>
    <row r="166" spans="1:5" ht="156" customHeight="1">
      <c r="A166" s="527" t="s">
        <v>648</v>
      </c>
      <c r="B166" s="529" t="s">
        <v>710</v>
      </c>
      <c r="C166" s="532"/>
      <c r="D166" s="557" t="s">
        <v>715</v>
      </c>
      <c r="E166" s="542"/>
    </row>
    <row r="167" spans="1:5" ht="138.75" customHeight="1">
      <c r="A167" s="526" t="s">
        <v>712</v>
      </c>
      <c r="B167" s="548" t="s">
        <v>672</v>
      </c>
      <c r="C167" s="532"/>
      <c r="D167" s="554" t="s">
        <v>658</v>
      </c>
      <c r="E167" s="533"/>
    </row>
    <row r="168" spans="1:5" ht="140.25" customHeight="1">
      <c r="A168" s="527" t="s">
        <v>676</v>
      </c>
      <c r="B168" s="529" t="s">
        <v>719</v>
      </c>
      <c r="C168" s="532"/>
      <c r="D168" s="529" t="s">
        <v>720</v>
      </c>
      <c r="E168" s="542"/>
    </row>
    <row r="169" spans="1:5" ht="150.75" customHeight="1">
      <c r="A169" s="526" t="s">
        <v>678</v>
      </c>
      <c r="B169" s="554" t="s">
        <v>721</v>
      </c>
      <c r="C169" s="532"/>
      <c r="D169" s="554" t="s">
        <v>722</v>
      </c>
      <c r="E169" s="533"/>
    </row>
    <row r="170" spans="1:5" ht="58.5" customHeight="1">
      <c r="A170" s="723" t="s">
        <v>723</v>
      </c>
      <c r="B170" s="724"/>
      <c r="C170" s="724"/>
      <c r="D170" s="724"/>
      <c r="E170" s="725"/>
    </row>
    <row r="171" spans="1:5" ht="21.95" customHeight="1">
      <c r="A171" s="581" t="s">
        <v>772</v>
      </c>
      <c r="B171" s="733" t="s">
        <v>773</v>
      </c>
      <c r="C171" s="734"/>
      <c r="D171" s="734"/>
      <c r="E171" s="735"/>
    </row>
    <row r="172" spans="1:5" ht="36" customHeight="1">
      <c r="A172" s="602">
        <v>1</v>
      </c>
      <c r="B172" s="754" t="s">
        <v>774</v>
      </c>
      <c r="C172" s="755"/>
      <c r="D172" s="755"/>
      <c r="E172" s="756"/>
    </row>
    <row r="173" spans="1:5" ht="138.75" customHeight="1">
      <c r="A173" s="559" t="s">
        <v>775</v>
      </c>
      <c r="B173" s="534" t="s">
        <v>754</v>
      </c>
      <c r="C173" s="603">
        <v>0.8</v>
      </c>
      <c r="D173" s="554" t="s">
        <v>741</v>
      </c>
      <c r="E173" s="752"/>
    </row>
    <row r="174" spans="1:5" ht="15" customHeight="1">
      <c r="A174" s="560"/>
      <c r="B174" s="604"/>
      <c r="C174" s="605" t="str">
        <f>IF(OR(C173&lt;0.2, C173&gt;0.24),"Invalid Entry !", "")</f>
        <v>Invalid Entry !</v>
      </c>
      <c r="D174" s="578"/>
      <c r="E174" s="753"/>
    </row>
    <row r="175" spans="1:5" ht="36" customHeight="1">
      <c r="A175" s="602">
        <v>2</v>
      </c>
      <c r="B175" s="754" t="s">
        <v>776</v>
      </c>
      <c r="C175" s="755"/>
      <c r="D175" s="755"/>
      <c r="E175" s="756"/>
    </row>
    <row r="176" spans="1:5" ht="138.75" customHeight="1">
      <c r="A176" s="559" t="s">
        <v>775</v>
      </c>
      <c r="B176" s="534" t="s">
        <v>777</v>
      </c>
      <c r="C176" s="603">
        <v>0.1</v>
      </c>
      <c r="D176" s="606" t="s">
        <v>715</v>
      </c>
      <c r="E176" s="607"/>
    </row>
    <row r="177" spans="1:6" ht="138.75" customHeight="1">
      <c r="A177" s="559" t="s">
        <v>778</v>
      </c>
      <c r="B177" s="534" t="s">
        <v>754</v>
      </c>
      <c r="C177" s="603">
        <v>0.05</v>
      </c>
      <c r="D177" s="554" t="s">
        <v>741</v>
      </c>
      <c r="E177" s="607"/>
    </row>
    <row r="178" spans="1:6" ht="138.75" customHeight="1">
      <c r="A178" s="559" t="s">
        <v>779</v>
      </c>
      <c r="B178" s="534" t="s">
        <v>780</v>
      </c>
      <c r="C178" s="603">
        <v>0.65</v>
      </c>
      <c r="D178" s="606" t="s">
        <v>680</v>
      </c>
      <c r="E178" s="607"/>
    </row>
    <row r="179" spans="1:6" ht="36" customHeight="1">
      <c r="A179" s="602">
        <v>3</v>
      </c>
      <c r="B179" s="754" t="s">
        <v>781</v>
      </c>
      <c r="C179" s="755"/>
      <c r="D179" s="755"/>
      <c r="E179" s="756"/>
    </row>
    <row r="180" spans="1:6" ht="138.75" customHeight="1">
      <c r="A180" s="559" t="s">
        <v>775</v>
      </c>
      <c r="B180" s="534" t="s">
        <v>777</v>
      </c>
      <c r="C180" s="603">
        <v>0.2</v>
      </c>
      <c r="D180" s="606" t="s">
        <v>715</v>
      </c>
      <c r="E180" s="607"/>
    </row>
    <row r="181" spans="1:6" ht="138.75" customHeight="1">
      <c r="A181" s="559" t="s">
        <v>778</v>
      </c>
      <c r="B181" s="534" t="s">
        <v>754</v>
      </c>
      <c r="C181" s="603">
        <v>0.1</v>
      </c>
      <c r="D181" s="554" t="s">
        <v>741</v>
      </c>
      <c r="E181" s="607"/>
    </row>
    <row r="182" spans="1:6" ht="138.75" customHeight="1">
      <c r="A182" s="559" t="s">
        <v>779</v>
      </c>
      <c r="B182" s="534" t="s">
        <v>782</v>
      </c>
      <c r="C182" s="603">
        <v>0.3</v>
      </c>
      <c r="D182" s="606" t="s">
        <v>783</v>
      </c>
      <c r="E182" s="607"/>
    </row>
    <row r="183" spans="1:6" ht="138.75" customHeight="1">
      <c r="A183" s="559" t="s">
        <v>784</v>
      </c>
      <c r="B183" s="534" t="s">
        <v>785</v>
      </c>
      <c r="C183" s="603">
        <v>0.2</v>
      </c>
      <c r="D183" s="606" t="s">
        <v>786</v>
      </c>
      <c r="E183" s="607"/>
    </row>
    <row r="184" spans="1:6" ht="30" customHeight="1">
      <c r="A184" s="714" t="s">
        <v>724</v>
      </c>
      <c r="B184" s="715"/>
      <c r="C184" s="715"/>
      <c r="D184" s="715"/>
      <c r="E184" s="716"/>
    </row>
    <row r="185" spans="1:6" ht="42" customHeight="1">
      <c r="A185" s="717"/>
      <c r="B185" s="718"/>
      <c r="C185" s="718"/>
      <c r="D185" s="718"/>
      <c r="E185" s="719"/>
      <c r="F185" s="332"/>
    </row>
    <row r="186" spans="1:6" ht="167.25" customHeight="1">
      <c r="A186" s="717"/>
      <c r="B186" s="718"/>
      <c r="C186" s="718"/>
      <c r="D186" s="718"/>
      <c r="E186" s="719"/>
    </row>
    <row r="187" spans="1:6" ht="24" customHeight="1">
      <c r="A187" s="40" t="s">
        <v>134</v>
      </c>
      <c r="B187" s="231" t="str">
        <f>'Attach 3(JV)'!B24</f>
        <v/>
      </c>
      <c r="C187" s="40" t="s">
        <v>132</v>
      </c>
      <c r="D187" s="323" t="str">
        <f>'Attach 3(JV)'!E24</f>
        <v/>
      </c>
    </row>
    <row r="188" spans="1:6" ht="24" customHeight="1">
      <c r="A188" s="40" t="s">
        <v>135</v>
      </c>
      <c r="B188" s="323" t="str">
        <f>'Attach 3(JV)'!B25</f>
        <v/>
      </c>
      <c r="C188" s="40" t="s">
        <v>230</v>
      </c>
      <c r="D188" s="323" t="str">
        <f>'Attach 3(JV)'!E25</f>
        <v/>
      </c>
    </row>
    <row r="189" spans="1:6" ht="24" customHeight="1">
      <c r="A189" s="37"/>
      <c r="B189" s="37"/>
      <c r="C189" s="40"/>
      <c r="D189" s="41"/>
      <c r="E189" s="37"/>
    </row>
  </sheetData>
  <sheetProtection algorithmName="SHA-512" hashValue="VdeKja0+i+qZN4xFhj/scH/BcUzZocvICqH9eexGlvgBnBwpk9FVkGVvfpOT9H+EuhYin1OpGU0KUTsb1urKWw==" saltValue="AzC78wy1aDf1nIAVGWAbFg==" spinCount="100000" sheet="1" formatColumns="0" formatRows="0" selectLockedCells="1"/>
  <customSheetViews>
    <customSheetView guid="{26C060F1-C19E-47DD-BF56-3C984BC287C6}" scale="145" showPageBreaks="1" showGridLines="0" fitToPage="1" printArea="1" hiddenRows="1" view="pageBreakPreview">
      <selection activeCell="C21" sqref="C21"/>
      <pageMargins left="0.75" right="0.47" top="0.36" bottom="0.48" header="0.28000000000000003" footer="0.23"/>
      <pageSetup paperSize="9" scale="11" orientation="portrait" r:id="rId1"/>
      <headerFooter alignWithMargins="0">
        <oddFooter>&amp;R&amp;"Book Antiqua,Bold"&amp;8 Page &amp;P of &amp;N</oddFooter>
      </headerFooter>
    </customSheetView>
    <customSheetView guid="{02C24E46-CB1A-4A64-AFE8-BC568DF970F3}" showPageBreaks="1" showGridLines="0" fitToPage="1" printArea="1" view="pageBreakPreview">
      <selection activeCell="A3" sqref="A3:E3"/>
      <pageMargins left="0.75" right="0.47" top="0.36" bottom="0.48" header="0.28000000000000003" footer="0.23"/>
      <pageSetup paperSize="9" scale="74" orientation="portrait" r:id="rId2"/>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3"/>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4"/>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6"/>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7"/>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8"/>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7"/>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8"/>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9"/>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20"/>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21"/>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22"/>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23"/>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24"/>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25"/>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26"/>
      <headerFooter alignWithMargins="0">
        <oddFooter>&amp;R&amp;"Book Antiqua,Bold"&amp;8 Page &amp;P of &amp;N</oddFooter>
      </headerFooter>
    </customSheetView>
    <customSheetView guid="{3A9A4658-0506-4EA2-8800-91A33CC724CB}" showPageBreaks="1" showGridLines="0" fitToPage="1" printArea="1" view="pageBreakPreview">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3A7B3E6C-4805-42DC-AD4C-749B6F60AF6B}" scale="145" showPageBreaks="1" showGridLines="0" fitToPage="1" printArea="1" hiddenRows="1" view="pageBreakPreview" topLeftCell="A58">
      <selection activeCell="C109" sqref="C109"/>
      <pageMargins left="0.75" right="0.47" top="0.36" bottom="0.48" header="0.28000000000000003" footer="0.23"/>
      <pageSetup paperSize="9" scale="11" orientation="portrait" r:id="rId28"/>
      <headerFooter alignWithMargins="0">
        <oddFooter>&amp;R&amp;"Book Antiqua,Bold"&amp;8 Page &amp;P of &amp;N</oddFooter>
      </headerFooter>
    </customSheetView>
  </customSheetViews>
  <mergeCells count="54">
    <mergeCell ref="E173:E174"/>
    <mergeCell ref="B175:E175"/>
    <mergeCell ref="B179:E179"/>
    <mergeCell ref="B141:F141"/>
    <mergeCell ref="B147:F147"/>
    <mergeCell ref="B148:F148"/>
    <mergeCell ref="B171:E171"/>
    <mergeCell ref="B172:E172"/>
    <mergeCell ref="B155:E155"/>
    <mergeCell ref="B156:E156"/>
    <mergeCell ref="A159:E159"/>
    <mergeCell ref="A164:E164"/>
    <mergeCell ref="A170:E170"/>
    <mergeCell ref="A127:F127"/>
    <mergeCell ref="B128:F128"/>
    <mergeCell ref="C129:D129"/>
    <mergeCell ref="A135:E135"/>
    <mergeCell ref="B136:F136"/>
    <mergeCell ref="B111:F111"/>
    <mergeCell ref="B112:F112"/>
    <mergeCell ref="C113:D113"/>
    <mergeCell ref="A119:E119"/>
    <mergeCell ref="B120:F120"/>
    <mergeCell ref="B20:E20"/>
    <mergeCell ref="B101:E101"/>
    <mergeCell ref="D105:E105"/>
    <mergeCell ref="A106:A107"/>
    <mergeCell ref="B110:E110"/>
    <mergeCell ref="A53:E53"/>
    <mergeCell ref="A58:E58"/>
    <mergeCell ref="A63:E63"/>
    <mergeCell ref="A68:E68"/>
    <mergeCell ref="B70:E70"/>
    <mergeCell ref="A77:E77"/>
    <mergeCell ref="A84:E84"/>
    <mergeCell ref="A91:E91"/>
    <mergeCell ref="A98:E98"/>
    <mergeCell ref="C100:E100"/>
    <mergeCell ref="A16:E16"/>
    <mergeCell ref="B12:C12"/>
    <mergeCell ref="A184:E186"/>
    <mergeCell ref="B9:C9"/>
    <mergeCell ref="A3:E3"/>
    <mergeCell ref="A5:E5"/>
    <mergeCell ref="A8:C8"/>
    <mergeCell ref="B10:C10"/>
    <mergeCell ref="B11:C11"/>
    <mergeCell ref="B21:E21"/>
    <mergeCell ref="A25:E25"/>
    <mergeCell ref="B26:E26"/>
    <mergeCell ref="A34:E34"/>
    <mergeCell ref="A41:E41"/>
    <mergeCell ref="B43:E43"/>
    <mergeCell ref="A48:E48"/>
  </mergeCells>
  <phoneticPr fontId="6" type="noConversion"/>
  <conditionalFormatting sqref="C57">
    <cfRule type="expression" dxfId="19" priority="3" stopIfTrue="1">
      <formula>$C$53=0</formula>
    </cfRule>
  </conditionalFormatting>
  <conditionalFormatting sqref="C29">
    <cfRule type="expression" dxfId="18" priority="2" stopIfTrue="1">
      <formula>OR($C$21=0,$C$22=0)</formula>
    </cfRule>
  </conditionalFormatting>
  <conditionalFormatting sqref="C174">
    <cfRule type="expression" dxfId="17" priority="1" stopIfTrue="1">
      <formula>OR($C$22=0,$C$23=0)</formula>
    </cfRule>
  </conditionalFormatting>
  <dataValidations count="26">
    <dataValidation type="decimal" operator="equal" allowBlank="1" showInputMessage="1" showErrorMessage="1" prompt="ERROR" sqref="F185 F23" xr:uid="{00000000-0002-0000-1000-000000000000}">
      <formula1>0.85</formula1>
    </dataValidation>
    <dataValidation type="list" allowBlank="1" showInputMessage="1" showErrorMessage="1" error="Enter between 0.63 to 0.67" sqref="C82 C89 C96" xr:uid="{C2427173-78AC-42B5-ACAF-E3EF2292B0FF}">
      <formula1>"0.55, 0.56, 0.57, 0.58, 0.59, 0.60, 0.61"</formula1>
    </dataValidation>
    <dataValidation type="list" allowBlank="1" showInputMessage="1" showErrorMessage="1" error="Enter between 0.63 to 0.67" sqref="C81 C88 C95" xr:uid="{5A50F6F8-2261-4F6D-8CD1-757494208DE9}">
      <formula1>"0.06, 0.07, 0.08"</formula1>
    </dataValidation>
    <dataValidation type="list" allowBlank="1" showInputMessage="1" showErrorMessage="1" error="Enter between 0.63 to 0.67" sqref="C75" xr:uid="{6543B238-16B4-4EA4-815D-A8964487CF10}">
      <formula1>"0.18, 0.19, 0.20, 0.21, 0.22"</formula1>
    </dataValidation>
    <dataValidation type="list" allowBlank="1" showInputMessage="1" showErrorMessage="1" error="Enter between 0.63 to 0.67" sqref="C74" xr:uid="{F17CAFD4-94E2-42DC-B09D-B3DAF06264AF}">
      <formula1>"0.04, 0.05, 0.06"</formula1>
    </dataValidation>
    <dataValidation type="list" allowBlank="1" showInputMessage="1" showErrorMessage="1" error="Enter between 0.63 to 0.67" sqref="C73" xr:uid="{CF666DAA-1B40-4AD6-8F6D-A73BDE568298}">
      <formula1>"0.35, 0.36, 0.37, 0.38, 0.39, 0.40, 0.41, 0.42, 0.43, 0.44, 0.45"</formula1>
    </dataValidation>
    <dataValidation type="list" allowBlank="1" showInputMessage="1" showErrorMessage="1" error="Enter between 0.35 to 0.45" sqref="C32" xr:uid="{7B05C9E0-A203-4D27-B1AB-A863CC3FD585}">
      <formula1>"0.69, 0.70, 0.71"</formula1>
    </dataValidation>
    <dataValidation type="list" allowBlank="1" showInputMessage="1" showErrorMessage="1" error="Enter between 0.18 to 0.22" sqref="C33" xr:uid="{0CD8D954-D3DD-4579-8990-7A14DDD3C7A4}">
      <formula1>"0.09, 0.10, 0.11"</formula1>
    </dataValidation>
    <dataValidation type="list" allowBlank="1" showInputMessage="1" showErrorMessage="1" error="Enter between 0.25 to 0.35" sqref="C169" xr:uid="{E8378A95-5337-4DB3-B547-779C01DB1834}">
      <formula1>"0.18,0.19,0.20,0.21,0.22"</formula1>
    </dataValidation>
    <dataValidation type="list" allowBlank="1" showInputMessage="1" showErrorMessage="1" error="Enter between 0.04 to 0.06" sqref="C163" xr:uid="{0999595D-3727-4D54-A227-B2B4DAA0BECE}">
      <formula1>"0.63,0.64,0.65,0.66,0.67"</formula1>
    </dataValidation>
    <dataValidation type="list" allowBlank="1" showInputMessage="1" showErrorMessage="1" error="Enter between 0.20 to 0.24" sqref="C158" xr:uid="{6D7AB425-7227-4AD3-9A88-811CCA2FAD04}">
      <formula1>"0.56,0.57,0.58,0.59,0.60"</formula1>
    </dataValidation>
    <dataValidation type="list" allowBlank="1" showInputMessage="1" showErrorMessage="1" error="Enter between 0.63 to 0.67" sqref="C47 C52 C62 C67 C76 C83 C90 C97" xr:uid="{5C8A343F-B47A-43A7-BED9-4229DAE697CC}">
      <formula1>"0.13,0.14,0.15,0.16,0.17"</formula1>
    </dataValidation>
    <dataValidation type="list" allowBlank="1" showInputMessage="1" showErrorMessage="1" error="Enter between 0.18 to 0.22" sqref="C40" xr:uid="{85C30A99-F6C0-4FCC-8088-A4FEF6A037AE}">
      <formula1>"0.13,0.14,0.15,0.16,0.17"</formula1>
    </dataValidation>
    <dataValidation type="list" allowBlank="1" showInputMessage="1" showErrorMessage="1" error="Enter between 0.08 and 0.10 only" sqref="C24" xr:uid="{5FD92F2F-08C8-4D1C-A833-7613C174B84E}">
      <formula1>"0.20,0.21,0.22,0.23,0.24"</formula1>
    </dataValidation>
    <dataValidation type="list" allowBlank="1" showInputMessage="1" showErrorMessage="1" error="Enter between 01.8 and 0.22" sqref="C166 IY166 SU166 ACQ166 AMM166 AWI166 BGE166 BQA166 BZW166 CJS166 CTO166 DDK166 DNG166 DXC166 EGY166 EQU166 FAQ166 FKM166 FUI166 GEE166 GOA166 GXW166 HHS166 HRO166 IBK166 ILG166 IVC166 JEY166 JOU166 JYQ166 KIM166 KSI166 LCE166 LMA166 LVW166 MFS166 MPO166 MZK166 NJG166 NTC166 OCY166 OMU166 OWQ166 PGM166 PQI166 QAE166 QKA166 QTW166 RDS166 RNO166 RXK166 SHG166 SRC166 TAY166 TKU166 TUQ166 UEM166 UOI166 UYE166 VIA166 VRW166 WBS166 WLO166 WVK166" xr:uid="{9C9D2DB0-2E5F-4319-91AD-24D1F89658A9}">
      <formula1>"0.18,0.19,0.20,0.21,0.22"</formula1>
    </dataValidation>
    <dataValidation type="list" allowBlank="1" showInputMessage="1" showErrorMessage="1" error="Enter between 0.25 to 0.35" sqref="WVK168 IY168 SU168 ACQ168 AMM168 AWI168 BGE168 BQA168 BZW168 CJS168 CTO168 DDK168 DNG168 DXC168 EGY168 EQU168 FAQ168 FKM168 FUI168 GEE168 GOA168 GXW168 HHS168 HRO168 IBK168 ILG168 IVC168 JEY168 JOU168 JYQ168 KIM168 KSI168 LCE168 LMA168 LVW168 MFS168 MPO168 MZK168 NJG168 NTC168 OCY168 OMU168 OWQ168 PGM168 PQI168 QAE168 QKA168 QTW168 RDS168 RNO168 RXK168 SHG168 SRC168 TAY168 TKU168 TUQ168 UEM168 UOI168 UYE168 VIA168 VRW168 WBS168 WLO168 C168" xr:uid="{4B4EFD0F-A33F-4BA9-9C21-A47B76D23210}">
      <formula1>"0.25,0.26,0.27,0.28,0.29,0.30,0.31,0.32,0.33,0.34,0.35"</formula1>
    </dataValidation>
    <dataValidation type="list" allowBlank="1" showInputMessage="1" showErrorMessage="1" error="Enter between 0.04 to 0.06" sqref="WVK162 IY162 SU162 ACQ162 AMM162 AWI162 BGE162 BQA162 BZW162 CJS162 CTO162 DDK162 DNG162 DXC162 EGY162 EQU162 FAQ162 FKM162 FUI162 GEE162 GOA162 GXW162 HHS162 HRO162 IBK162 ILG162 IVC162 JEY162 JOU162 JYQ162 KIM162 KSI162 LCE162 LMA162 LVW162 MFS162 MPO162 MZK162 NJG162 NTC162 OCY162 OMU162 OWQ162 PGM162 PQI162 QAE162 QKA162 QTW162 RDS162 RNO162 RXK162 SHG162 SRC162 TAY162 TKU162 TUQ162 UEM162 UOI162 UYE162 VIA162 VRW162 WBS162 WLO162 C162" xr:uid="{5D83872D-D186-47EC-8455-1B0E5CB776F3}">
      <formula1>"0.04,0.05,0.06"</formula1>
    </dataValidation>
    <dataValidation type="list" allowBlank="1" showInputMessage="1" showErrorMessage="1" error="Enter between 0.09 to 0.11" sqref="C161 IY161 SU161 ACQ161 AMM161 AWI161 BGE161 BQA161 BZW161 CJS161 CTO161 DDK161 DNG161 DXC161 EGY161 EQU161 FAQ161 FKM161 FUI161 GEE161 GOA161 GXW161 HHS161 HRO161 IBK161 ILG161 IVC161 JEY161 JOU161 JYQ161 KIM161 KSI161 LCE161 LMA161 LVW161 MFS161 MPO161 MZK161 NJG161 NTC161 OCY161 OMU161 OWQ161 PGM161 PQI161 QAE161 QKA161 QTW161 RDS161 RNO161 RXK161 SHG161 SRC161 TAY161 TKU161 TUQ161 UEM161 UOI161 UYE161 VIA161 VRW161 WBS161 WLO161 WVK161 C167 IY167 SU167 ACQ167 AMM167 AWI167 BGE167 BQA167 BZW167 CJS167 CTO167 DDK167 DNG167 DXC167 EGY167 EQU167 FAQ167 FKM167 FUI167 GEE167 GOA167 GXW167 HHS167 HRO167 IBK167 ILG167 IVC167 JEY167 JOU167 JYQ167 KIM167 KSI167 LCE167 LMA167 LVW167 MFS167 MPO167 MZK167 NJG167 NTC167 OCY167 OMU167 OWQ167 PGM167 PQI167 QAE167 QKA167 QTW167 RDS167 RNO167 RXK167 SHG167 SRC167 TAY167 TKU167 TUQ167 UEM167 UOI167 UYE167 VIA167 VRW167 WBS167 WLO167 WVK167" xr:uid="{5B0B05DC-D0D8-4E81-B37C-3A479F9D59FC}">
      <formula1>"0.09,0.10,0.11"</formula1>
    </dataValidation>
    <dataValidation type="list" allowBlank="1" showInputMessage="1" showErrorMessage="1" error="Enter between 0.20 to 0.24" sqref="WVK157 IY157 SU157 ACQ157 AMM157 AWI157 BGE157 BQA157 BZW157 CJS157 CTO157 DDK157 DNG157 DXC157 EGY157 EQU157 FAQ157 FKM157 FUI157 GEE157 GOA157 GXW157 HHS157 HRO157 IBK157 ILG157 IVC157 JEY157 JOU157 JYQ157 KIM157 KSI157 LCE157 LMA157 LVW157 MFS157 MPO157 MZK157 NJG157 NTC157 OCY157 OMU157 OWQ157 PGM157 PQI157 QAE157 QKA157 QTW157 RDS157 RNO157 RXK157 SHG157 SRC157 TAY157 TKU157 TUQ157 UEM157 UOI157 UYE157 VIA157 VRW157 WBS157 WLO157 C157" xr:uid="{285E5C95-B731-46CB-8E05-C499B396E45A}">
      <formula1>"0.20,0.21,0.22,0.23,0.24"</formula1>
    </dataValidation>
    <dataValidation type="list" allowBlank="1" showInputMessage="1" showErrorMessage="1" error="Enter between 0.63 to 0.67" sqref="IY61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1 C46 C56 IY56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C51 IY66 SU66 ACQ66 AMM66 AWI66 BGE66 BQA66 BZW66 CJS66 CTO66 DDK66 DNG66 DXC66 EGY66 EQU66 FAQ66 FKM66 FUI66 GEE66 GOA66 GXW66 HHS66 HRO66 IBK66 ILG66 IVC66 JEY66 JOU66 JYQ66 KIM66 KSI66 LCE66 LMA66 LVW66 MFS66 MPO66 MZK66 NJG66 NTC66 OCY66 OMU66 OWQ66 PGM66 PQI66 QAE66 QKA66 QTW66 RDS66 RNO66 RXK66 SHG66 SRC66 TAY66 TKU66 TUQ66 UEM66 UOI66 UYE66 VIA66 VRW66 WBS66 WLO66 WVK66 C66 IY73:IY75 SU73:SU75 WVK73:WVK75 WLO73:WLO75 WBS73:WBS75 VRW73:VRW75 VIA73:VIA75 UYE73:UYE75 UOI73:UOI75 UEM73:UEM75 TUQ73:TUQ75 TKU73:TKU75 TAY73:TAY75 SRC73:SRC75 SHG73:SHG75 RXK73:RXK75 RNO73:RNO75 RDS73:RDS75 QTW73:QTW75 QKA73:QKA75 QAE73:QAE75 PQI73:PQI75 PGM73:PGM75 OWQ73:OWQ75 OMU73:OMU75 OCY73:OCY75 NTC73:NTC75 NJG73:NJG75 MZK73:MZK75 MPO73:MPO75 MFS73:MFS75 LVW73:LVW75 LMA73:LMA75 LCE73:LCE75 KSI73:KSI75 KIM73:KIM75 JYQ73:JYQ75 JOU73:JOU75 JEY73:JEY75 IVC73:IVC75 ILG73:ILG75 IBK73:IBK75 HRO73:HRO75 HHS73:HHS75 GXW73:GXW75 GOA73:GOA75 GEE73:GEE75 FUI73:FUI75 FKM73:FKM75 FAQ73:FAQ75 EQU73:EQU75 EGY73:EGY75 DXC73:DXC75 DNG73:DNG75 DDK73:DDK75 CTO73:CTO75 CJS73:CJS75 BZW73:BZW75 BQA73:BQA75 BGE73:BGE75 AWI73:AWI75 AMM73:AMM75 ACQ73:ACQ75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ACQ88:ACQ89 AMM88:AMM89 AWI88:AWI89 BGE88:BGE89 BQA88:BQA89 BZW88:BZW89 CJS88:CJS89 CTO88:CTO89 DDK88:DDK89 DNG88:DNG89 DXC88:DXC89 EGY88:EGY89 EQU88:EQU89 FAQ88:FAQ89 FKM88:FKM89 FUI88:FUI89 GEE88:GEE89 GOA88:GOA89 GXW88:GXW89 HHS88:HHS89 HRO88:HRO89 IBK88:IBK89 ILG88:ILG89 IVC88:IVC89 JEY88:JEY89 JOU88:JOU89 JYQ88:JYQ89 KIM88:KIM89 KSI88:KSI89 LCE88:LCE89 LMA88:LMA89 LVW88:LVW89 MFS88:MFS89 MPO88:MPO89 MZK88:MZK89 NJG88:NJG89 NTC88:NTC89 OCY88:OCY89 OMU88:OMU89 OWQ88:OWQ89 PGM88:PGM89 PQI88:PQI89 QAE88:QAE89 QKA88:QKA89 QTW88:QTW89 RDS88:RDS89 RNO88:RNO89 RXK88:RXK89 SHG88:SHG89 SRC88:SRC89 TAY88:TAY89 TKU88:TKU89 TUQ88:TUQ89 UEM88:UEM89 UOI88:UOI89 UYE88:UYE89 VIA88:VIA89 VRW88:VRW89 WBS88:WBS89 WLO88:WLO89 WVK88:WVK89 SU88:SU89 IY88:IY89 ACQ95:ACQ96 AMM95:AMM96 AWI95:AWI96 BGE95:BGE96 BQA95:BQA96 BZW95:BZW96 CJS95:CJS96 CTO95:CTO96 DDK95:DDK96 DNG95:DNG96 DXC95:DXC96 EGY95:EGY96 EQU95:EQU96 FAQ95:FAQ96 FKM95:FKM96 FUI95:FUI96 GEE95:GEE96 GOA95:GOA96 GXW95:GXW96 HHS95:HHS96 HRO95:HRO96 IBK95:IBK96 ILG95:ILG96 IVC95:IVC96 JEY95:JEY96 JOU95:JOU96 JYQ95:JYQ96 KIM95:KIM96 KSI95:KSI96 LCE95:LCE96 LMA95:LMA96 LVW95:LVW96 MFS95:MFS96 MPO95:MPO96 MZK95:MZK96 NJG95:NJG96 NTC95:NTC96 OCY95:OCY96 OMU95:OMU96 OWQ95:OWQ96 PGM95:PGM96 PQI95:PQI96 QAE95:QAE96 QKA95:QKA96 QTW95:QTW96 RDS95:RDS96 RNO95:RNO96 RXK95:RXK96 SHG95:SHG96 SRC95:SRC96 TAY95:TAY96 TKU95:TKU96 TUQ95:TUQ96 UEM95:UEM96 UOI95:UOI96 UYE95:UYE96 VIA95:VIA96 VRW95:VRW96 WBS95:WBS96 WLO95:WLO96 WVK95:WVK96 SU95:SU96 IY95:IY96" xr:uid="{5A23E96D-9C2C-4A97-889B-D1EC4D506FBE}">
      <formula1>"0.63,0.64,0.65,0.66,0.67"</formula1>
    </dataValidation>
    <dataValidation type="list" allowBlank="1" showInputMessage="1" showErrorMessage="1" error="Enter between 0.35 to 0.45" sqref="C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WVK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xr:uid="{38012434-BCB6-462B-9C07-1F3F2D89D0A8}">
      <formula1>"0.35,0.36,0.37,0.38,0.39,0.40,0.41,0.42,0.43,0.44,0.45"</formula1>
    </dataValidation>
    <dataValidation type="list" allowBlank="1" showInputMessage="1" showErrorMessage="1" error="Enter between 0.4 to 0.6" sqref="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xr:uid="{E282FA00-9EEA-4FDA-9051-D622EA447424}">
      <formula1>"0.04,0.05,0.06"</formula1>
    </dataValidation>
    <dataValidation type="list" allowBlank="1" showInputMessage="1" showErrorMessage="1" error="Enter between 0.18 to 0.22" sqref="WVK39 IY39 SU39 ACQ39 AMM39 AWI39 BGE39 BQA39 BZW39 CJS39 CTO39 DDK39 DNG39 DXC39 EGY39 EQU39 FAQ39 FKM39 FUI39 GEE39 GOA39 GXW39 HHS39 HRO39 IBK39 ILG39 IVC39 JEY39 JOU39 JYQ39 KIM39 KSI39 LCE39 LMA39 LVW39 MFS39 MPO39 MZK39 NJG39 NTC39 OCY39 OMU39 OWQ39 PGM39 PQI39 QAE39 QKA39 QTW39 RDS39 RNO39 RXK39 SHG39 SRC39 TAY39 TKU39 TUQ39 UEM39 UOI39 UYE39 VIA39 VRW39 WBS39 WLO39 C39" xr:uid="{97A8757F-8C51-46A7-9161-DC6BAF0BA251}">
      <formula1>"0.18,0.19,0.20,0.21,0.22"</formula1>
    </dataValidation>
    <dataValidation type="list" allowBlank="1" showInputMessage="1" showErrorMessage="1" error="Enter between 0.08 and 0.10 only" sqref="C23" xr:uid="{55105089-5AC9-4146-B6CC-2EF2593E6086}">
      <formula1>"0.08,0.09,0.10"</formula1>
    </dataValidation>
    <dataValidation type="list" allowBlank="1" showInputMessage="1" showErrorMessage="1" error="Enter between 0.51 and 0.57only" sqref="C22" xr:uid="{9F685B9A-6925-4693-B363-B3349B74C361}">
      <formula1>"0.51,0.52,0.53,0.54,0.55,0.56,0.57"</formula1>
    </dataValidation>
    <dataValidation type="list" allowBlank="1" showInputMessage="1" showErrorMessage="1" sqref="C105" xr:uid="{E313F37A-DE32-4C66-8845-73F18A76F0A7}">
      <formula1>"OPTION-A, OPTION-B"</formula1>
    </dataValidation>
  </dataValidations>
  <pageMargins left="0.75" right="0.47" top="0.36" bottom="0.48" header="0.28000000000000003" footer="0.23"/>
  <pageSetup paperSize="9" scale="10"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1"/>
  <sheetViews>
    <sheetView showGridLines="0" view="pageBreakPreview" zoomScaleSheetLayoutView="100" workbookViewId="0">
      <selection activeCell="L16" sqref="L16"/>
    </sheetView>
  </sheetViews>
  <sheetFormatPr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"Attachment-13 " &amp; 'Attach 3(JV)'!AT1</f>
        <v>Attachment-13 TL-01</v>
      </c>
    </row>
    <row r="3" spans="1:9" ht="73.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20.100000000000001" customHeight="1">
      <c r="A4" s="32"/>
      <c r="H4" s="34"/>
      <c r="I4" s="12"/>
    </row>
    <row r="5" spans="1:9" ht="20.100000000000001" customHeight="1">
      <c r="A5" s="646" t="s">
        <v>128</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4" t="str">
        <f>'Attach 3(JV)'!A8</f>
        <v/>
      </c>
      <c r="B8" s="644"/>
      <c r="C8" s="644"/>
      <c r="D8" s="644"/>
      <c r="E8" s="13" t="str">
        <f>'Attach 3(JV)'!E8</f>
        <v>Contract Services</v>
      </c>
      <c r="H8" s="34"/>
      <c r="I8" s="14"/>
    </row>
    <row r="9" spans="1:9" ht="20.100000000000001" customHeight="1">
      <c r="A9" s="15" t="s">
        <v>156</v>
      </c>
      <c r="B9" s="652" t="str">
        <f>'Attach 3(JV)'!B9</f>
        <v/>
      </c>
      <c r="C9" s="652"/>
      <c r="D9" s="652"/>
      <c r="E9" s="13" t="str">
        <f>'Attach 3(JV)'!E9</f>
        <v>Power Grid Corporation of India Ltd.,</v>
      </c>
      <c r="H9" s="34"/>
      <c r="I9" s="14"/>
    </row>
    <row r="10" spans="1:9" ht="20.100000000000001" customHeight="1">
      <c r="A10" s="15" t="s">
        <v>158</v>
      </c>
      <c r="B10" s="652" t="str">
        <f>'Attach 3(JV)'!B10</f>
        <v/>
      </c>
      <c r="C10" s="652"/>
      <c r="D10" s="652"/>
      <c r="E10" s="13" t="str">
        <f>'Attach 3(JV)'!E10</f>
        <v>"Saudamini", Plot No. 2, Sector 29</v>
      </c>
      <c r="H10" s="34"/>
      <c r="I10" s="14"/>
    </row>
    <row r="11" spans="1:9" ht="20.100000000000001" customHeight="1">
      <c r="B11" s="652" t="str">
        <f>'Attach 3(JV)'!B11</f>
        <v/>
      </c>
      <c r="C11" s="652"/>
      <c r="D11" s="652"/>
      <c r="E11" s="13" t="str">
        <f>'Attach 3(JV)'!E11</f>
        <v>Gurgaon (Haryana) - 122001</v>
      </c>
      <c r="G11" s="69" t="s">
        <v>77</v>
      </c>
    </row>
    <row r="12" spans="1:9" ht="20.100000000000001" customHeight="1">
      <c r="A12" s="36"/>
      <c r="B12" s="652" t="str">
        <f>'Attach 3(JV)'!B12</f>
        <v/>
      </c>
      <c r="C12" s="652"/>
      <c r="D12" s="652"/>
      <c r="E12" s="13"/>
    </row>
    <row r="13" spans="1:9" ht="20.100000000000001" customHeight="1">
      <c r="A13" s="36"/>
      <c r="B13" s="158"/>
      <c r="C13" s="158"/>
      <c r="D13" s="158"/>
      <c r="E13" s="29"/>
    </row>
    <row r="14" spans="1:9" ht="20.100000000000001" customHeight="1">
      <c r="A14" s="33" t="s">
        <v>150</v>
      </c>
    </row>
    <row r="15" spans="1:9" ht="20.100000000000001" customHeight="1">
      <c r="A15" s="36"/>
    </row>
    <row r="16" spans="1:9" ht="45" customHeight="1">
      <c r="A16" s="647" t="s">
        <v>129</v>
      </c>
      <c r="B16" s="647"/>
      <c r="C16" s="647"/>
      <c r="D16" s="647"/>
      <c r="E16" s="647"/>
      <c r="F16" s="38"/>
      <c r="G16" s="38"/>
      <c r="H16" s="38"/>
    </row>
    <row r="17" spans="1:5" ht="20.100000000000001" customHeight="1">
      <c r="A17" s="36"/>
    </row>
    <row r="18" spans="1:5" ht="33" customHeight="1">
      <c r="D18" s="41"/>
    </row>
    <row r="19" spans="1:5" ht="33" customHeight="1">
      <c r="A19" s="40" t="s">
        <v>134</v>
      </c>
      <c r="B19" s="80" t="str">
        <f>'Attach 3(JV)'!B24</f>
        <v/>
      </c>
      <c r="C19" s="44"/>
      <c r="D19" s="41" t="s">
        <v>132</v>
      </c>
      <c r="E19" s="316" t="str">
        <f>'Attach 3(JV)'!E24</f>
        <v/>
      </c>
    </row>
    <row r="20" spans="1:5" ht="33" customHeight="1">
      <c r="A20" s="40" t="s">
        <v>135</v>
      </c>
      <c r="B20" s="316" t="str">
        <f>'Attach 3(JV)'!B25</f>
        <v/>
      </c>
      <c r="C20" s="44"/>
      <c r="D20" s="41" t="s">
        <v>133</v>
      </c>
      <c r="E20" s="316" t="str">
        <f>'Attach 3(JV)'!E25</f>
        <v/>
      </c>
    </row>
    <row r="21" spans="1:5" ht="33" customHeight="1">
      <c r="D21" s="41"/>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c r="A27" s="42"/>
    </row>
    <row r="28" spans="1:5" ht="20.100000000000001" customHeight="1"/>
    <row r="29" spans="1:5" ht="20.100000000000001" customHeight="1"/>
    <row r="30" spans="1:5" ht="20.100000000000001" customHeight="1"/>
    <row r="31" spans="1:5" ht="20.100000000000001" customHeight="1"/>
  </sheetData>
  <sheetProtection algorithmName="SHA-512" hashValue="T6vRCBv5vfH1lkfkbCdi8D3yzvSQwOIP0RqAWTbbISfqmXFhJuMDU21ejt8fmj2rNqgtfbBNcAgjcC0hx2T9cw==" saltValue="GSs4rW/V+fYEDa00lgftEw==" spinCount="100000" sheet="1" formatColumns="0" formatRows="0" selectLockedCells="1"/>
  <customSheetViews>
    <customSheetView guid="{26C060F1-C19E-47DD-BF56-3C984BC287C6}" showPageBreaks="1" showGridLines="0" printArea="1" view="pageBreakPreview">
      <selection activeCell="L16" sqref="L16"/>
      <pageMargins left="0.75" right="0.63" top="0.57999999999999996" bottom="0.6" header="0.34" footer="0.35"/>
      <pageSetup scale="99"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9"/>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2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21"/>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2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3A7B3E6C-4805-42DC-AD4C-749B6F60AF6B}" showPageBreaks="1" showGridLines="0" printArea="1" view="pageBreakPreview">
      <selection activeCell="L16" sqref="L16"/>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28"/>
  <sheetViews>
    <sheetView showGridLines="0" view="pageBreakPreview" zoomScaleSheetLayoutView="100" workbookViewId="0">
      <selection activeCell="H16" sqref="H16"/>
    </sheetView>
  </sheetViews>
  <sheetFormatPr defaultRowHeight="16.5"/>
  <cols>
    <col min="1" max="1" width="12.140625" style="33" customWidth="1"/>
    <col min="2" max="2" width="20.5703125" style="33" customWidth="1"/>
    <col min="3" max="3" width="11.42578125" style="33" customWidth="1"/>
    <col min="4" max="4" width="15.425781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"Attachment-14 " &amp; 'Attach 3(JV)'!AT1</f>
        <v>Attachment-14 TL-01</v>
      </c>
    </row>
    <row r="3" spans="1:9" ht="80.2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20.100000000000001" customHeight="1">
      <c r="A4" s="32"/>
      <c r="H4" s="34"/>
      <c r="I4" s="12"/>
    </row>
    <row r="5" spans="1:9" ht="20.100000000000001" customHeight="1">
      <c r="A5" s="646" t="s">
        <v>92</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4" t="str">
        <f>'Attach 3(JV)'!A8</f>
        <v/>
      </c>
      <c r="B8" s="644"/>
      <c r="C8" s="644"/>
      <c r="D8" s="644"/>
      <c r="E8" s="13" t="str">
        <f>'Attach 3(JV)'!E8</f>
        <v>Contract Services</v>
      </c>
      <c r="H8" s="34"/>
      <c r="I8" s="14"/>
    </row>
    <row r="9" spans="1:9" ht="20.100000000000001" customHeight="1">
      <c r="A9" s="15" t="s">
        <v>156</v>
      </c>
      <c r="B9" s="652" t="str">
        <f>'Attach 3(JV)'!B9</f>
        <v/>
      </c>
      <c r="C9" s="652"/>
      <c r="D9" s="652"/>
      <c r="E9" s="13" t="str">
        <f>'Attach 3(JV)'!E9</f>
        <v>Power Grid Corporation of India Ltd.,</v>
      </c>
      <c r="H9" s="34"/>
      <c r="I9" s="14"/>
    </row>
    <row r="10" spans="1:9" ht="20.100000000000001" customHeight="1">
      <c r="A10" s="15" t="s">
        <v>158</v>
      </c>
      <c r="B10" s="652" t="str">
        <f>'Attach 3(JV)'!B10</f>
        <v/>
      </c>
      <c r="C10" s="652"/>
      <c r="D10" s="652"/>
      <c r="E10" s="13" t="str">
        <f>'Attach 3(JV)'!E10</f>
        <v>"Saudamini", Plot No. 2, Sector 29</v>
      </c>
      <c r="H10" s="34"/>
      <c r="I10" s="14"/>
    </row>
    <row r="11" spans="1:9" ht="20.100000000000001" customHeight="1">
      <c r="B11" s="652" t="str">
        <f>'Attach 3(JV)'!B11</f>
        <v/>
      </c>
      <c r="C11" s="652"/>
      <c r="D11" s="652"/>
      <c r="E11" s="13" t="str">
        <f>'Attach 3(JV)'!E11</f>
        <v>Gurgaon (Haryana) - 122001</v>
      </c>
    </row>
    <row r="12" spans="1:9" ht="20.100000000000001" customHeight="1">
      <c r="A12" s="36"/>
      <c r="B12" s="652" t="str">
        <f>'Attach 3(JV)'!B12</f>
        <v/>
      </c>
      <c r="C12" s="652"/>
      <c r="D12" s="652"/>
      <c r="E12" s="13"/>
    </row>
    <row r="13" spans="1:9" ht="20.100000000000001" customHeight="1">
      <c r="A13" s="36"/>
      <c r="B13" s="158"/>
      <c r="C13" s="158"/>
      <c r="D13" s="158"/>
      <c r="E13" s="29"/>
    </row>
    <row r="14" spans="1:9" ht="20.100000000000001" customHeight="1">
      <c r="A14" s="33" t="s">
        <v>150</v>
      </c>
    </row>
    <row r="15" spans="1:9" ht="20.100000000000001" customHeight="1">
      <c r="A15" s="36"/>
    </row>
    <row r="16" spans="1:9" ht="45" customHeight="1">
      <c r="A16" s="766" t="s">
        <v>76</v>
      </c>
      <c r="B16" s="766"/>
      <c r="C16" s="766"/>
      <c r="D16" s="766"/>
      <c r="E16" s="766"/>
      <c r="F16" s="38"/>
      <c r="G16" s="38"/>
      <c r="H16" s="38"/>
    </row>
    <row r="17" spans="1:5" ht="33" customHeight="1">
      <c r="A17" s="40" t="s">
        <v>134</v>
      </c>
      <c r="B17" s="80" t="str">
        <f>'Attach 3(JV)'!B24</f>
        <v/>
      </c>
      <c r="C17" s="44"/>
      <c r="D17" s="41" t="s">
        <v>132</v>
      </c>
      <c r="E17" s="316" t="str">
        <f>'Attach 3(JV)'!E24</f>
        <v/>
      </c>
    </row>
    <row r="18" spans="1:5" ht="33" customHeight="1">
      <c r="A18" s="40" t="s">
        <v>135</v>
      </c>
      <c r="B18" s="316" t="str">
        <f>'Attach 3(JV)'!B25</f>
        <v/>
      </c>
      <c r="C18" s="44"/>
      <c r="D18" s="41" t="s">
        <v>133</v>
      </c>
      <c r="E18" s="316" t="str">
        <f>'Attach 3(JV)'!E25</f>
        <v/>
      </c>
    </row>
    <row r="19" spans="1:5" ht="20.100000000000001" customHeight="1"/>
    <row r="20" spans="1:5" ht="20.100000000000001" customHeight="1">
      <c r="A20" s="42"/>
    </row>
    <row r="21" spans="1:5" ht="20.100000000000001" customHeight="1"/>
    <row r="22" spans="1:5" ht="20.100000000000001" customHeight="1">
      <c r="A22" s="42"/>
    </row>
    <row r="23" spans="1:5" ht="20.100000000000001" customHeight="1"/>
    <row r="24" spans="1:5" ht="20.100000000000001" customHeight="1">
      <c r="A24" s="42"/>
    </row>
    <row r="25" spans="1:5" ht="20.100000000000001" customHeight="1"/>
    <row r="26" spans="1:5" ht="20.100000000000001" customHeight="1"/>
    <row r="27" spans="1:5" ht="20.100000000000001" customHeight="1"/>
    <row r="28" spans="1:5" ht="20.100000000000001" customHeight="1"/>
  </sheetData>
  <sheetProtection algorithmName="SHA-512" hashValue="Cx+Z3f0TP3wuPOVghcWu2/Qu6u8l0qk5uuwJdSlQhR6aOYspPbfGQihqbHeSWMOBwCM+XnD41Clf9udlNGD5/A==" saltValue="V9J7LCiSZe5lj0P7EqwB4Q==" spinCount="100000" sheet="1" formatColumns="0" formatRows="0" selectLockedCells="1"/>
  <customSheetViews>
    <customSheetView guid="{26C060F1-C19E-47DD-BF56-3C984BC287C6}" showPageBreaks="1" showGridLines="0" printArea="1" view="pageBreakPreview">
      <selection activeCell="H16" sqref="H16"/>
      <pageMargins left="0.75" right="0.63" top="0.57999999999999996" bottom="0.6" header="0.34" footer="0.35"/>
      <pageSetup scale="99" orientation="portrait" r:id="rId1"/>
      <headerFooter alignWithMargins="0">
        <oddFooter>&amp;R&amp;"Book Antiqua,Bold"&amp;8 Page &amp;P of &amp;N</oddFooter>
      </headerFooter>
    </customSheetView>
    <customSheetView guid="{02C24E46-CB1A-4A64-AFE8-BC568DF970F3}" showPageBreaks="1" showGridLines="0" printArea="1" view="pageBreakPreview">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7"/>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4"/>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5"/>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6"/>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7"/>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19"/>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20"/>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21"/>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22"/>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23"/>
      <headerFooter alignWithMargins="0">
        <oddFooter>&amp;R&amp;"Book Antiqua,Bold"&amp;8 Page &amp;P of &amp;N</oddFooter>
      </headerFooter>
    </customSheetView>
    <customSheetView guid="{3A7B3E6C-4805-42DC-AD4C-749B6F60AF6B}" showPageBreaks="1" showGridLines="0" printArea="1" view="pageBreakPreview">
      <selection activeCell="H16" sqref="H16"/>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2" type="noConversion"/>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tabSelected="1" view="pageBreakPreview" topLeftCell="A13" zoomScaleSheetLayoutView="100" workbookViewId="0">
      <selection activeCell="S36" sqref="S36"/>
    </sheetView>
  </sheetViews>
  <sheetFormatPr defaultRowHeight="13.5"/>
  <cols>
    <col min="1" max="1" width="10" style="29" customWidth="1"/>
    <col min="2" max="2" width="10.7109375" style="29" customWidth="1"/>
    <col min="3" max="3" width="10.85546875" style="29" customWidth="1"/>
    <col min="4" max="8" width="10.7109375" style="29" customWidth="1"/>
    <col min="9" max="9" width="10.85546875" style="29" customWidth="1"/>
    <col min="10" max="16384" width="9.140625" style="29"/>
  </cols>
  <sheetData>
    <row r="1" spans="1:9" s="345" customFormat="1" ht="32.1" customHeight="1">
      <c r="A1" s="772" t="s">
        <v>117</v>
      </c>
      <c r="B1" s="773"/>
      <c r="C1" s="773"/>
      <c r="D1" s="773"/>
      <c r="E1" s="773"/>
      <c r="F1" s="773"/>
      <c r="G1" s="773"/>
      <c r="H1" s="773"/>
      <c r="I1" s="774"/>
    </row>
    <row r="2" spans="1:9" s="345" customFormat="1" ht="32.1" customHeight="1">
      <c r="A2" s="342" t="s">
        <v>118</v>
      </c>
      <c r="B2" s="775" t="s">
        <v>119</v>
      </c>
      <c r="C2" s="775"/>
      <c r="D2" s="775"/>
      <c r="E2" s="775"/>
      <c r="F2" s="775"/>
      <c r="G2" s="775"/>
      <c r="H2" s="775"/>
      <c r="I2" s="776"/>
    </row>
    <row r="3" spans="1:9" s="345" customFormat="1" ht="32.1" customHeight="1">
      <c r="A3" s="342" t="s">
        <v>120</v>
      </c>
      <c r="B3" s="775" t="s">
        <v>121</v>
      </c>
      <c r="C3" s="775"/>
      <c r="D3" s="775"/>
      <c r="E3" s="775"/>
      <c r="F3" s="775"/>
      <c r="G3" s="775"/>
      <c r="H3" s="775"/>
      <c r="I3" s="776"/>
    </row>
    <row r="4" spans="1:9" s="345" customFormat="1" ht="32.1" customHeight="1">
      <c r="A4" s="342" t="s">
        <v>122</v>
      </c>
      <c r="B4" s="775" t="s">
        <v>123</v>
      </c>
      <c r="C4" s="775"/>
      <c r="D4" s="775"/>
      <c r="E4" s="775"/>
      <c r="F4" s="775"/>
      <c r="G4" s="775"/>
      <c r="H4" s="775"/>
      <c r="I4" s="776"/>
    </row>
    <row r="5" spans="1:9" s="345" customFormat="1" ht="32.1" customHeight="1">
      <c r="A5" s="342" t="s">
        <v>124</v>
      </c>
      <c r="B5" s="775" t="s">
        <v>125</v>
      </c>
      <c r="C5" s="775"/>
      <c r="D5" s="775"/>
      <c r="E5" s="775"/>
      <c r="F5" s="775"/>
      <c r="G5" s="775"/>
      <c r="H5" s="775"/>
      <c r="I5" s="776"/>
    </row>
    <row r="6" spans="1:9" s="345" customFormat="1" ht="32.1" customHeight="1">
      <c r="A6" s="343" t="s">
        <v>126</v>
      </c>
      <c r="B6" s="777" t="s">
        <v>789</v>
      </c>
      <c r="C6" s="777"/>
      <c r="D6" s="777"/>
      <c r="E6" s="777"/>
      <c r="F6" s="777"/>
      <c r="G6" s="777"/>
      <c r="H6" s="777"/>
      <c r="I6" s="778"/>
    </row>
    <row r="7" spans="1:9" s="345" customFormat="1" ht="32.1" customHeight="1">
      <c r="A7" s="344"/>
      <c r="C7" s="344"/>
      <c r="D7" s="344"/>
      <c r="E7" s="344"/>
      <c r="F7" s="344"/>
      <c r="G7" s="344"/>
      <c r="H7" s="344"/>
      <c r="I7" s="344"/>
    </row>
    <row r="28" spans="1:10">
      <c r="A28" s="76"/>
      <c r="B28" s="76"/>
      <c r="C28" s="76"/>
      <c r="D28" s="76"/>
      <c r="E28" s="76"/>
      <c r="F28" s="76"/>
      <c r="G28" s="76"/>
      <c r="H28" s="76"/>
      <c r="I28" s="76"/>
      <c r="J28" s="76"/>
    </row>
    <row r="29" spans="1:10" ht="18.75">
      <c r="A29" s="782" t="s">
        <v>210</v>
      </c>
      <c r="B29" s="782"/>
      <c r="C29" s="782"/>
      <c r="D29" s="782"/>
      <c r="E29" s="782"/>
      <c r="F29" s="782"/>
      <c r="G29" s="782"/>
      <c r="H29" s="782"/>
      <c r="I29" s="782"/>
      <c r="J29" s="76"/>
    </row>
    <row r="30" spans="1:10" ht="15.75">
      <c r="A30" s="767" t="s">
        <v>211</v>
      </c>
      <c r="B30" s="767"/>
      <c r="C30" s="767"/>
      <c r="D30" s="767"/>
      <c r="E30" s="767"/>
      <c r="F30" s="767"/>
      <c r="G30" s="767"/>
      <c r="H30" s="767"/>
      <c r="I30" s="767"/>
      <c r="J30" s="76"/>
    </row>
    <row r="31" spans="1:10" ht="18.75">
      <c r="A31" s="780" t="s">
        <v>212</v>
      </c>
      <c r="B31" s="780"/>
      <c r="C31" s="780"/>
      <c r="D31" s="780"/>
      <c r="E31" s="780"/>
      <c r="F31" s="780"/>
      <c r="G31" s="780"/>
      <c r="H31" s="780"/>
      <c r="I31" s="780"/>
      <c r="J31" s="76"/>
    </row>
    <row r="32" spans="1:10" ht="36" customHeight="1">
      <c r="A32" s="781" t="s">
        <v>83</v>
      </c>
      <c r="B32" s="781"/>
      <c r="C32" s="781"/>
      <c r="D32" s="781"/>
      <c r="E32" s="781"/>
      <c r="F32" s="781"/>
      <c r="G32" s="781"/>
      <c r="H32" s="781"/>
      <c r="I32" s="781"/>
      <c r="J32" s="76"/>
    </row>
    <row r="33" spans="1:10" ht="18.75">
      <c r="A33" s="780" t="s">
        <v>84</v>
      </c>
      <c r="B33" s="780"/>
      <c r="C33" s="780"/>
      <c r="D33" s="780"/>
      <c r="E33" s="780"/>
      <c r="F33" s="780"/>
      <c r="G33" s="780"/>
      <c r="H33" s="780"/>
      <c r="I33" s="780"/>
      <c r="J33" s="76"/>
    </row>
    <row r="34" spans="1:10" ht="15.75">
      <c r="A34" s="767" t="s">
        <v>85</v>
      </c>
      <c r="B34" s="767"/>
      <c r="C34" s="767"/>
      <c r="D34" s="767"/>
      <c r="E34" s="767"/>
      <c r="F34" s="767"/>
      <c r="G34" s="767"/>
      <c r="H34" s="767"/>
      <c r="I34" s="767"/>
      <c r="J34" s="76"/>
    </row>
    <row r="35" spans="1:10" ht="15.75">
      <c r="A35" s="767">
        <f>'Names of Bidder'!D9</f>
        <v>0</v>
      </c>
      <c r="B35" s="767"/>
      <c r="C35" s="767"/>
      <c r="D35" s="767"/>
      <c r="E35" s="767"/>
      <c r="F35" s="767"/>
      <c r="G35" s="767"/>
      <c r="H35" s="767"/>
      <c r="I35" s="767"/>
      <c r="J35" s="76"/>
    </row>
    <row r="36" spans="1:10" ht="36.75" customHeight="1">
      <c r="A36" s="768" t="str">
        <f>" having its Registered Office at " &amp; 'Names of Bidder'!D10 &amp; " " &amp; 'Names of Bidder'!D11 &amp; " " &amp; 'Names of Bidder'!D12</f>
        <v xml:space="preserve"> having its Registered Office at   </v>
      </c>
      <c r="B36" s="768"/>
      <c r="C36" s="768"/>
      <c r="D36" s="768"/>
      <c r="E36" s="768"/>
      <c r="F36" s="768"/>
      <c r="G36" s="768"/>
      <c r="H36" s="768"/>
      <c r="I36" s="768"/>
      <c r="J36" s="76"/>
    </row>
    <row r="37" spans="1:10" ht="15.75">
      <c r="A37" s="767" t="str">
        <f>IF('Names of Bidder'!D6 = "Sole Bidder", " ", " and ")</f>
        <v xml:space="preserve"> </v>
      </c>
      <c r="B37" s="767"/>
      <c r="C37" s="767"/>
      <c r="D37" s="767"/>
      <c r="E37" s="767"/>
      <c r="F37" s="767"/>
      <c r="G37" s="767"/>
      <c r="H37" s="767"/>
      <c r="I37" s="767"/>
      <c r="J37" s="76"/>
    </row>
    <row r="38" spans="1:10" ht="17.25" customHeight="1">
      <c r="A38" s="768" t="str">
        <f>IF('Names of Bidder'!D6= "Sole Bidder", "", IF('Names of Bidder'!#REF!=1,'Names of Bidder'!#REF!,IF('Names of Bidder'!#REF!="2 or More",'Names of Bidder'!#REF!&amp;" &amp; "&amp;'Names of Bidder'!#REF!,"")))</f>
        <v/>
      </c>
      <c r="B38" s="768"/>
      <c r="C38" s="768"/>
      <c r="D38" s="768"/>
      <c r="E38" s="768"/>
      <c r="F38" s="768"/>
      <c r="G38" s="768"/>
      <c r="H38" s="768"/>
      <c r="I38" s="768"/>
      <c r="J38" s="76"/>
    </row>
    <row r="39" spans="1:10" ht="39" customHeight="1">
      <c r="A39" s="768" t="str">
        <f>IF('Names of Bidder'!D6= "Sole Bidder", "", "having its Registered Office at "&amp;IF('Names of Bidder'!#REF!=1,'Names of Bidder'!#REF!&amp;" "&amp;'Names of Bidder'!#REF!&amp;" "&amp;'Names of Bidder'!#REF!,IF('Names of Bidder'!#REF!="2 or More",'Names of Bidder'!#REF!&amp;" &amp; "&amp;'Names of Bidder'!#REF!&amp;" "&amp;'Names of Bidder'!#REF!&amp;" and " &amp; 'Names of Bidder'!#REF!&amp;" &amp; "&amp;'Names of Bidder'!#REF!&amp;" "&amp;'Names of Bidder'!#REF! &amp;IF('Names of Bidder'!#REF!="2 or More"," respectively",""))))</f>
        <v/>
      </c>
      <c r="B39" s="768"/>
      <c r="C39" s="768"/>
      <c r="D39" s="768"/>
      <c r="E39" s="768"/>
      <c r="F39" s="768"/>
      <c r="G39" s="768"/>
      <c r="H39" s="768"/>
      <c r="I39" s="768"/>
      <c r="J39" s="76"/>
    </row>
    <row r="40" spans="1:10" ht="15.75">
      <c r="A40" s="767" t="s">
        <v>86</v>
      </c>
      <c r="B40" s="767"/>
      <c r="C40" s="767"/>
      <c r="D40" s="767"/>
      <c r="E40" s="767"/>
      <c r="F40" s="767"/>
      <c r="G40" s="767"/>
      <c r="H40" s="767"/>
      <c r="I40" s="767"/>
      <c r="J40" s="76"/>
    </row>
    <row r="41" spans="1:10" ht="18.75">
      <c r="A41" s="780" t="s">
        <v>87</v>
      </c>
      <c r="B41" s="780"/>
      <c r="C41" s="780"/>
      <c r="D41" s="780"/>
      <c r="E41" s="780"/>
      <c r="F41" s="780"/>
      <c r="G41" s="780"/>
      <c r="H41" s="780"/>
      <c r="I41" s="780"/>
      <c r="J41" s="76"/>
    </row>
    <row r="42" spans="1:10" ht="18.75">
      <c r="A42" s="780" t="s">
        <v>88</v>
      </c>
      <c r="B42" s="780"/>
      <c r="C42" s="780"/>
      <c r="D42" s="780"/>
      <c r="E42" s="780"/>
      <c r="F42" s="780"/>
      <c r="G42" s="780"/>
      <c r="H42" s="780"/>
      <c r="I42" s="780"/>
      <c r="J42" s="76"/>
    </row>
    <row r="43" spans="1:10" ht="156" customHeight="1">
      <c r="A43" s="784"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Transmission line package TL-01 for Part – A: construction of 220 kV D/C (Twin Moose) Transmission Line from 120 MW Rangit-IV HEP to New Melli Pooling Station and Part – B: Extension of associated 2 nos. 220 kV GIS bays at New Melli (POWERGRID) GIS S/S under Consultancy services to JPCL. Package and Specification Number 5002002309/CONSULTANCY GIVEN/DOM/A04-CC CS -5 .POWERGRID values full compliance with all relevant laws of the land, rules,  regulations, economic use of resources, and of fairness /  transparency in its relations with its Bidders/ Contractors.</v>
      </c>
      <c r="B43" s="784"/>
      <c r="C43" s="784"/>
      <c r="D43" s="784"/>
      <c r="E43" s="784"/>
      <c r="F43" s="784"/>
      <c r="G43" s="784"/>
      <c r="H43" s="784"/>
      <c r="I43" s="784"/>
      <c r="J43" s="76"/>
    </row>
    <row r="44" spans="1:10" ht="16.5" customHeight="1">
      <c r="A44" s="293"/>
      <c r="B44" s="295"/>
      <c r="C44" s="295"/>
      <c r="D44" s="295"/>
      <c r="E44" s="295"/>
      <c r="F44" s="293"/>
      <c r="G44" s="295"/>
      <c r="H44" s="295"/>
      <c r="I44" s="295"/>
      <c r="J44" s="76"/>
    </row>
    <row r="45" spans="1:10" ht="21" customHeight="1">
      <c r="A45" s="653" t="s">
        <v>89</v>
      </c>
      <c r="B45" s="653"/>
      <c r="C45" s="653"/>
      <c r="D45" s="653"/>
      <c r="E45" s="779" t="s">
        <v>89</v>
      </c>
      <c r="F45" s="779"/>
      <c r="G45" s="779"/>
      <c r="H45" s="779"/>
      <c r="I45" s="779"/>
      <c r="J45" s="76"/>
    </row>
    <row r="46" spans="1:10" ht="33" customHeight="1">
      <c r="A46" s="785" t="s">
        <v>430</v>
      </c>
      <c r="B46" s="785"/>
      <c r="C46" s="785"/>
      <c r="D46" s="785"/>
      <c r="E46" s="771" t="s">
        <v>91</v>
      </c>
      <c r="F46" s="771"/>
      <c r="G46" s="771"/>
      <c r="H46" s="771"/>
      <c r="I46" s="771"/>
      <c r="J46" s="76"/>
    </row>
    <row r="47" spans="1:10" ht="15.75">
      <c r="A47" s="296" t="s">
        <v>92</v>
      </c>
      <c r="B47" s="297"/>
      <c r="C47" s="297"/>
      <c r="D47"/>
      <c r="E47" s="297"/>
      <c r="F47" s="297"/>
      <c r="G47" s="297"/>
      <c r="H47" s="297"/>
      <c r="I47" s="298" t="s">
        <v>93</v>
      </c>
      <c r="J47" s="76"/>
    </row>
    <row r="48" spans="1:10" ht="14.25" customHeight="1">
      <c r="A48" s="784"/>
      <c r="B48" s="784"/>
      <c r="C48" s="784"/>
      <c r="D48" s="784"/>
      <c r="E48" s="784"/>
      <c r="F48" s="784"/>
      <c r="G48" s="784"/>
      <c r="H48" s="784"/>
      <c r="I48" s="784"/>
    </row>
    <row r="49" spans="1:9" ht="8.1" customHeight="1">
      <c r="A49" s="299"/>
      <c r="B49" s="300"/>
      <c r="C49" s="300"/>
      <c r="D49" s="300"/>
      <c r="E49" s="300"/>
      <c r="F49" s="300"/>
      <c r="G49" s="300"/>
      <c r="H49" s="300"/>
      <c r="I49" s="300"/>
    </row>
    <row r="50" spans="1:9" ht="35.25" customHeight="1">
      <c r="A50" s="770" t="s">
        <v>590</v>
      </c>
      <c r="B50" s="770"/>
      <c r="C50" s="770"/>
      <c r="D50" s="770"/>
      <c r="E50" s="770"/>
      <c r="F50" s="770"/>
      <c r="G50" s="770"/>
      <c r="H50" s="770"/>
      <c r="I50" s="770"/>
    </row>
    <row r="51" spans="1:9" ht="8.1" customHeight="1">
      <c r="A51" s="301"/>
      <c r="B51" s="300"/>
      <c r="C51" s="300"/>
      <c r="D51" s="300"/>
      <c r="E51" s="300"/>
      <c r="F51" s="300"/>
      <c r="G51" s="300"/>
      <c r="H51" s="300"/>
      <c r="I51" s="300"/>
    </row>
    <row r="52" spans="1:9" ht="15.75">
      <c r="A52" s="786" t="s">
        <v>591</v>
      </c>
      <c r="B52" s="786"/>
      <c r="C52" s="786"/>
      <c r="D52" s="786"/>
      <c r="E52" s="786"/>
      <c r="F52" s="786"/>
      <c r="G52" s="786"/>
      <c r="H52" s="786"/>
      <c r="I52" s="786"/>
    </row>
    <row r="53" spans="1:9" ht="8.1" customHeight="1">
      <c r="A53" s="301"/>
      <c r="B53" s="300"/>
      <c r="C53" s="300"/>
      <c r="D53" s="300"/>
      <c r="E53" s="300"/>
      <c r="F53" s="300"/>
      <c r="G53" s="300"/>
      <c r="H53" s="300"/>
      <c r="I53" s="300"/>
    </row>
    <row r="54" spans="1:9" ht="16.5">
      <c r="A54" s="769" t="s">
        <v>94</v>
      </c>
      <c r="B54" s="769"/>
      <c r="C54" s="769"/>
      <c r="D54" s="769"/>
      <c r="E54" s="769"/>
      <c r="F54" s="769"/>
      <c r="G54" s="769"/>
      <c r="H54" s="769"/>
      <c r="I54" s="769"/>
    </row>
    <row r="55" spans="1:9" ht="8.1" customHeight="1">
      <c r="A55" s="302"/>
      <c r="B55" s="300"/>
      <c r="C55" s="300"/>
      <c r="D55" s="300"/>
      <c r="E55" s="300"/>
      <c r="F55" s="300"/>
      <c r="G55" s="300"/>
      <c r="H55" s="300"/>
      <c r="I55" s="300"/>
    </row>
    <row r="56" spans="1:9" ht="37.5" customHeight="1">
      <c r="A56" s="303" t="s">
        <v>95</v>
      </c>
      <c r="B56" s="783" t="s">
        <v>96</v>
      </c>
      <c r="C56" s="783"/>
      <c r="D56" s="783"/>
      <c r="E56" s="783"/>
      <c r="F56" s="783"/>
      <c r="G56" s="783"/>
      <c r="H56" s="783"/>
      <c r="I56" s="783"/>
    </row>
    <row r="57" spans="1:9" ht="8.1" customHeight="1">
      <c r="A57" s="301"/>
      <c r="B57" s="300"/>
      <c r="C57" s="300"/>
      <c r="D57" s="300"/>
      <c r="E57" s="300"/>
      <c r="F57" s="300"/>
      <c r="G57" s="300"/>
      <c r="H57" s="300"/>
      <c r="I57" s="300"/>
    </row>
    <row r="58" spans="1:9" ht="79.5" customHeight="1">
      <c r="A58" s="300"/>
      <c r="B58" s="303" t="s">
        <v>97</v>
      </c>
      <c r="C58" s="783" t="s">
        <v>98</v>
      </c>
      <c r="D58" s="783"/>
      <c r="E58" s="783"/>
      <c r="F58" s="783"/>
      <c r="G58" s="783"/>
      <c r="H58" s="783"/>
      <c r="I58" s="783"/>
    </row>
    <row r="59" spans="1:9" ht="8.1" customHeight="1">
      <c r="A59" s="300"/>
      <c r="B59" s="303"/>
      <c r="C59" s="304"/>
      <c r="D59" s="304"/>
      <c r="E59" s="304"/>
      <c r="F59" s="304"/>
      <c r="G59" s="304"/>
      <c r="H59" s="304"/>
      <c r="I59" s="304"/>
    </row>
    <row r="60" spans="1:9" ht="96.75" customHeight="1">
      <c r="A60" s="300"/>
      <c r="B60" s="303" t="s">
        <v>99</v>
      </c>
      <c r="C60" s="783" t="s">
        <v>592</v>
      </c>
      <c r="D60" s="783"/>
      <c r="E60" s="783"/>
      <c r="F60" s="783"/>
      <c r="G60" s="783"/>
      <c r="H60" s="783"/>
      <c r="I60" s="783"/>
    </row>
    <row r="61" spans="1:9" ht="8.1" customHeight="1">
      <c r="A61" s="300"/>
      <c r="B61" s="303"/>
      <c r="C61" s="304"/>
      <c r="D61" s="304"/>
      <c r="E61" s="304"/>
      <c r="F61" s="304"/>
      <c r="G61" s="304"/>
      <c r="H61" s="304"/>
      <c r="I61" s="304"/>
    </row>
    <row r="62" spans="1:9" ht="50.25" customHeight="1">
      <c r="A62" s="300"/>
      <c r="B62" s="303" t="s">
        <v>100</v>
      </c>
      <c r="C62" s="783" t="s">
        <v>593</v>
      </c>
      <c r="D62" s="783"/>
      <c r="E62" s="783"/>
      <c r="F62" s="783"/>
      <c r="G62" s="783"/>
      <c r="H62" s="783"/>
      <c r="I62" s="783"/>
    </row>
    <row r="63" spans="1:9" ht="8.1" customHeight="1">
      <c r="A63" s="300"/>
      <c r="B63" s="303"/>
      <c r="C63" s="304"/>
      <c r="D63" s="304"/>
      <c r="E63" s="304"/>
      <c r="F63" s="304"/>
      <c r="G63" s="304"/>
      <c r="H63" s="304"/>
      <c r="I63" s="304"/>
    </row>
    <row r="64" spans="1:9" ht="82.5" customHeight="1">
      <c r="A64" s="303" t="s">
        <v>101</v>
      </c>
      <c r="B64" s="783" t="s">
        <v>594</v>
      </c>
      <c r="C64" s="783"/>
      <c r="D64" s="783"/>
      <c r="E64" s="783"/>
      <c r="F64" s="783"/>
      <c r="G64" s="783"/>
      <c r="H64" s="783"/>
      <c r="I64" s="783"/>
    </row>
    <row r="65" spans="1:10" ht="8.1" customHeight="1">
      <c r="A65" s="300"/>
      <c r="B65" s="303"/>
      <c r="C65" s="304"/>
      <c r="D65" s="304"/>
      <c r="E65" s="304"/>
      <c r="F65" s="304"/>
      <c r="G65" s="304"/>
      <c r="H65" s="304"/>
      <c r="I65" s="304"/>
    </row>
    <row r="66" spans="1:10" ht="16.5">
      <c r="A66" s="769" t="s">
        <v>102</v>
      </c>
      <c r="B66" s="769"/>
      <c r="C66" s="769"/>
      <c r="D66" s="769"/>
      <c r="E66" s="769"/>
      <c r="F66" s="769"/>
      <c r="G66" s="769"/>
      <c r="H66" s="769"/>
      <c r="I66" s="769"/>
    </row>
    <row r="67" spans="1:10" ht="8.1" customHeight="1">
      <c r="A67" s="300"/>
      <c r="B67" s="303"/>
      <c r="C67" s="304"/>
      <c r="D67" s="304"/>
      <c r="E67" s="304"/>
      <c r="F67" s="304"/>
      <c r="G67" s="304"/>
      <c r="H67" s="304"/>
      <c r="I67" s="304"/>
    </row>
    <row r="68" spans="1:10" ht="65.25" customHeight="1">
      <c r="A68" s="303" t="s">
        <v>95</v>
      </c>
      <c r="B68" s="783" t="s">
        <v>595</v>
      </c>
      <c r="C68" s="783"/>
      <c r="D68" s="783"/>
      <c r="E68" s="783"/>
      <c r="F68" s="783"/>
      <c r="G68" s="783"/>
      <c r="H68" s="783"/>
      <c r="I68" s="783"/>
    </row>
    <row r="69" spans="1:10" ht="41.25" customHeight="1">
      <c r="A69" s="293"/>
      <c r="B69" s="297"/>
      <c r="C69" s="297"/>
      <c r="D69" s="297"/>
      <c r="E69" s="297"/>
      <c r="F69" s="293"/>
      <c r="G69" s="297"/>
      <c r="H69" s="297"/>
      <c r="I69" s="297"/>
      <c r="J69" s="76"/>
    </row>
    <row r="70" spans="1:10" ht="21" customHeight="1">
      <c r="A70" s="653" t="s">
        <v>89</v>
      </c>
      <c r="B70" s="653"/>
      <c r="C70" s="653"/>
      <c r="D70" s="653"/>
      <c r="E70" s="779" t="s">
        <v>89</v>
      </c>
      <c r="F70" s="779"/>
      <c r="G70" s="779"/>
      <c r="H70" s="779"/>
      <c r="I70" s="779"/>
      <c r="J70" s="76"/>
    </row>
    <row r="71" spans="1:10" ht="33" customHeight="1">
      <c r="A71" s="785" t="s">
        <v>90</v>
      </c>
      <c r="B71" s="785"/>
      <c r="C71" s="785"/>
      <c r="D71" s="785"/>
      <c r="E71" s="771" t="s">
        <v>91</v>
      </c>
      <c r="F71" s="771"/>
      <c r="G71" s="771"/>
      <c r="H71" s="771"/>
      <c r="I71" s="771"/>
      <c r="J71" s="76"/>
    </row>
    <row r="72" spans="1:10" ht="15.75">
      <c r="A72" s="296" t="s">
        <v>92</v>
      </c>
      <c r="B72" s="297"/>
      <c r="C72" s="297"/>
      <c r="D72" s="297"/>
      <c r="E72" s="297"/>
      <c r="F72" s="297"/>
      <c r="G72" s="297"/>
      <c r="H72" s="297"/>
      <c r="I72" s="298" t="s">
        <v>103</v>
      </c>
      <c r="J72" s="76"/>
    </row>
    <row r="73" spans="1:10" ht="111" customHeight="1">
      <c r="A73" s="300"/>
      <c r="B73" s="303" t="s">
        <v>104</v>
      </c>
      <c r="C73" s="783" t="s">
        <v>596</v>
      </c>
      <c r="D73" s="783"/>
      <c r="E73" s="783"/>
      <c r="F73" s="783"/>
      <c r="G73" s="783"/>
      <c r="H73" s="783"/>
      <c r="I73" s="783"/>
    </row>
    <row r="74" spans="1:10" ht="9.9499999999999993" customHeight="1">
      <c r="A74" s="300"/>
      <c r="B74" s="305"/>
      <c r="C74" s="301"/>
      <c r="D74" s="301"/>
      <c r="E74" s="301"/>
      <c r="F74" s="301"/>
      <c r="G74" s="301"/>
      <c r="H74" s="301"/>
      <c r="I74" s="301"/>
    </row>
    <row r="75" spans="1:10" ht="99" customHeight="1">
      <c r="A75" s="300"/>
      <c r="B75" s="303" t="s">
        <v>99</v>
      </c>
      <c r="C75" s="783" t="s">
        <v>597</v>
      </c>
      <c r="D75" s="783"/>
      <c r="E75" s="783"/>
      <c r="F75" s="783"/>
      <c r="G75" s="783"/>
      <c r="H75" s="783"/>
      <c r="I75" s="783"/>
    </row>
    <row r="76" spans="1:10" ht="9.9499999999999993" customHeight="1">
      <c r="A76" s="300"/>
      <c r="B76" s="303"/>
      <c r="C76" s="306"/>
      <c r="D76" s="306"/>
      <c r="E76" s="306"/>
      <c r="F76" s="306"/>
      <c r="G76" s="306"/>
      <c r="H76" s="306"/>
      <c r="I76" s="306"/>
    </row>
    <row r="77" spans="1:10" ht="57.75" customHeight="1">
      <c r="A77" s="300"/>
      <c r="B77" s="303" t="s">
        <v>100</v>
      </c>
      <c r="C77" s="783" t="s">
        <v>598</v>
      </c>
      <c r="D77" s="783"/>
      <c r="E77" s="783"/>
      <c r="F77" s="783"/>
      <c r="G77" s="783"/>
      <c r="H77" s="783"/>
      <c r="I77" s="783"/>
    </row>
    <row r="78" spans="1:10" ht="9.9499999999999993" customHeight="1">
      <c r="A78" s="300"/>
      <c r="B78" s="303"/>
      <c r="C78" s="306"/>
      <c r="D78" s="306"/>
      <c r="E78" s="306"/>
      <c r="F78" s="306"/>
      <c r="G78" s="306"/>
      <c r="H78" s="306"/>
      <c r="I78" s="306"/>
    </row>
    <row r="79" spans="1:10" ht="93.75" customHeight="1">
      <c r="A79" s="300"/>
      <c r="B79" s="303" t="s">
        <v>105</v>
      </c>
      <c r="C79" s="783" t="s">
        <v>106</v>
      </c>
      <c r="D79" s="783"/>
      <c r="E79" s="783"/>
      <c r="F79" s="783"/>
      <c r="G79" s="783"/>
      <c r="H79" s="783"/>
      <c r="I79" s="783"/>
    </row>
    <row r="80" spans="1:10" ht="9.9499999999999993" customHeight="1">
      <c r="A80" s="300"/>
      <c r="B80" s="303"/>
      <c r="C80" s="306"/>
      <c r="D80" s="306"/>
      <c r="E80" s="306"/>
      <c r="F80" s="306"/>
      <c r="G80" s="306"/>
      <c r="H80" s="306"/>
      <c r="I80" s="306"/>
    </row>
    <row r="81" spans="1:10" ht="66" customHeight="1">
      <c r="A81" s="300"/>
      <c r="B81" s="303" t="s">
        <v>107</v>
      </c>
      <c r="C81" s="783" t="s">
        <v>599</v>
      </c>
      <c r="D81" s="783"/>
      <c r="E81" s="783"/>
      <c r="F81" s="783"/>
      <c r="G81" s="783"/>
      <c r="H81" s="783"/>
      <c r="I81" s="783"/>
    </row>
    <row r="82" spans="1:10" ht="9.9499999999999993" customHeight="1">
      <c r="A82" s="300"/>
      <c r="B82" s="303"/>
      <c r="C82" s="306"/>
      <c r="D82" s="306"/>
      <c r="E82" s="306"/>
      <c r="F82" s="306"/>
      <c r="G82" s="306"/>
      <c r="H82" s="306"/>
      <c r="I82" s="306"/>
    </row>
    <row r="83" spans="1:10" ht="63.75" customHeight="1">
      <c r="A83" s="300"/>
      <c r="B83" s="303" t="s">
        <v>108</v>
      </c>
      <c r="C83" s="783" t="s">
        <v>600</v>
      </c>
      <c r="D83" s="783"/>
      <c r="E83" s="783"/>
      <c r="F83" s="783"/>
      <c r="G83" s="783"/>
      <c r="H83" s="783"/>
      <c r="I83" s="783"/>
    </row>
    <row r="84" spans="1:10" ht="11.25" customHeight="1">
      <c r="A84" s="507"/>
      <c r="B84" s="303"/>
      <c r="C84" s="505"/>
      <c r="D84" s="505"/>
      <c r="E84" s="505"/>
      <c r="F84" s="505"/>
      <c r="G84" s="505"/>
      <c r="H84" s="505"/>
      <c r="I84" s="505"/>
    </row>
    <row r="85" spans="1:10" ht="36.75" customHeight="1">
      <c r="A85" s="507"/>
      <c r="B85" s="303" t="s">
        <v>602</v>
      </c>
      <c r="C85" s="783" t="s">
        <v>601</v>
      </c>
      <c r="D85" s="783"/>
      <c r="E85" s="783"/>
      <c r="F85" s="783"/>
      <c r="G85" s="783"/>
      <c r="H85" s="783"/>
      <c r="I85" s="783"/>
    </row>
    <row r="86" spans="1:10" ht="21" customHeight="1">
      <c r="A86" s="300"/>
      <c r="B86" s="306"/>
      <c r="C86" s="306"/>
      <c r="D86" s="306"/>
      <c r="E86" s="306"/>
      <c r="F86" s="306"/>
      <c r="G86" s="306"/>
      <c r="H86" s="306"/>
      <c r="I86" s="306"/>
    </row>
    <row r="87" spans="1:10" ht="37.5" customHeight="1">
      <c r="A87" s="303" t="s">
        <v>101</v>
      </c>
      <c r="B87" s="783" t="s">
        <v>603</v>
      </c>
      <c r="C87" s="783"/>
      <c r="D87" s="783"/>
      <c r="E87" s="783"/>
      <c r="F87" s="783"/>
      <c r="G87" s="783"/>
      <c r="H87" s="783"/>
      <c r="I87" s="783"/>
    </row>
    <row r="88" spans="1:10" ht="39.75" customHeight="1">
      <c r="A88" s="293"/>
      <c r="B88" s="297"/>
      <c r="C88" s="297"/>
      <c r="D88" s="297"/>
      <c r="E88" s="297"/>
      <c r="F88" s="293"/>
      <c r="G88" s="297"/>
      <c r="H88" s="297"/>
      <c r="I88" s="297"/>
      <c r="J88" s="76"/>
    </row>
    <row r="89" spans="1:10" ht="21" customHeight="1">
      <c r="A89" s="653" t="s">
        <v>89</v>
      </c>
      <c r="B89" s="653"/>
      <c r="C89" s="653"/>
      <c r="D89" s="653"/>
      <c r="E89" s="779" t="s">
        <v>89</v>
      </c>
      <c r="F89" s="779"/>
      <c r="G89" s="779"/>
      <c r="H89" s="779"/>
      <c r="I89" s="779"/>
      <c r="J89" s="76"/>
    </row>
    <row r="90" spans="1:10" ht="33" customHeight="1">
      <c r="A90" s="785" t="s">
        <v>90</v>
      </c>
      <c r="B90" s="785"/>
      <c r="C90" s="785"/>
      <c r="D90" s="785"/>
      <c r="E90" s="771" t="s">
        <v>91</v>
      </c>
      <c r="F90" s="771"/>
      <c r="G90" s="771"/>
      <c r="H90" s="771"/>
      <c r="I90" s="771"/>
      <c r="J90" s="76"/>
    </row>
    <row r="91" spans="1:10" ht="15.75">
      <c r="A91" s="296" t="s">
        <v>92</v>
      </c>
      <c r="B91" s="297"/>
      <c r="C91" s="297"/>
      <c r="D91" s="297"/>
      <c r="E91" s="297"/>
      <c r="F91" s="297"/>
      <c r="G91" s="297"/>
      <c r="H91" s="297"/>
      <c r="I91" s="298" t="s">
        <v>109</v>
      </c>
      <c r="J91" s="76"/>
    </row>
    <row r="92" spans="1:10" ht="15.75">
      <c r="A92" s="296"/>
      <c r="B92" s="297"/>
      <c r="C92" s="297"/>
      <c r="D92" s="297"/>
      <c r="E92" s="297"/>
      <c r="F92" s="297"/>
      <c r="G92" s="297"/>
      <c r="H92" s="297"/>
      <c r="I92" s="298"/>
      <c r="J92" s="76"/>
    </row>
    <row r="93" spans="1:10" ht="16.5">
      <c r="A93" s="769" t="s">
        <v>110</v>
      </c>
      <c r="B93" s="769"/>
      <c r="C93" s="769"/>
      <c r="D93" s="769"/>
      <c r="E93" s="769"/>
      <c r="F93" s="769"/>
      <c r="G93" s="769"/>
      <c r="H93" s="769"/>
      <c r="I93" s="769"/>
    </row>
    <row r="94" spans="1:10" ht="8.1" customHeight="1">
      <c r="A94" s="300"/>
      <c r="B94" s="306"/>
      <c r="C94" s="306"/>
      <c r="D94" s="306"/>
      <c r="E94" s="306"/>
      <c r="F94" s="306"/>
      <c r="G94" s="306"/>
      <c r="H94" s="306"/>
      <c r="I94" s="306"/>
    </row>
    <row r="95" spans="1:10" ht="80.25" customHeight="1">
      <c r="A95" s="303" t="s">
        <v>95</v>
      </c>
      <c r="B95" s="783" t="s">
        <v>604</v>
      </c>
      <c r="C95" s="783"/>
      <c r="D95" s="783"/>
      <c r="E95" s="783"/>
      <c r="F95" s="783"/>
      <c r="G95" s="783"/>
      <c r="H95" s="783"/>
      <c r="I95" s="783"/>
    </row>
    <row r="96" spans="1:10" ht="8.1" customHeight="1">
      <c r="A96" s="300"/>
      <c r="B96" s="306"/>
      <c r="C96" s="306"/>
      <c r="D96" s="306"/>
      <c r="E96" s="306"/>
      <c r="F96" s="306"/>
      <c r="G96" s="306"/>
      <c r="H96" s="306"/>
      <c r="I96" s="306"/>
    </row>
    <row r="97" spans="1:10" ht="160.5" customHeight="1">
      <c r="A97" s="303" t="s">
        <v>101</v>
      </c>
      <c r="B97" s="783" t="s">
        <v>605</v>
      </c>
      <c r="C97" s="783"/>
      <c r="D97" s="783"/>
      <c r="E97" s="783"/>
      <c r="F97" s="783"/>
      <c r="G97" s="783"/>
      <c r="H97" s="783"/>
      <c r="I97" s="783"/>
    </row>
    <row r="98" spans="1:10" ht="8.1" customHeight="1">
      <c r="A98" s="300"/>
      <c r="B98" s="306"/>
      <c r="C98" s="306"/>
      <c r="D98" s="306"/>
      <c r="E98" s="306"/>
      <c r="F98" s="306"/>
      <c r="G98" s="306"/>
      <c r="H98" s="306"/>
      <c r="I98" s="306"/>
    </row>
    <row r="99" spans="1:10" ht="51.75" customHeight="1">
      <c r="A99" s="303" t="s">
        <v>111</v>
      </c>
      <c r="B99" s="783" t="s">
        <v>606</v>
      </c>
      <c r="C99" s="783"/>
      <c r="D99" s="783"/>
      <c r="E99" s="783"/>
      <c r="F99" s="783"/>
      <c r="G99" s="783"/>
      <c r="H99" s="783"/>
      <c r="I99" s="783"/>
    </row>
    <row r="100" spans="1:10" ht="15" customHeight="1">
      <c r="A100" s="301"/>
      <c r="B100" s="300"/>
      <c r="C100" s="300"/>
      <c r="D100" s="300"/>
      <c r="E100" s="300"/>
      <c r="F100" s="300"/>
      <c r="G100" s="300"/>
      <c r="H100" s="300"/>
      <c r="I100" s="300"/>
    </row>
    <row r="101" spans="1:10" ht="16.5">
      <c r="A101" s="769" t="s">
        <v>112</v>
      </c>
      <c r="B101" s="769"/>
      <c r="C101" s="769"/>
      <c r="D101" s="769"/>
      <c r="E101" s="769"/>
      <c r="F101" s="769"/>
      <c r="G101" s="769"/>
      <c r="H101" s="769"/>
      <c r="I101" s="769"/>
    </row>
    <row r="102" spans="1:10" ht="8.1" customHeight="1">
      <c r="A102" s="300"/>
      <c r="B102" s="306"/>
      <c r="C102" s="306"/>
      <c r="D102" s="306"/>
      <c r="E102" s="306"/>
      <c r="F102" s="306"/>
      <c r="G102" s="306"/>
      <c r="H102" s="306"/>
      <c r="I102" s="306"/>
    </row>
    <row r="103" spans="1:10" ht="54.75" customHeight="1">
      <c r="A103" s="303" t="s">
        <v>95</v>
      </c>
      <c r="B103" s="770" t="s">
        <v>607</v>
      </c>
      <c r="C103" s="770"/>
      <c r="D103" s="770"/>
      <c r="E103" s="770"/>
      <c r="F103" s="770"/>
      <c r="G103" s="770"/>
      <c r="H103" s="770"/>
      <c r="I103" s="770"/>
    </row>
    <row r="104" spans="1:10" ht="8.1" customHeight="1">
      <c r="A104" s="300"/>
      <c r="B104" s="306"/>
      <c r="C104" s="306"/>
      <c r="D104" s="306"/>
      <c r="E104" s="306"/>
      <c r="F104" s="306"/>
      <c r="G104" s="306"/>
      <c r="H104" s="306"/>
      <c r="I104" s="306"/>
    </row>
    <row r="105" spans="1:10" ht="71.25" customHeight="1">
      <c r="A105" s="303" t="s">
        <v>101</v>
      </c>
      <c r="B105" s="770" t="s">
        <v>608</v>
      </c>
      <c r="C105" s="770"/>
      <c r="D105" s="770"/>
      <c r="E105" s="770"/>
      <c r="F105" s="770"/>
      <c r="G105" s="770"/>
      <c r="H105" s="770"/>
      <c r="I105" s="770"/>
    </row>
    <row r="106" spans="1:10" ht="8.1" customHeight="1">
      <c r="A106" s="300"/>
      <c r="B106" s="306"/>
      <c r="C106" s="306"/>
      <c r="D106" s="306"/>
      <c r="E106" s="306"/>
      <c r="F106" s="306"/>
      <c r="G106" s="306"/>
      <c r="H106" s="306"/>
      <c r="I106" s="306"/>
    </row>
    <row r="107" spans="1:10" ht="16.5">
      <c r="A107" s="769" t="s">
        <v>42</v>
      </c>
      <c r="B107" s="769"/>
      <c r="C107" s="769"/>
      <c r="D107" s="769"/>
      <c r="E107" s="769"/>
      <c r="F107" s="769"/>
      <c r="G107" s="769"/>
      <c r="H107" s="769"/>
      <c r="I107" s="769"/>
    </row>
    <row r="108" spans="1:10" ht="15" customHeight="1">
      <c r="A108" s="302"/>
      <c r="B108" s="300"/>
      <c r="C108" s="300"/>
      <c r="D108" s="300"/>
      <c r="E108" s="300"/>
      <c r="F108" s="300"/>
      <c r="G108" s="300"/>
      <c r="H108" s="300"/>
      <c r="I108" s="300"/>
    </row>
    <row r="109" spans="1:10" ht="58.5" customHeight="1">
      <c r="A109" s="303" t="s">
        <v>95</v>
      </c>
      <c r="B109" s="770" t="s">
        <v>609</v>
      </c>
      <c r="C109" s="770"/>
      <c r="D109" s="770"/>
      <c r="E109" s="770"/>
      <c r="F109" s="770"/>
      <c r="G109" s="770"/>
      <c r="H109" s="770"/>
      <c r="I109" s="770"/>
    </row>
    <row r="110" spans="1:10" ht="51" customHeight="1">
      <c r="A110" s="303"/>
      <c r="B110" s="294"/>
      <c r="C110" s="294"/>
      <c r="D110" s="294"/>
      <c r="E110" s="294"/>
      <c r="F110" s="294"/>
      <c r="G110" s="294"/>
      <c r="H110" s="294"/>
      <c r="I110" s="294"/>
    </row>
    <row r="111" spans="1:10" ht="26.25" customHeight="1">
      <c r="A111" s="300"/>
      <c r="B111" s="300"/>
      <c r="C111" s="300"/>
      <c r="D111" s="300"/>
      <c r="E111" s="300"/>
      <c r="F111" s="300"/>
      <c r="G111" s="300"/>
      <c r="H111" s="300"/>
      <c r="I111" s="300"/>
      <c r="J111" s="76"/>
    </row>
    <row r="112" spans="1:10" ht="21" customHeight="1">
      <c r="A112" s="653" t="s">
        <v>89</v>
      </c>
      <c r="B112" s="653"/>
      <c r="C112" s="653"/>
      <c r="D112" s="653"/>
      <c r="E112" s="779" t="s">
        <v>89</v>
      </c>
      <c r="F112" s="779"/>
      <c r="G112" s="779"/>
      <c r="H112" s="779"/>
      <c r="I112" s="779"/>
      <c r="J112" s="76"/>
    </row>
    <row r="113" spans="1:10" ht="33" customHeight="1">
      <c r="A113" s="785" t="s">
        <v>90</v>
      </c>
      <c r="B113" s="785"/>
      <c r="C113" s="785"/>
      <c r="D113" s="785"/>
      <c r="E113" s="771" t="s">
        <v>91</v>
      </c>
      <c r="F113" s="771"/>
      <c r="G113" s="771"/>
      <c r="H113" s="771"/>
      <c r="I113" s="771"/>
      <c r="J113" s="76"/>
    </row>
    <row r="114" spans="1:10" ht="15.75">
      <c r="A114" s="296" t="s">
        <v>92</v>
      </c>
      <c r="B114" s="297"/>
      <c r="C114" s="297"/>
      <c r="D114" s="297"/>
      <c r="E114" s="297"/>
      <c r="F114" s="297"/>
      <c r="G114" s="297"/>
      <c r="H114" s="297"/>
      <c r="I114" s="298" t="s">
        <v>43</v>
      </c>
      <c r="J114" s="76"/>
    </row>
    <row r="115" spans="1:10" ht="15.95" customHeight="1">
      <c r="A115" s="301"/>
      <c r="B115" s="300"/>
      <c r="C115" s="300"/>
      <c r="D115" s="300"/>
      <c r="E115" s="300"/>
      <c r="F115" s="300"/>
      <c r="G115" s="300"/>
      <c r="H115" s="300"/>
      <c r="I115" s="300"/>
    </row>
    <row r="116" spans="1:10" ht="50.25" customHeight="1">
      <c r="A116" s="303" t="s">
        <v>101</v>
      </c>
      <c r="B116" s="770" t="s">
        <v>610</v>
      </c>
      <c r="C116" s="770"/>
      <c r="D116" s="770"/>
      <c r="E116" s="770"/>
      <c r="F116" s="770"/>
      <c r="G116" s="770"/>
      <c r="H116" s="770"/>
      <c r="I116" s="770"/>
    </row>
    <row r="117" spans="1:10" ht="12" customHeight="1">
      <c r="A117" s="301"/>
      <c r="B117" s="300"/>
      <c r="C117" s="300"/>
      <c r="D117" s="300"/>
      <c r="E117" s="300"/>
      <c r="F117" s="300"/>
      <c r="G117" s="300"/>
      <c r="H117" s="300"/>
      <c r="I117" s="300"/>
    </row>
    <row r="118" spans="1:10" ht="16.5">
      <c r="A118" s="769" t="s">
        <v>44</v>
      </c>
      <c r="B118" s="769"/>
      <c r="C118" s="769"/>
      <c r="D118" s="769"/>
      <c r="E118" s="769"/>
      <c r="F118" s="769"/>
      <c r="G118" s="769"/>
      <c r="H118" s="769"/>
      <c r="I118" s="769"/>
    </row>
    <row r="119" spans="1:10" ht="15.95" customHeight="1">
      <c r="A119" s="301"/>
      <c r="B119" s="300"/>
      <c r="C119" s="300"/>
      <c r="D119" s="300"/>
      <c r="E119" s="300"/>
      <c r="F119" s="300"/>
      <c r="G119" s="300"/>
      <c r="H119" s="300"/>
      <c r="I119" s="300"/>
    </row>
    <row r="120" spans="1:10" ht="38.25" customHeight="1">
      <c r="A120" s="303" t="s">
        <v>95</v>
      </c>
      <c r="B120" s="770" t="s">
        <v>45</v>
      </c>
      <c r="C120" s="770"/>
      <c r="D120" s="770"/>
      <c r="E120" s="770"/>
      <c r="F120" s="770"/>
      <c r="G120" s="770"/>
      <c r="H120" s="770"/>
      <c r="I120" s="770"/>
    </row>
    <row r="121" spans="1:10" ht="8.1" customHeight="1">
      <c r="A121" s="300"/>
      <c r="B121" s="306"/>
      <c r="C121" s="306"/>
      <c r="D121" s="306"/>
      <c r="E121" s="306"/>
      <c r="F121" s="306"/>
      <c r="G121" s="306"/>
      <c r="H121" s="306"/>
      <c r="I121" s="306"/>
    </row>
    <row r="122" spans="1:10" ht="34.5" customHeight="1">
      <c r="A122" s="303" t="s">
        <v>101</v>
      </c>
      <c r="B122" s="786" t="s">
        <v>46</v>
      </c>
      <c r="C122" s="786"/>
      <c r="D122" s="786"/>
      <c r="E122" s="786"/>
      <c r="F122" s="786"/>
      <c r="G122" s="786"/>
      <c r="H122" s="786"/>
      <c r="I122" s="786"/>
    </row>
    <row r="123" spans="1:10" ht="12" customHeight="1">
      <c r="A123" s="301"/>
      <c r="B123" s="300"/>
      <c r="C123" s="300"/>
      <c r="D123" s="300"/>
      <c r="E123" s="300"/>
      <c r="F123" s="300"/>
      <c r="G123" s="300"/>
      <c r="H123" s="300"/>
      <c r="I123" s="300"/>
    </row>
    <row r="124" spans="1:10" ht="16.5">
      <c r="A124" s="769" t="s">
        <v>47</v>
      </c>
      <c r="B124" s="769"/>
      <c r="C124" s="769"/>
      <c r="D124" s="769"/>
      <c r="E124" s="769"/>
      <c r="F124" s="769"/>
      <c r="G124" s="769"/>
      <c r="H124" s="769"/>
      <c r="I124" s="769"/>
    </row>
    <row r="125" spans="1:10" ht="15.95" customHeight="1">
      <c r="A125" s="301"/>
      <c r="B125" s="300"/>
      <c r="C125" s="300"/>
      <c r="D125" s="300"/>
      <c r="E125" s="300"/>
      <c r="F125" s="300"/>
      <c r="G125" s="300"/>
      <c r="H125" s="300"/>
      <c r="I125" s="300"/>
    </row>
    <row r="126" spans="1:10" ht="82.5" customHeight="1">
      <c r="A126" s="770" t="s">
        <v>611</v>
      </c>
      <c r="B126" s="770"/>
      <c r="C126" s="770"/>
      <c r="D126" s="770"/>
      <c r="E126" s="770"/>
      <c r="F126" s="770"/>
      <c r="G126" s="770"/>
      <c r="H126" s="770"/>
      <c r="I126" s="770"/>
    </row>
    <row r="127" spans="1:10" ht="12" customHeight="1">
      <c r="A127" s="301"/>
      <c r="B127" s="300"/>
      <c r="C127" s="300"/>
      <c r="D127" s="300"/>
      <c r="E127" s="300"/>
      <c r="F127" s="300"/>
      <c r="G127" s="300"/>
      <c r="H127" s="300"/>
      <c r="I127" s="300"/>
    </row>
    <row r="128" spans="1:10" ht="21.75" customHeight="1">
      <c r="A128" s="769" t="s">
        <v>48</v>
      </c>
      <c r="B128" s="769"/>
      <c r="C128" s="769"/>
      <c r="D128" s="769"/>
      <c r="E128" s="769"/>
      <c r="F128" s="769"/>
      <c r="G128" s="769"/>
      <c r="H128" s="769"/>
      <c r="I128" s="769"/>
    </row>
    <row r="129" spans="1:10" ht="15.95" customHeight="1">
      <c r="A129" s="302"/>
      <c r="B129" s="300"/>
      <c r="C129" s="300"/>
      <c r="D129" s="300"/>
      <c r="E129" s="300"/>
      <c r="F129" s="300"/>
      <c r="G129" s="300"/>
      <c r="H129" s="300"/>
      <c r="I129" s="300"/>
    </row>
    <row r="130" spans="1:10" ht="69" customHeight="1">
      <c r="A130" s="303" t="s">
        <v>95</v>
      </c>
      <c r="B130" s="770" t="s">
        <v>612</v>
      </c>
      <c r="C130" s="770"/>
      <c r="D130" s="770"/>
      <c r="E130" s="770"/>
      <c r="F130" s="770"/>
      <c r="G130" s="770"/>
      <c r="H130" s="770"/>
      <c r="I130" s="770"/>
    </row>
    <row r="131" spans="1:10" ht="8.1" customHeight="1">
      <c r="A131" s="300"/>
      <c r="B131" s="306"/>
      <c r="C131" s="306"/>
      <c r="D131" s="306"/>
      <c r="E131" s="306"/>
      <c r="F131" s="306"/>
      <c r="G131" s="306"/>
      <c r="H131" s="306"/>
      <c r="I131" s="306"/>
    </row>
    <row r="132" spans="1:10" ht="122.25" customHeight="1">
      <c r="A132" s="303" t="s">
        <v>101</v>
      </c>
      <c r="B132" s="770" t="s">
        <v>613</v>
      </c>
      <c r="C132" s="770"/>
      <c r="D132" s="770"/>
      <c r="E132" s="770"/>
      <c r="F132" s="770"/>
      <c r="G132" s="770"/>
      <c r="H132" s="770"/>
      <c r="I132" s="770"/>
    </row>
    <row r="133" spans="1:10" ht="28.5" customHeight="1">
      <c r="A133" s="303"/>
      <c r="B133" s="294"/>
      <c r="C133" s="294"/>
      <c r="D133" s="294"/>
      <c r="E133" s="294"/>
      <c r="F133" s="294"/>
      <c r="G133" s="294"/>
      <c r="H133" s="294"/>
      <c r="I133" s="294"/>
    </row>
    <row r="134" spans="1:10" ht="24.95" customHeight="1">
      <c r="A134" s="303"/>
      <c r="B134" s="294"/>
      <c r="C134" s="294"/>
      <c r="D134" s="294"/>
      <c r="E134" s="294"/>
      <c r="F134" s="294"/>
      <c r="G134" s="294"/>
      <c r="H134" s="294"/>
      <c r="I134" s="294"/>
    </row>
    <row r="135" spans="1:10" ht="21" customHeight="1">
      <c r="A135" s="653" t="s">
        <v>89</v>
      </c>
      <c r="B135" s="653"/>
      <c r="C135" s="653"/>
      <c r="D135" s="653"/>
      <c r="E135" s="779" t="s">
        <v>89</v>
      </c>
      <c r="F135" s="779"/>
      <c r="G135" s="779"/>
      <c r="H135" s="779"/>
      <c r="I135" s="779"/>
      <c r="J135" s="76"/>
    </row>
    <row r="136" spans="1:10" ht="33" customHeight="1">
      <c r="A136" s="785" t="s">
        <v>90</v>
      </c>
      <c r="B136" s="785"/>
      <c r="C136" s="785"/>
      <c r="D136" s="785"/>
      <c r="E136" s="771" t="s">
        <v>91</v>
      </c>
      <c r="F136" s="771"/>
      <c r="G136" s="771"/>
      <c r="H136" s="771"/>
      <c r="I136" s="771"/>
      <c r="J136" s="76"/>
    </row>
    <row r="137" spans="1:10" ht="15.75">
      <c r="A137" s="296" t="s">
        <v>92</v>
      </c>
      <c r="B137" s="297"/>
      <c r="C137" s="297"/>
      <c r="D137" s="297"/>
      <c r="E137" s="297"/>
      <c r="F137" s="297"/>
      <c r="G137" s="297"/>
      <c r="H137" s="297"/>
      <c r="I137" s="298" t="s">
        <v>49</v>
      </c>
      <c r="J137" s="76"/>
    </row>
    <row r="138" spans="1:10" ht="15.75">
      <c r="A138" s="296"/>
      <c r="B138" s="297"/>
      <c r="C138" s="297"/>
      <c r="D138" s="297"/>
      <c r="E138" s="297"/>
      <c r="F138" s="297"/>
      <c r="G138" s="297"/>
      <c r="H138" s="297"/>
      <c r="I138" s="298"/>
      <c r="J138" s="76"/>
    </row>
    <row r="139" spans="1:10" ht="8.25" customHeight="1">
      <c r="A139" s="296"/>
      <c r="B139" s="297"/>
      <c r="C139" s="297"/>
      <c r="D139" s="297"/>
      <c r="E139" s="297"/>
      <c r="F139" s="297"/>
      <c r="G139" s="297"/>
      <c r="H139" s="297"/>
      <c r="I139" s="298"/>
      <c r="J139" s="76"/>
    </row>
    <row r="140" spans="1:10" ht="54" customHeight="1">
      <c r="A140" s="303" t="s">
        <v>111</v>
      </c>
      <c r="B140" s="770" t="s">
        <v>614</v>
      </c>
      <c r="C140" s="770"/>
      <c r="D140" s="770"/>
      <c r="E140" s="770"/>
      <c r="F140" s="770"/>
      <c r="G140" s="770"/>
      <c r="H140" s="770"/>
      <c r="I140" s="770"/>
    </row>
    <row r="141" spans="1:10" ht="12" customHeight="1">
      <c r="A141" s="303"/>
      <c r="B141" s="770"/>
      <c r="C141" s="770"/>
      <c r="D141" s="770"/>
      <c r="E141" s="770"/>
      <c r="F141" s="770"/>
      <c r="G141" s="770"/>
      <c r="H141" s="770"/>
      <c r="I141" s="770"/>
    </row>
    <row r="142" spans="1:10" ht="124.5" customHeight="1">
      <c r="A142" s="303" t="s">
        <v>50</v>
      </c>
      <c r="B142" s="770" t="s">
        <v>615</v>
      </c>
      <c r="C142" s="770"/>
      <c r="D142" s="770"/>
      <c r="E142" s="770"/>
      <c r="F142" s="770"/>
      <c r="G142" s="770"/>
      <c r="H142" s="770"/>
      <c r="I142" s="770"/>
    </row>
    <row r="143" spans="1:10" ht="12" customHeight="1">
      <c r="A143" s="303"/>
      <c r="B143" s="770"/>
      <c r="C143" s="770"/>
      <c r="D143" s="770"/>
      <c r="E143" s="770"/>
      <c r="F143" s="770"/>
      <c r="G143" s="770"/>
      <c r="H143" s="770"/>
      <c r="I143" s="770"/>
    </row>
    <row r="144" spans="1:10" ht="115.5" customHeight="1">
      <c r="A144" s="303" t="s">
        <v>51</v>
      </c>
      <c r="B144" s="770" t="s">
        <v>616</v>
      </c>
      <c r="C144" s="770"/>
      <c r="D144" s="770"/>
      <c r="E144" s="770"/>
      <c r="F144" s="770"/>
      <c r="G144" s="770"/>
      <c r="H144" s="770"/>
      <c r="I144" s="770"/>
    </row>
    <row r="145" spans="1:10" ht="12" customHeight="1">
      <c r="A145" s="303"/>
      <c r="B145" s="770"/>
      <c r="C145" s="770"/>
      <c r="D145" s="770"/>
      <c r="E145" s="770"/>
      <c r="F145" s="770"/>
      <c r="G145" s="770"/>
      <c r="H145" s="770"/>
      <c r="I145" s="770"/>
    </row>
    <row r="146" spans="1:10" ht="145.5" customHeight="1">
      <c r="A146" s="303" t="s">
        <v>52</v>
      </c>
      <c r="B146" s="770" t="s">
        <v>617</v>
      </c>
      <c r="C146" s="770"/>
      <c r="D146" s="770"/>
      <c r="E146" s="770"/>
      <c r="F146" s="770"/>
      <c r="G146" s="770"/>
      <c r="H146" s="770"/>
      <c r="I146" s="770"/>
    </row>
    <row r="147" spans="1:10" ht="12" customHeight="1">
      <c r="A147" s="303"/>
      <c r="B147" s="770"/>
      <c r="C147" s="770"/>
      <c r="D147" s="770"/>
      <c r="E147" s="770"/>
      <c r="F147" s="770"/>
      <c r="G147" s="770"/>
      <c r="H147" s="770"/>
      <c r="I147" s="770"/>
    </row>
    <row r="148" spans="1:10" ht="70.5" customHeight="1">
      <c r="A148" s="303" t="s">
        <v>53</v>
      </c>
      <c r="B148" s="770" t="s">
        <v>54</v>
      </c>
      <c r="C148" s="770"/>
      <c r="D148" s="770"/>
      <c r="E148" s="770"/>
      <c r="F148" s="770"/>
      <c r="G148" s="770"/>
      <c r="H148" s="770"/>
      <c r="I148" s="770"/>
    </row>
    <row r="149" spans="1:10" ht="12" customHeight="1">
      <c r="A149" s="303"/>
      <c r="B149" s="770"/>
      <c r="C149" s="770"/>
      <c r="D149" s="770"/>
      <c r="E149" s="770"/>
      <c r="F149" s="770"/>
      <c r="G149" s="770"/>
      <c r="H149" s="770"/>
      <c r="I149" s="770"/>
    </row>
    <row r="150" spans="1:10" ht="102.75" customHeight="1">
      <c r="A150" s="303" t="s">
        <v>55</v>
      </c>
      <c r="B150" s="770" t="s">
        <v>618</v>
      </c>
      <c r="C150" s="770"/>
      <c r="D150" s="770"/>
      <c r="E150" s="770"/>
      <c r="F150" s="770"/>
      <c r="G150" s="770"/>
      <c r="H150" s="770"/>
      <c r="I150" s="770"/>
    </row>
    <row r="151" spans="1:10" ht="51" customHeight="1">
      <c r="A151" s="303"/>
      <c r="B151" s="294"/>
      <c r="C151" s="294"/>
      <c r="D151" s="294"/>
      <c r="E151" s="294"/>
      <c r="F151" s="294"/>
      <c r="G151" s="294"/>
      <c r="H151" s="294"/>
      <c r="I151" s="294"/>
    </row>
    <row r="152" spans="1:10" ht="24.95" customHeight="1">
      <c r="A152" s="303"/>
      <c r="B152" s="294"/>
      <c r="C152" s="294"/>
      <c r="D152" s="294"/>
      <c r="E152" s="294"/>
      <c r="F152" s="294"/>
      <c r="G152" s="294"/>
      <c r="H152" s="294"/>
      <c r="I152" s="294"/>
    </row>
    <row r="153" spans="1:10" ht="21" customHeight="1">
      <c r="A153" s="653" t="s">
        <v>89</v>
      </c>
      <c r="B153" s="653"/>
      <c r="C153" s="653"/>
      <c r="D153" s="653"/>
      <c r="E153" s="779" t="s">
        <v>89</v>
      </c>
      <c r="F153" s="779"/>
      <c r="G153" s="779"/>
      <c r="H153" s="779"/>
      <c r="I153" s="779"/>
      <c r="J153" s="76"/>
    </row>
    <row r="154" spans="1:10" ht="33" customHeight="1">
      <c r="A154" s="785" t="s">
        <v>90</v>
      </c>
      <c r="B154" s="785"/>
      <c r="C154" s="785"/>
      <c r="D154" s="785"/>
      <c r="E154" s="771" t="s">
        <v>91</v>
      </c>
      <c r="F154" s="771"/>
      <c r="G154" s="771"/>
      <c r="H154" s="771"/>
      <c r="I154" s="771"/>
      <c r="J154" s="76"/>
    </row>
    <row r="155" spans="1:10" ht="15.75">
      <c r="A155" s="296" t="s">
        <v>92</v>
      </c>
      <c r="B155" s="297"/>
      <c r="C155" s="297"/>
      <c r="D155" s="297"/>
      <c r="E155" s="297"/>
      <c r="F155" s="297"/>
      <c r="G155" s="297"/>
      <c r="H155" s="297"/>
      <c r="I155" s="298" t="s">
        <v>56</v>
      </c>
      <c r="J155" s="76"/>
    </row>
    <row r="156" spans="1:10" ht="15.75">
      <c r="A156" s="296"/>
      <c r="B156" s="297"/>
      <c r="C156" s="297"/>
      <c r="D156" s="297"/>
      <c r="E156" s="297"/>
      <c r="F156" s="297"/>
      <c r="G156" s="297"/>
      <c r="H156" s="297"/>
      <c r="I156" s="298"/>
      <c r="J156" s="76"/>
    </row>
    <row r="157" spans="1:10" ht="63" customHeight="1">
      <c r="A157" s="303" t="s">
        <v>57</v>
      </c>
      <c r="B157" s="770" t="s">
        <v>619</v>
      </c>
      <c r="C157" s="770"/>
      <c r="D157" s="770"/>
      <c r="E157" s="770"/>
      <c r="F157" s="770"/>
      <c r="G157" s="770"/>
      <c r="H157" s="770"/>
      <c r="I157" s="770"/>
      <c r="J157" s="76"/>
    </row>
    <row r="158" spans="1:10" ht="6" customHeight="1">
      <c r="A158" s="506"/>
      <c r="B158" s="297"/>
      <c r="C158" s="297"/>
      <c r="D158" s="297"/>
      <c r="E158" s="297"/>
      <c r="F158" s="297"/>
      <c r="G158" s="297"/>
      <c r="H158" s="297"/>
      <c r="I158" s="298"/>
      <c r="J158" s="76"/>
    </row>
    <row r="159" spans="1:10" ht="21" customHeight="1">
      <c r="A159" s="303" t="s">
        <v>620</v>
      </c>
      <c r="B159" s="770" t="s">
        <v>58</v>
      </c>
      <c r="C159" s="770"/>
      <c r="D159" s="770"/>
      <c r="E159" s="770"/>
      <c r="F159" s="770"/>
      <c r="G159" s="770"/>
      <c r="H159" s="770"/>
      <c r="I159" s="770"/>
    </row>
    <row r="160" spans="1:10" ht="8.1" customHeight="1">
      <c r="A160" s="303"/>
      <c r="B160" s="300"/>
      <c r="C160" s="300"/>
      <c r="D160" s="300"/>
      <c r="E160" s="300"/>
      <c r="F160" s="300"/>
      <c r="G160" s="300"/>
      <c r="H160" s="300"/>
      <c r="I160" s="300"/>
    </row>
    <row r="161" spans="1:9" ht="74.25" customHeight="1">
      <c r="A161" s="303" t="s">
        <v>59</v>
      </c>
      <c r="B161" s="770" t="s">
        <v>60</v>
      </c>
      <c r="C161" s="770"/>
      <c r="D161" s="770"/>
      <c r="E161" s="770"/>
      <c r="F161" s="770"/>
      <c r="G161" s="770"/>
      <c r="H161" s="770"/>
      <c r="I161" s="770"/>
    </row>
    <row r="162" spans="1:9" ht="8.1" customHeight="1">
      <c r="A162" s="301"/>
      <c r="B162" s="300"/>
      <c r="C162" s="300"/>
      <c r="D162" s="300"/>
      <c r="E162" s="300"/>
      <c r="F162" s="300"/>
      <c r="G162" s="300"/>
      <c r="H162" s="300"/>
      <c r="I162" s="300"/>
    </row>
    <row r="163" spans="1:9" ht="16.5">
      <c r="A163" s="769" t="s">
        <v>61</v>
      </c>
      <c r="B163" s="769"/>
      <c r="C163" s="769"/>
      <c r="D163" s="769"/>
      <c r="E163" s="769"/>
      <c r="F163" s="769"/>
      <c r="G163" s="769"/>
      <c r="H163" s="769"/>
      <c r="I163" s="769"/>
    </row>
    <row r="164" spans="1:9" ht="8.1" customHeight="1">
      <c r="A164" s="301"/>
      <c r="B164" s="300"/>
      <c r="C164" s="300"/>
      <c r="D164" s="300"/>
      <c r="E164" s="300"/>
      <c r="F164" s="300"/>
      <c r="G164" s="300"/>
      <c r="H164" s="300"/>
      <c r="I164" s="300"/>
    </row>
    <row r="165" spans="1:9" ht="54.75" customHeight="1">
      <c r="A165" s="770" t="s">
        <v>62</v>
      </c>
      <c r="B165" s="770"/>
      <c r="C165" s="770"/>
      <c r="D165" s="770"/>
      <c r="E165" s="770"/>
      <c r="F165" s="770"/>
      <c r="G165" s="770"/>
      <c r="H165" s="770"/>
      <c r="I165" s="770"/>
    </row>
    <row r="166" spans="1:9" ht="8.1" customHeight="1">
      <c r="A166" s="302"/>
      <c r="B166" s="300"/>
      <c r="C166" s="300"/>
      <c r="D166" s="300"/>
      <c r="E166" s="300"/>
      <c r="F166" s="300"/>
      <c r="G166" s="300"/>
      <c r="H166" s="300"/>
      <c r="I166" s="300"/>
    </row>
    <row r="167" spans="1:9" ht="16.5">
      <c r="A167" s="769" t="s">
        <v>63</v>
      </c>
      <c r="B167" s="769"/>
      <c r="C167" s="769"/>
      <c r="D167" s="769"/>
      <c r="E167" s="769"/>
      <c r="F167" s="769"/>
      <c r="G167" s="769"/>
      <c r="H167" s="769"/>
      <c r="I167" s="769"/>
    </row>
    <row r="168" spans="1:9" ht="8.1" customHeight="1">
      <c r="A168" s="301"/>
      <c r="B168" s="300"/>
      <c r="C168" s="300"/>
      <c r="D168" s="300"/>
      <c r="E168" s="300"/>
      <c r="F168" s="300"/>
      <c r="G168" s="300"/>
      <c r="H168" s="300"/>
      <c r="I168" s="300"/>
    </row>
    <row r="169" spans="1:9" ht="70.5" customHeight="1">
      <c r="A169" s="303" t="s">
        <v>95</v>
      </c>
      <c r="B169" s="770" t="s">
        <v>621</v>
      </c>
      <c r="C169" s="770"/>
      <c r="D169" s="770"/>
      <c r="E169" s="770"/>
      <c r="F169" s="770"/>
      <c r="G169" s="770"/>
      <c r="H169" s="770"/>
      <c r="I169" s="770"/>
    </row>
    <row r="170" spans="1:9" ht="8.1" customHeight="1">
      <c r="A170" s="305"/>
      <c r="B170" s="300"/>
      <c r="C170" s="300"/>
      <c r="D170" s="300"/>
      <c r="E170" s="300"/>
      <c r="F170" s="300"/>
      <c r="G170" s="300"/>
      <c r="H170" s="300"/>
      <c r="I170" s="300"/>
    </row>
    <row r="171" spans="1:9" ht="36" customHeight="1">
      <c r="A171" s="303" t="s">
        <v>101</v>
      </c>
      <c r="B171" s="770" t="s">
        <v>622</v>
      </c>
      <c r="C171" s="770"/>
      <c r="D171" s="770"/>
      <c r="E171" s="770"/>
      <c r="F171" s="770"/>
      <c r="G171" s="770"/>
      <c r="H171" s="770"/>
      <c r="I171" s="770"/>
    </row>
    <row r="172" spans="1:9" ht="8.1" customHeight="1">
      <c r="A172" s="305"/>
      <c r="B172" s="300"/>
      <c r="C172" s="300"/>
      <c r="D172" s="300"/>
      <c r="E172" s="300"/>
      <c r="F172" s="300"/>
      <c r="G172" s="300"/>
      <c r="H172" s="300"/>
      <c r="I172" s="300"/>
    </row>
    <row r="173" spans="1:9" ht="52.5" customHeight="1">
      <c r="A173" s="303" t="s">
        <v>111</v>
      </c>
      <c r="B173" s="770" t="s">
        <v>64</v>
      </c>
      <c r="C173" s="770"/>
      <c r="D173" s="770"/>
      <c r="E173" s="770"/>
      <c r="F173" s="770"/>
      <c r="G173" s="770"/>
      <c r="H173" s="770"/>
      <c r="I173" s="770"/>
    </row>
    <row r="174" spans="1:9" ht="8.1" customHeight="1">
      <c r="A174" s="303"/>
      <c r="B174" s="300"/>
      <c r="C174" s="300"/>
      <c r="D174" s="300"/>
      <c r="E174" s="300"/>
      <c r="F174" s="300"/>
      <c r="G174" s="300"/>
      <c r="H174" s="300"/>
      <c r="I174" s="300"/>
    </row>
    <row r="175" spans="1:9" ht="49.5" customHeight="1">
      <c r="A175" s="303" t="s">
        <v>50</v>
      </c>
      <c r="B175" s="770" t="s">
        <v>65</v>
      </c>
      <c r="C175" s="770"/>
      <c r="D175" s="770"/>
      <c r="E175" s="770"/>
      <c r="F175" s="770"/>
      <c r="G175" s="770"/>
      <c r="H175" s="770"/>
      <c r="I175" s="770"/>
    </row>
    <row r="176" spans="1:9" ht="8.1" customHeight="1">
      <c r="A176" s="303"/>
      <c r="B176" s="300"/>
      <c r="C176" s="300"/>
      <c r="D176" s="300"/>
      <c r="E176" s="300"/>
      <c r="F176" s="300"/>
      <c r="G176" s="300"/>
      <c r="H176" s="300"/>
      <c r="I176" s="300"/>
    </row>
    <row r="177" spans="1:10" ht="30" customHeight="1">
      <c r="A177" s="303" t="s">
        <v>51</v>
      </c>
      <c r="B177" s="770" t="s">
        <v>623</v>
      </c>
      <c r="C177" s="770"/>
      <c r="D177" s="770"/>
      <c r="E177" s="770"/>
      <c r="F177" s="770"/>
      <c r="G177" s="770"/>
      <c r="H177" s="770"/>
      <c r="I177" s="770"/>
    </row>
    <row r="178" spans="1:10" ht="8.1" customHeight="1">
      <c r="A178" s="303"/>
      <c r="B178" s="507"/>
      <c r="C178" s="507"/>
      <c r="D178" s="507"/>
      <c r="E178" s="507"/>
      <c r="F178" s="507"/>
      <c r="G178" s="507"/>
      <c r="H178" s="507"/>
      <c r="I178" s="507"/>
    </row>
    <row r="179" spans="1:10" ht="88.5" customHeight="1">
      <c r="A179" s="303" t="s">
        <v>52</v>
      </c>
      <c r="B179" s="770" t="s">
        <v>624</v>
      </c>
      <c r="C179" s="770"/>
      <c r="D179" s="770"/>
      <c r="E179" s="770"/>
      <c r="F179" s="770"/>
      <c r="G179" s="770"/>
      <c r="H179" s="770"/>
      <c r="I179" s="770"/>
    </row>
    <row r="180" spans="1:10" ht="8.1" customHeight="1">
      <c r="A180" s="303"/>
      <c r="B180" s="300"/>
      <c r="C180" s="300"/>
      <c r="D180" s="300"/>
      <c r="E180" s="300"/>
      <c r="F180" s="300"/>
      <c r="G180" s="300"/>
      <c r="H180" s="300"/>
      <c r="I180" s="300"/>
    </row>
    <row r="181" spans="1:10" ht="72" customHeight="1">
      <c r="A181" s="303" t="s">
        <v>66</v>
      </c>
      <c r="B181" s="770" t="s">
        <v>67</v>
      </c>
      <c r="C181" s="770"/>
      <c r="D181" s="770"/>
      <c r="E181" s="770"/>
      <c r="F181" s="770"/>
      <c r="G181" s="770"/>
      <c r="H181" s="770"/>
      <c r="I181" s="770"/>
    </row>
    <row r="182" spans="1:10" ht="12" customHeight="1">
      <c r="A182" s="303"/>
      <c r="B182" s="294"/>
      <c r="C182" s="294"/>
      <c r="D182" s="294"/>
      <c r="E182" s="294"/>
      <c r="F182" s="294"/>
      <c r="G182" s="294"/>
      <c r="H182" s="294"/>
      <c r="I182" s="294"/>
    </row>
    <row r="183" spans="1:10" ht="6" customHeight="1">
      <c r="A183" s="303"/>
      <c r="B183" s="294"/>
      <c r="C183" s="294"/>
      <c r="D183" s="294"/>
      <c r="E183" s="294"/>
      <c r="F183" s="294"/>
      <c r="G183" s="294"/>
      <c r="H183" s="294"/>
      <c r="I183" s="294"/>
    </row>
    <row r="184" spans="1:10" ht="21" customHeight="1">
      <c r="A184" s="653" t="s">
        <v>89</v>
      </c>
      <c r="B184" s="653"/>
      <c r="C184" s="653"/>
      <c r="D184" s="653"/>
      <c r="E184" s="779" t="s">
        <v>89</v>
      </c>
      <c r="F184" s="779"/>
      <c r="G184" s="779"/>
      <c r="H184" s="779"/>
      <c r="I184" s="779"/>
      <c r="J184" s="76"/>
    </row>
    <row r="185" spans="1:10" ht="33" customHeight="1">
      <c r="A185" s="785" t="s">
        <v>90</v>
      </c>
      <c r="B185" s="785"/>
      <c r="C185" s="785"/>
      <c r="D185" s="785"/>
      <c r="E185" s="771" t="s">
        <v>91</v>
      </c>
      <c r="F185" s="771"/>
      <c r="G185" s="771"/>
      <c r="H185" s="771"/>
      <c r="I185" s="771"/>
      <c r="J185" s="76"/>
    </row>
    <row r="186" spans="1:10" ht="15.75">
      <c r="A186" s="296" t="s">
        <v>92</v>
      </c>
      <c r="B186" s="297"/>
      <c r="C186" s="297"/>
      <c r="D186" s="297"/>
      <c r="E186" s="297"/>
      <c r="F186" s="297"/>
      <c r="G186" s="297"/>
      <c r="H186" s="297"/>
      <c r="I186" s="298" t="s">
        <v>68</v>
      </c>
      <c r="J186" s="76"/>
    </row>
    <row r="187" spans="1:10" ht="15.75">
      <c r="A187" s="296"/>
      <c r="B187" s="297"/>
      <c r="C187" s="297"/>
      <c r="D187" s="297"/>
      <c r="E187" s="297"/>
      <c r="F187" s="297"/>
      <c r="G187" s="297"/>
      <c r="H187" s="297"/>
      <c r="I187" s="298"/>
      <c r="J187" s="76"/>
    </row>
    <row r="188" spans="1:10" ht="53.25" customHeight="1">
      <c r="A188" s="303" t="s">
        <v>53</v>
      </c>
      <c r="B188" s="770" t="s">
        <v>69</v>
      </c>
      <c r="C188" s="770"/>
      <c r="D188" s="770"/>
      <c r="E188" s="770"/>
      <c r="F188" s="770"/>
      <c r="G188" s="770"/>
      <c r="H188" s="770"/>
      <c r="I188" s="770"/>
    </row>
    <row r="189" spans="1:10" ht="15.75">
      <c r="A189" s="301"/>
      <c r="B189" s="300"/>
      <c r="C189" s="300"/>
      <c r="D189" s="300"/>
      <c r="E189" s="300"/>
      <c r="F189" s="300"/>
      <c r="G189" s="300"/>
      <c r="H189" s="300"/>
      <c r="I189" s="300"/>
    </row>
    <row r="190" spans="1:10" ht="21.95" customHeight="1">
      <c r="A190" s="300"/>
      <c r="B190" s="293"/>
      <c r="C190" s="307"/>
      <c r="D190" s="307"/>
      <c r="E190" s="307"/>
      <c r="F190" s="293"/>
      <c r="G190" s="307"/>
      <c r="H190" s="307"/>
      <c r="I190" s="307"/>
    </row>
    <row r="191" spans="1:10" ht="21.95" customHeight="1">
      <c r="A191" s="300"/>
      <c r="B191" s="308" t="s">
        <v>70</v>
      </c>
      <c r="C191" s="308"/>
      <c r="D191" s="308"/>
      <c r="E191" s="308"/>
      <c r="F191" s="308" t="s">
        <v>70</v>
      </c>
      <c r="G191" s="308"/>
      <c r="H191" s="308"/>
      <c r="I191" s="308"/>
    </row>
    <row r="192" spans="1:10" ht="35.25" customHeight="1">
      <c r="A192" s="300"/>
      <c r="B192" s="789" t="s">
        <v>90</v>
      </c>
      <c r="C192" s="789"/>
      <c r="D192" s="789"/>
      <c r="E192" s="789"/>
      <c r="F192" s="789" t="s">
        <v>91</v>
      </c>
      <c r="G192" s="789"/>
      <c r="H192" s="789"/>
      <c r="I192" s="789"/>
    </row>
    <row r="193" spans="1:9" ht="21.95" customHeight="1">
      <c r="A193" s="300"/>
      <c r="B193" s="309"/>
      <c r="C193" s="310"/>
      <c r="D193" s="310"/>
      <c r="E193" s="310"/>
      <c r="F193" s="311"/>
      <c r="G193" s="311"/>
      <c r="H193" s="311"/>
      <c r="I193" s="311"/>
    </row>
    <row r="194" spans="1:9" ht="21.95" customHeight="1">
      <c r="A194" s="300"/>
      <c r="B194" s="653" t="s">
        <v>71</v>
      </c>
      <c r="C194" s="653"/>
      <c r="D194" s="653"/>
      <c r="E194" s="653"/>
      <c r="F194" s="653" t="s">
        <v>71</v>
      </c>
      <c r="G194" s="653"/>
      <c r="H194" s="653"/>
      <c r="I194" s="653"/>
    </row>
    <row r="195" spans="1:9" ht="21.95" customHeight="1">
      <c r="A195" s="300"/>
      <c r="B195" s="293"/>
      <c r="C195" s="310"/>
      <c r="D195" s="310"/>
      <c r="E195" s="310"/>
      <c r="F195" s="293"/>
      <c r="G195" s="310"/>
      <c r="H195" s="310"/>
      <c r="I195" s="310"/>
    </row>
    <row r="196" spans="1:9" ht="21.95" customHeight="1">
      <c r="A196" s="300"/>
      <c r="B196" s="293"/>
      <c r="C196" s="310"/>
      <c r="D196" s="310"/>
      <c r="E196" s="310"/>
      <c r="F196" s="293"/>
      <c r="G196" s="310"/>
      <c r="H196" s="310"/>
      <c r="I196" s="310"/>
    </row>
    <row r="197" spans="1:9" ht="24.75" customHeight="1">
      <c r="A197" s="300"/>
      <c r="B197" s="297" t="s">
        <v>72</v>
      </c>
      <c r="C197" s="312"/>
      <c r="D197" s="297"/>
      <c r="E197" s="297"/>
      <c r="F197" s="787" t="str">
        <f>"Name : "&amp; 'Names of Bidder'!D15</f>
        <v xml:space="preserve">Name : </v>
      </c>
      <c r="G197" s="788"/>
      <c r="H197" s="788"/>
      <c r="I197" s="788"/>
    </row>
    <row r="198" spans="1:9" ht="21.95" customHeight="1">
      <c r="A198" s="300"/>
      <c r="B198" s="297" t="s">
        <v>133</v>
      </c>
      <c r="C198" s="312"/>
      <c r="D198" s="297"/>
      <c r="E198" s="297"/>
      <c r="F198" s="787" t="str">
        <f>"Designation : " &amp; 'Names of Bidder'!D16</f>
        <v xml:space="preserve">Designation : </v>
      </c>
      <c r="G198" s="788"/>
      <c r="H198" s="788"/>
      <c r="I198" s="788"/>
    </row>
    <row r="199" spans="1:9" ht="21.95" customHeight="1">
      <c r="A199" s="300"/>
      <c r="B199" s="308"/>
      <c r="C199" s="310"/>
      <c r="D199" s="310"/>
      <c r="E199" s="310"/>
      <c r="F199" s="308"/>
      <c r="G199" s="310"/>
      <c r="H199" s="310"/>
      <c r="I199" s="310"/>
    </row>
    <row r="200" spans="1:9" ht="21.95" customHeight="1">
      <c r="A200" s="300"/>
      <c r="B200" s="653" t="s">
        <v>73</v>
      </c>
      <c r="C200" s="653"/>
      <c r="D200" s="653"/>
      <c r="E200" s="653"/>
      <c r="F200" s="653" t="s">
        <v>73</v>
      </c>
      <c r="G200" s="653"/>
      <c r="H200" s="653"/>
      <c r="I200" s="653"/>
    </row>
    <row r="201" spans="1:9" ht="21.95" customHeight="1">
      <c r="A201" s="300"/>
      <c r="B201" s="297" t="s">
        <v>72</v>
      </c>
      <c r="C201" s="297"/>
      <c r="D201" s="297"/>
      <c r="E201" s="297"/>
      <c r="F201" s="297" t="s">
        <v>72</v>
      </c>
      <c r="G201" s="308"/>
      <c r="H201" s="308"/>
      <c r="I201" s="308"/>
    </row>
    <row r="202" spans="1:9" ht="21.95" customHeight="1">
      <c r="A202" s="300"/>
      <c r="B202" s="297" t="s">
        <v>133</v>
      </c>
      <c r="C202" s="297"/>
      <c r="D202" s="297"/>
      <c r="E202" s="297"/>
      <c r="F202" s="297" t="s">
        <v>133</v>
      </c>
      <c r="G202" s="300"/>
      <c r="H202" s="300"/>
      <c r="I202" s="300"/>
    </row>
    <row r="203" spans="1:9" ht="21.95" customHeight="1">
      <c r="A203" s="300"/>
      <c r="B203" s="300"/>
      <c r="C203" s="300"/>
      <c r="D203" s="300"/>
      <c r="E203" s="300"/>
      <c r="F203" s="300"/>
      <c r="G203" s="300"/>
      <c r="H203" s="300"/>
      <c r="I203" s="300"/>
    </row>
    <row r="204" spans="1:9" ht="21.95" customHeight="1">
      <c r="A204" s="300"/>
      <c r="B204" s="653" t="s">
        <v>73</v>
      </c>
      <c r="C204" s="653"/>
      <c r="D204" s="653"/>
      <c r="E204" s="653"/>
      <c r="F204" s="653" t="s">
        <v>73</v>
      </c>
      <c r="G204" s="653"/>
      <c r="H204" s="653"/>
      <c r="I204" s="653"/>
    </row>
    <row r="205" spans="1:9" ht="21.95" customHeight="1">
      <c r="A205" s="300"/>
      <c r="B205" s="297" t="s">
        <v>72</v>
      </c>
      <c r="C205" s="297"/>
      <c r="D205" s="297"/>
      <c r="E205" s="297"/>
      <c r="F205" s="297" t="s">
        <v>72</v>
      </c>
      <c r="G205" s="308"/>
      <c r="H205" s="308"/>
      <c r="I205" s="308"/>
    </row>
    <row r="206" spans="1:9" ht="21.95" customHeight="1">
      <c r="A206" s="300"/>
      <c r="B206" s="297" t="s">
        <v>133</v>
      </c>
      <c r="C206" s="297"/>
      <c r="D206" s="297"/>
      <c r="E206" s="297"/>
      <c r="F206" s="297" t="s">
        <v>133</v>
      </c>
      <c r="G206" s="300"/>
      <c r="H206" s="300"/>
      <c r="I206" s="300"/>
    </row>
    <row r="207" spans="1:9" ht="21.95" customHeight="1">
      <c r="A207" s="300"/>
      <c r="B207" s="297"/>
      <c r="C207" s="297"/>
      <c r="D207" s="297"/>
      <c r="E207" s="297"/>
      <c r="F207" s="297"/>
      <c r="G207" s="300"/>
      <c r="H207" s="300"/>
      <c r="I207" s="300"/>
    </row>
    <row r="208" spans="1:9" ht="21.95" customHeight="1">
      <c r="A208" s="300"/>
      <c r="B208" s="297"/>
      <c r="C208" s="297"/>
      <c r="D208" s="297"/>
      <c r="E208" s="297"/>
      <c r="F208" s="297"/>
      <c r="G208" s="300"/>
      <c r="H208" s="300"/>
      <c r="I208" s="300"/>
    </row>
    <row r="209" spans="1:9" ht="21.95" customHeight="1">
      <c r="A209" s="300"/>
      <c r="B209" s="297"/>
      <c r="C209" s="297"/>
      <c r="D209" s="297"/>
      <c r="E209" s="297"/>
      <c r="F209" s="297"/>
      <c r="G209" s="300"/>
      <c r="H209" s="300"/>
      <c r="I209" s="300"/>
    </row>
    <row r="210" spans="1:9" ht="21.95" customHeight="1">
      <c r="A210" s="300"/>
      <c r="B210" s="297"/>
      <c r="C210" s="297"/>
      <c r="D210" s="297"/>
      <c r="E210" s="297"/>
      <c r="F210" s="297"/>
      <c r="G210" s="300"/>
      <c r="H210" s="300"/>
      <c r="I210" s="300"/>
    </row>
    <row r="211" spans="1:9" ht="21.95" customHeight="1">
      <c r="A211" s="300"/>
      <c r="B211" s="297"/>
      <c r="C211" s="297"/>
      <c r="D211" s="297"/>
      <c r="E211" s="297"/>
      <c r="F211" s="297"/>
      <c r="G211" s="300"/>
      <c r="H211" s="300"/>
      <c r="I211" s="300"/>
    </row>
    <row r="212" spans="1:9" ht="21.95" customHeight="1">
      <c r="A212" s="300"/>
      <c r="B212" s="297"/>
      <c r="C212" s="297"/>
      <c r="D212" s="297"/>
      <c r="E212" s="297"/>
      <c r="F212" s="297"/>
      <c r="G212" s="300"/>
      <c r="H212" s="300"/>
      <c r="I212" s="300"/>
    </row>
    <row r="213" spans="1:9" ht="21.95" customHeight="1">
      <c r="A213" s="300"/>
      <c r="B213" s="297"/>
      <c r="C213" s="297"/>
      <c r="D213" s="297"/>
      <c r="E213" s="297"/>
      <c r="F213" s="297"/>
      <c r="G213" s="300"/>
      <c r="H213" s="300"/>
      <c r="I213" s="300"/>
    </row>
    <row r="214" spans="1:9" ht="21.95" customHeight="1">
      <c r="A214" s="300"/>
      <c r="B214" s="297"/>
      <c r="C214" s="297"/>
      <c r="D214" s="297"/>
      <c r="E214" s="297"/>
      <c r="F214" s="297"/>
      <c r="G214" s="300"/>
      <c r="H214" s="300"/>
      <c r="I214" s="300"/>
    </row>
    <row r="215" spans="1:9" ht="21.95" customHeight="1">
      <c r="A215" s="300"/>
      <c r="B215" s="297"/>
      <c r="C215" s="297"/>
      <c r="D215" s="297"/>
      <c r="E215" s="297"/>
      <c r="F215" s="297"/>
      <c r="G215" s="300"/>
      <c r="H215" s="300"/>
      <c r="I215" s="300"/>
    </row>
    <row r="216" spans="1:9" ht="21.95" customHeight="1">
      <c r="A216" s="300"/>
      <c r="B216" s="297"/>
      <c r="C216" s="297"/>
      <c r="D216" s="297"/>
      <c r="E216" s="297"/>
      <c r="F216" s="297"/>
      <c r="G216" s="300"/>
      <c r="H216" s="300"/>
      <c r="I216" s="300"/>
    </row>
    <row r="217" spans="1:9" ht="21.95" customHeight="1">
      <c r="A217" s="300"/>
      <c r="B217" s="297"/>
      <c r="C217" s="297"/>
      <c r="D217" s="297"/>
      <c r="E217" s="297"/>
      <c r="F217" s="297"/>
      <c r="G217" s="300"/>
      <c r="H217" s="300"/>
      <c r="I217" s="300"/>
    </row>
    <row r="218" spans="1:9" ht="21.95" customHeight="1">
      <c r="A218" s="300"/>
      <c r="B218" s="297"/>
      <c r="C218" s="297"/>
      <c r="D218" s="297"/>
      <c r="E218" s="297"/>
      <c r="F218" s="297"/>
      <c r="G218" s="300"/>
      <c r="H218" s="300"/>
      <c r="I218" s="300"/>
    </row>
    <row r="219" spans="1:9" ht="15.75" customHeight="1">
      <c r="A219" s="300"/>
      <c r="B219" s="297"/>
      <c r="C219" s="297"/>
      <c r="D219" s="297"/>
      <c r="E219" s="297"/>
      <c r="F219" s="297"/>
      <c r="G219" s="300"/>
      <c r="H219" s="300"/>
      <c r="I219" s="300"/>
    </row>
    <row r="220" spans="1:9" ht="15.75">
      <c r="A220" s="313"/>
      <c r="B220" s="313"/>
      <c r="C220" s="313"/>
      <c r="D220" s="313"/>
      <c r="E220" s="313"/>
      <c r="F220" s="313"/>
      <c r="G220" s="313"/>
      <c r="H220" s="313"/>
      <c r="I220" s="313"/>
    </row>
    <row r="221" spans="1:9" ht="15.75">
      <c r="A221" s="296" t="s">
        <v>92</v>
      </c>
      <c r="B221" s="297"/>
      <c r="C221" s="297"/>
      <c r="D221" s="297"/>
      <c r="E221" s="297"/>
      <c r="F221" s="297"/>
      <c r="G221" s="297"/>
      <c r="H221" s="297"/>
      <c r="I221" s="298" t="s">
        <v>74</v>
      </c>
    </row>
    <row r="222" spans="1:9" ht="15.75">
      <c r="A222" s="300"/>
      <c r="B222" s="300"/>
      <c r="C222" s="300"/>
      <c r="D222" s="300"/>
      <c r="E222" s="300"/>
      <c r="F222" s="300"/>
      <c r="G222" s="300"/>
      <c r="H222" s="300"/>
      <c r="I222" s="300"/>
    </row>
    <row r="223" spans="1:9" ht="15.75">
      <c r="A223" s="300"/>
      <c r="B223" s="300"/>
      <c r="C223" s="300"/>
      <c r="D223" s="300"/>
      <c r="E223" s="300"/>
      <c r="F223" s="300"/>
      <c r="G223" s="300"/>
      <c r="H223" s="300"/>
      <c r="I223" s="300"/>
    </row>
    <row r="224" spans="1:9" ht="15.75">
      <c r="A224" s="300"/>
      <c r="B224" s="300"/>
      <c r="C224" s="300"/>
      <c r="D224" s="300"/>
      <c r="E224" s="300"/>
      <c r="F224" s="300"/>
      <c r="G224" s="300"/>
      <c r="H224" s="300"/>
      <c r="I224" s="300"/>
    </row>
    <row r="225" spans="1:9" ht="15.75">
      <c r="A225" s="300"/>
      <c r="B225" s="300"/>
      <c r="C225" s="300"/>
      <c r="D225" s="300"/>
      <c r="E225" s="300"/>
      <c r="F225" s="300"/>
      <c r="G225" s="300"/>
      <c r="H225" s="300"/>
      <c r="I225" s="300"/>
    </row>
    <row r="226" spans="1:9" ht="15.75">
      <c r="A226" s="300"/>
      <c r="B226" s="300"/>
      <c r="C226" s="300"/>
      <c r="D226" s="300"/>
      <c r="E226" s="300"/>
      <c r="F226" s="300"/>
      <c r="G226" s="300"/>
      <c r="H226" s="300"/>
      <c r="I226" s="300"/>
    </row>
    <row r="227" spans="1:9" ht="15.75">
      <c r="A227" s="300"/>
      <c r="B227" s="300"/>
      <c r="C227" s="300"/>
      <c r="D227" s="300"/>
      <c r="E227" s="300"/>
      <c r="F227" s="300"/>
      <c r="G227" s="300"/>
      <c r="H227" s="300"/>
      <c r="I227" s="300"/>
    </row>
    <row r="228" spans="1:9" ht="15.75">
      <c r="A228" s="300"/>
      <c r="B228" s="300"/>
      <c r="C228" s="300"/>
      <c r="D228" s="300"/>
      <c r="E228" s="300"/>
      <c r="F228" s="300"/>
      <c r="G228" s="300"/>
      <c r="H228" s="300"/>
      <c r="I228" s="300"/>
    </row>
    <row r="229" spans="1:9" ht="15.75">
      <c r="A229" s="300"/>
      <c r="B229" s="300"/>
      <c r="C229" s="300"/>
      <c r="D229" s="300"/>
      <c r="E229" s="300"/>
      <c r="F229" s="300"/>
      <c r="G229" s="300"/>
      <c r="H229" s="300"/>
      <c r="I229" s="300"/>
    </row>
    <row r="230" spans="1:9" ht="15.75">
      <c r="A230" s="300"/>
      <c r="B230" s="300"/>
      <c r="C230" s="300"/>
      <c r="D230" s="300"/>
      <c r="E230" s="300"/>
      <c r="F230" s="300"/>
      <c r="G230" s="300"/>
      <c r="H230" s="300"/>
      <c r="I230" s="300"/>
    </row>
    <row r="231" spans="1:9" ht="15.75">
      <c r="A231" s="300"/>
      <c r="B231" s="300"/>
      <c r="C231" s="300"/>
      <c r="D231" s="300"/>
      <c r="E231" s="300"/>
      <c r="F231" s="300"/>
      <c r="G231" s="300"/>
      <c r="H231" s="300"/>
      <c r="I231" s="300"/>
    </row>
    <row r="232" spans="1:9" ht="15.75">
      <c r="A232" s="300"/>
      <c r="B232" s="300"/>
      <c r="C232" s="300"/>
      <c r="D232" s="300"/>
      <c r="E232" s="300"/>
      <c r="F232" s="300"/>
      <c r="G232" s="300"/>
      <c r="H232" s="300"/>
      <c r="I232" s="300"/>
    </row>
    <row r="233" spans="1:9" ht="15.75">
      <c r="A233" s="300"/>
      <c r="B233" s="300"/>
      <c r="C233" s="300"/>
      <c r="D233" s="300"/>
      <c r="E233" s="300"/>
      <c r="F233" s="300"/>
      <c r="G233" s="300"/>
      <c r="H233" s="300"/>
      <c r="I233" s="300"/>
    </row>
    <row r="234" spans="1:9" ht="15.75">
      <c r="A234" s="300"/>
      <c r="B234" s="300"/>
      <c r="C234" s="300"/>
      <c r="D234" s="300"/>
      <c r="E234" s="300"/>
      <c r="F234" s="300"/>
      <c r="G234" s="300"/>
      <c r="H234" s="300"/>
      <c r="I234" s="300"/>
    </row>
  </sheetData>
  <sheetProtection algorithmName="SHA-512" hashValue="qfVW6hNMWRMAwnGnpjnl0/YErgfyRqpSJN2XwSmp5202fNPednb9OAOJnBdsf2XPcU5Jb3gOayQI89mYRZf71A==" saltValue="WxFjB2FTgjrX7cqZK6NvKg==" spinCount="100000" sheet="1" formatColumns="0" formatRows="0" selectLockedCells="1" selectUnlockedCells="1"/>
  <customSheetViews>
    <customSheetView guid="{26C060F1-C19E-47DD-BF56-3C984BC287C6}"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02C24E46-CB1A-4A64-AFE8-BC568DF970F3}"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7"/>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8"/>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4"/>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5"/>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6"/>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7"/>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8"/>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1"/>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3A7B3E6C-4805-42DC-AD4C-749B6F60AF6B}" showPageBreaks="1" printArea="1" view="pageBreakPreview">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1">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s>
  <phoneticPr fontId="72" type="noConversion"/>
  <printOptions horizontalCentered="1"/>
  <pageMargins left="0.75" right="0.75" top="0.68" bottom="0.19" header="0.5" footer="0.15"/>
  <pageSetup paperSize="9" scale="91" orientation="portrait" r:id="rId25"/>
  <headerFooter alignWithMargins="0">
    <oddFooter>&amp;C&amp;A</oddFooter>
  </headerFooter>
  <rowBreaks count="7" manualBreakCount="7">
    <brk id="47" max="8" man="1"/>
    <brk id="72" max="8" man="1"/>
    <brk id="92" max="8" man="1"/>
    <brk id="114" max="8" man="1"/>
    <brk id="137" max="8" man="1"/>
    <brk id="155" max="8" man="1"/>
    <brk id="186"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4"/>
  </sheetPr>
  <dimension ref="A1:AE105"/>
  <sheetViews>
    <sheetView showGridLines="0" view="pageBreakPreview" topLeftCell="A55" zoomScale="85" zoomScaleSheetLayoutView="85" workbookViewId="0">
      <selection activeCell="E20" sqref="E20"/>
    </sheetView>
  </sheetViews>
  <sheetFormatPr defaultRowHeight="16.5"/>
  <cols>
    <col min="1" max="1" width="12.140625" style="354" customWidth="1"/>
    <col min="2" max="2" width="20.5703125" style="354" customWidth="1"/>
    <col min="3" max="3" width="11.42578125" style="354" customWidth="1"/>
    <col min="4" max="4" width="44.140625" style="354" customWidth="1"/>
    <col min="5" max="5" width="39.28515625" style="362" customWidth="1"/>
    <col min="6" max="7" width="9.140625" style="455"/>
    <col min="8" max="8" width="0" style="455" hidden="1" customWidth="1"/>
    <col min="9" max="31" width="9.140625" style="455"/>
    <col min="32" max="256" width="9.140625" style="353"/>
    <col min="257" max="257" width="12.140625" style="353" customWidth="1"/>
    <col min="258" max="258" width="20.5703125" style="353" customWidth="1"/>
    <col min="259" max="259" width="11.42578125" style="353" customWidth="1"/>
    <col min="260" max="260" width="15.42578125" style="353" customWidth="1"/>
    <col min="261" max="261" width="39.28515625" style="353" customWidth="1"/>
    <col min="262" max="263" width="9.140625" style="353"/>
    <col min="264" max="264" width="0" style="353" hidden="1" customWidth="1"/>
    <col min="265" max="512" width="9.140625" style="353"/>
    <col min="513" max="513" width="12.140625" style="353" customWidth="1"/>
    <col min="514" max="514" width="20.5703125" style="353" customWidth="1"/>
    <col min="515" max="515" width="11.42578125" style="353" customWidth="1"/>
    <col min="516" max="516" width="15.42578125" style="353" customWidth="1"/>
    <col min="517" max="517" width="39.28515625" style="353" customWidth="1"/>
    <col min="518" max="519" width="9.140625" style="353"/>
    <col min="520" max="520" width="0" style="353" hidden="1" customWidth="1"/>
    <col min="521" max="768" width="9.140625" style="353"/>
    <col min="769" max="769" width="12.140625" style="353" customWidth="1"/>
    <col min="770" max="770" width="20.5703125" style="353" customWidth="1"/>
    <col min="771" max="771" width="11.42578125" style="353" customWidth="1"/>
    <col min="772" max="772" width="15.42578125" style="353" customWidth="1"/>
    <col min="773" max="773" width="39.28515625" style="353" customWidth="1"/>
    <col min="774" max="775" width="9.140625" style="353"/>
    <col min="776" max="776" width="0" style="353" hidden="1" customWidth="1"/>
    <col min="777" max="1024" width="9.140625" style="353"/>
    <col min="1025" max="1025" width="12.140625" style="353" customWidth="1"/>
    <col min="1026" max="1026" width="20.5703125" style="353" customWidth="1"/>
    <col min="1027" max="1027" width="11.42578125" style="353" customWidth="1"/>
    <col min="1028" max="1028" width="15.42578125" style="353" customWidth="1"/>
    <col min="1029" max="1029" width="39.28515625" style="353" customWidth="1"/>
    <col min="1030" max="1031" width="9.140625" style="353"/>
    <col min="1032" max="1032" width="0" style="353" hidden="1" customWidth="1"/>
    <col min="1033" max="1280" width="9.140625" style="353"/>
    <col min="1281" max="1281" width="12.140625" style="353" customWidth="1"/>
    <col min="1282" max="1282" width="20.5703125" style="353" customWidth="1"/>
    <col min="1283" max="1283" width="11.42578125" style="353" customWidth="1"/>
    <col min="1284" max="1284" width="15.42578125" style="353" customWidth="1"/>
    <col min="1285" max="1285" width="39.28515625" style="353" customWidth="1"/>
    <col min="1286" max="1287" width="9.140625" style="353"/>
    <col min="1288" max="1288" width="0" style="353" hidden="1" customWidth="1"/>
    <col min="1289" max="1536" width="9.140625" style="353"/>
    <col min="1537" max="1537" width="12.140625" style="353" customWidth="1"/>
    <col min="1538" max="1538" width="20.5703125" style="353" customWidth="1"/>
    <col min="1539" max="1539" width="11.42578125" style="353" customWidth="1"/>
    <col min="1540" max="1540" width="15.42578125" style="353" customWidth="1"/>
    <col min="1541" max="1541" width="39.28515625" style="353" customWidth="1"/>
    <col min="1542" max="1543" width="9.140625" style="353"/>
    <col min="1544" max="1544" width="0" style="353" hidden="1" customWidth="1"/>
    <col min="1545" max="1792" width="9.140625" style="353"/>
    <col min="1793" max="1793" width="12.140625" style="353" customWidth="1"/>
    <col min="1794" max="1794" width="20.5703125" style="353" customWidth="1"/>
    <col min="1795" max="1795" width="11.42578125" style="353" customWidth="1"/>
    <col min="1796" max="1796" width="15.42578125" style="353" customWidth="1"/>
    <col min="1797" max="1797" width="39.28515625" style="353" customWidth="1"/>
    <col min="1798" max="1799" width="9.140625" style="353"/>
    <col min="1800" max="1800" width="0" style="353" hidden="1" customWidth="1"/>
    <col min="1801" max="2048" width="9.140625" style="353"/>
    <col min="2049" max="2049" width="12.140625" style="353" customWidth="1"/>
    <col min="2050" max="2050" width="20.5703125" style="353" customWidth="1"/>
    <col min="2051" max="2051" width="11.42578125" style="353" customWidth="1"/>
    <col min="2052" max="2052" width="15.42578125" style="353" customWidth="1"/>
    <col min="2053" max="2053" width="39.28515625" style="353" customWidth="1"/>
    <col min="2054" max="2055" width="9.140625" style="353"/>
    <col min="2056" max="2056" width="0" style="353" hidden="1" customWidth="1"/>
    <col min="2057" max="2304" width="9.140625" style="353"/>
    <col min="2305" max="2305" width="12.140625" style="353" customWidth="1"/>
    <col min="2306" max="2306" width="20.5703125" style="353" customWidth="1"/>
    <col min="2307" max="2307" width="11.42578125" style="353" customWidth="1"/>
    <col min="2308" max="2308" width="15.42578125" style="353" customWidth="1"/>
    <col min="2309" max="2309" width="39.28515625" style="353" customWidth="1"/>
    <col min="2310" max="2311" width="9.140625" style="353"/>
    <col min="2312" max="2312" width="0" style="353" hidden="1" customWidth="1"/>
    <col min="2313" max="2560" width="9.140625" style="353"/>
    <col min="2561" max="2561" width="12.140625" style="353" customWidth="1"/>
    <col min="2562" max="2562" width="20.5703125" style="353" customWidth="1"/>
    <col min="2563" max="2563" width="11.42578125" style="353" customWidth="1"/>
    <col min="2564" max="2564" width="15.42578125" style="353" customWidth="1"/>
    <col min="2565" max="2565" width="39.28515625" style="353" customWidth="1"/>
    <col min="2566" max="2567" width="9.140625" style="353"/>
    <col min="2568" max="2568" width="0" style="353" hidden="1" customWidth="1"/>
    <col min="2569" max="2816" width="9.140625" style="353"/>
    <col min="2817" max="2817" width="12.140625" style="353" customWidth="1"/>
    <col min="2818" max="2818" width="20.5703125" style="353" customWidth="1"/>
    <col min="2819" max="2819" width="11.42578125" style="353" customWidth="1"/>
    <col min="2820" max="2820" width="15.42578125" style="353" customWidth="1"/>
    <col min="2821" max="2821" width="39.28515625" style="353" customWidth="1"/>
    <col min="2822" max="2823" width="9.140625" style="353"/>
    <col min="2824" max="2824" width="0" style="353" hidden="1" customWidth="1"/>
    <col min="2825" max="3072" width="9.140625" style="353"/>
    <col min="3073" max="3073" width="12.140625" style="353" customWidth="1"/>
    <col min="3074" max="3074" width="20.5703125" style="353" customWidth="1"/>
    <col min="3075" max="3075" width="11.42578125" style="353" customWidth="1"/>
    <col min="3076" max="3076" width="15.42578125" style="353" customWidth="1"/>
    <col min="3077" max="3077" width="39.28515625" style="353" customWidth="1"/>
    <col min="3078" max="3079" width="9.140625" style="353"/>
    <col min="3080" max="3080" width="0" style="353" hidden="1" customWidth="1"/>
    <col min="3081" max="3328" width="9.140625" style="353"/>
    <col min="3329" max="3329" width="12.140625" style="353" customWidth="1"/>
    <col min="3330" max="3330" width="20.5703125" style="353" customWidth="1"/>
    <col min="3331" max="3331" width="11.42578125" style="353" customWidth="1"/>
    <col min="3332" max="3332" width="15.42578125" style="353" customWidth="1"/>
    <col min="3333" max="3333" width="39.28515625" style="353" customWidth="1"/>
    <col min="3334" max="3335" width="9.140625" style="353"/>
    <col min="3336" max="3336" width="0" style="353" hidden="1" customWidth="1"/>
    <col min="3337" max="3584" width="9.140625" style="353"/>
    <col min="3585" max="3585" width="12.140625" style="353" customWidth="1"/>
    <col min="3586" max="3586" width="20.5703125" style="353" customWidth="1"/>
    <col min="3587" max="3587" width="11.42578125" style="353" customWidth="1"/>
    <col min="3588" max="3588" width="15.42578125" style="353" customWidth="1"/>
    <col min="3589" max="3589" width="39.28515625" style="353" customWidth="1"/>
    <col min="3590" max="3591" width="9.140625" style="353"/>
    <col min="3592" max="3592" width="0" style="353" hidden="1" customWidth="1"/>
    <col min="3593" max="3840" width="9.140625" style="353"/>
    <col min="3841" max="3841" width="12.140625" style="353" customWidth="1"/>
    <col min="3842" max="3842" width="20.5703125" style="353" customWidth="1"/>
    <col min="3843" max="3843" width="11.42578125" style="353" customWidth="1"/>
    <col min="3844" max="3844" width="15.42578125" style="353" customWidth="1"/>
    <col min="3845" max="3845" width="39.28515625" style="353" customWidth="1"/>
    <col min="3846" max="3847" width="9.140625" style="353"/>
    <col min="3848" max="3848" width="0" style="353" hidden="1" customWidth="1"/>
    <col min="3849" max="4096" width="9.140625" style="353"/>
    <col min="4097" max="4097" width="12.140625" style="353" customWidth="1"/>
    <col min="4098" max="4098" width="20.5703125" style="353" customWidth="1"/>
    <col min="4099" max="4099" width="11.42578125" style="353" customWidth="1"/>
    <col min="4100" max="4100" width="15.42578125" style="353" customWidth="1"/>
    <col min="4101" max="4101" width="39.28515625" style="353" customWidth="1"/>
    <col min="4102" max="4103" width="9.140625" style="353"/>
    <col min="4104" max="4104" width="0" style="353" hidden="1" customWidth="1"/>
    <col min="4105" max="4352" width="9.140625" style="353"/>
    <col min="4353" max="4353" width="12.140625" style="353" customWidth="1"/>
    <col min="4354" max="4354" width="20.5703125" style="353" customWidth="1"/>
    <col min="4355" max="4355" width="11.42578125" style="353" customWidth="1"/>
    <col min="4356" max="4356" width="15.42578125" style="353" customWidth="1"/>
    <col min="4357" max="4357" width="39.28515625" style="353" customWidth="1"/>
    <col min="4358" max="4359" width="9.140625" style="353"/>
    <col min="4360" max="4360" width="0" style="353" hidden="1" customWidth="1"/>
    <col min="4361" max="4608" width="9.140625" style="353"/>
    <col min="4609" max="4609" width="12.140625" style="353" customWidth="1"/>
    <col min="4610" max="4610" width="20.5703125" style="353" customWidth="1"/>
    <col min="4611" max="4611" width="11.42578125" style="353" customWidth="1"/>
    <col min="4612" max="4612" width="15.42578125" style="353" customWidth="1"/>
    <col min="4613" max="4613" width="39.28515625" style="353" customWidth="1"/>
    <col min="4614" max="4615" width="9.140625" style="353"/>
    <col min="4616" max="4616" width="0" style="353" hidden="1" customWidth="1"/>
    <col min="4617" max="4864" width="9.140625" style="353"/>
    <col min="4865" max="4865" width="12.140625" style="353" customWidth="1"/>
    <col min="4866" max="4866" width="20.5703125" style="353" customWidth="1"/>
    <col min="4867" max="4867" width="11.42578125" style="353" customWidth="1"/>
    <col min="4868" max="4868" width="15.42578125" style="353" customWidth="1"/>
    <col min="4869" max="4869" width="39.28515625" style="353" customWidth="1"/>
    <col min="4870" max="4871" width="9.140625" style="353"/>
    <col min="4872" max="4872" width="0" style="353" hidden="1" customWidth="1"/>
    <col min="4873" max="5120" width="9.140625" style="353"/>
    <col min="5121" max="5121" width="12.140625" style="353" customWidth="1"/>
    <col min="5122" max="5122" width="20.5703125" style="353" customWidth="1"/>
    <col min="5123" max="5123" width="11.42578125" style="353" customWidth="1"/>
    <col min="5124" max="5124" width="15.42578125" style="353" customWidth="1"/>
    <col min="5125" max="5125" width="39.28515625" style="353" customWidth="1"/>
    <col min="5126" max="5127" width="9.140625" style="353"/>
    <col min="5128" max="5128" width="0" style="353" hidden="1" customWidth="1"/>
    <col min="5129" max="5376" width="9.140625" style="353"/>
    <col min="5377" max="5377" width="12.140625" style="353" customWidth="1"/>
    <col min="5378" max="5378" width="20.5703125" style="353" customWidth="1"/>
    <col min="5379" max="5379" width="11.42578125" style="353" customWidth="1"/>
    <col min="5380" max="5380" width="15.42578125" style="353" customWidth="1"/>
    <col min="5381" max="5381" width="39.28515625" style="353" customWidth="1"/>
    <col min="5382" max="5383" width="9.140625" style="353"/>
    <col min="5384" max="5384" width="0" style="353" hidden="1" customWidth="1"/>
    <col min="5385" max="5632" width="9.140625" style="353"/>
    <col min="5633" max="5633" width="12.140625" style="353" customWidth="1"/>
    <col min="5634" max="5634" width="20.5703125" style="353" customWidth="1"/>
    <col min="5635" max="5635" width="11.42578125" style="353" customWidth="1"/>
    <col min="5636" max="5636" width="15.42578125" style="353" customWidth="1"/>
    <col min="5637" max="5637" width="39.28515625" style="353" customWidth="1"/>
    <col min="5638" max="5639" width="9.140625" style="353"/>
    <col min="5640" max="5640" width="0" style="353" hidden="1" customWidth="1"/>
    <col min="5641" max="5888" width="9.140625" style="353"/>
    <col min="5889" max="5889" width="12.140625" style="353" customWidth="1"/>
    <col min="5890" max="5890" width="20.5703125" style="353" customWidth="1"/>
    <col min="5891" max="5891" width="11.42578125" style="353" customWidth="1"/>
    <col min="5892" max="5892" width="15.42578125" style="353" customWidth="1"/>
    <col min="5893" max="5893" width="39.28515625" style="353" customWidth="1"/>
    <col min="5894" max="5895" width="9.140625" style="353"/>
    <col min="5896" max="5896" width="0" style="353" hidden="1" customWidth="1"/>
    <col min="5897" max="6144" width="9.140625" style="353"/>
    <col min="6145" max="6145" width="12.140625" style="353" customWidth="1"/>
    <col min="6146" max="6146" width="20.5703125" style="353" customWidth="1"/>
    <col min="6147" max="6147" width="11.42578125" style="353" customWidth="1"/>
    <col min="6148" max="6148" width="15.42578125" style="353" customWidth="1"/>
    <col min="6149" max="6149" width="39.28515625" style="353" customWidth="1"/>
    <col min="6150" max="6151" width="9.140625" style="353"/>
    <col min="6152" max="6152" width="0" style="353" hidden="1" customWidth="1"/>
    <col min="6153" max="6400" width="9.140625" style="353"/>
    <col min="6401" max="6401" width="12.140625" style="353" customWidth="1"/>
    <col min="6402" max="6402" width="20.5703125" style="353" customWidth="1"/>
    <col min="6403" max="6403" width="11.42578125" style="353" customWidth="1"/>
    <col min="6404" max="6404" width="15.42578125" style="353" customWidth="1"/>
    <col min="6405" max="6405" width="39.28515625" style="353" customWidth="1"/>
    <col min="6406" max="6407" width="9.140625" style="353"/>
    <col min="6408" max="6408" width="0" style="353" hidden="1" customWidth="1"/>
    <col min="6409" max="6656" width="9.140625" style="353"/>
    <col min="6657" max="6657" width="12.140625" style="353" customWidth="1"/>
    <col min="6658" max="6658" width="20.5703125" style="353" customWidth="1"/>
    <col min="6659" max="6659" width="11.42578125" style="353" customWidth="1"/>
    <col min="6660" max="6660" width="15.42578125" style="353" customWidth="1"/>
    <col min="6661" max="6661" width="39.28515625" style="353" customWidth="1"/>
    <col min="6662" max="6663" width="9.140625" style="353"/>
    <col min="6664" max="6664" width="0" style="353" hidden="1" customWidth="1"/>
    <col min="6665" max="6912" width="9.140625" style="353"/>
    <col min="6913" max="6913" width="12.140625" style="353" customWidth="1"/>
    <col min="6914" max="6914" width="20.5703125" style="353" customWidth="1"/>
    <col min="6915" max="6915" width="11.42578125" style="353" customWidth="1"/>
    <col min="6916" max="6916" width="15.42578125" style="353" customWidth="1"/>
    <col min="6917" max="6917" width="39.28515625" style="353" customWidth="1"/>
    <col min="6918" max="6919" width="9.140625" style="353"/>
    <col min="6920" max="6920" width="0" style="353" hidden="1" customWidth="1"/>
    <col min="6921" max="7168" width="9.140625" style="353"/>
    <col min="7169" max="7169" width="12.140625" style="353" customWidth="1"/>
    <col min="7170" max="7170" width="20.5703125" style="353" customWidth="1"/>
    <col min="7171" max="7171" width="11.42578125" style="353" customWidth="1"/>
    <col min="7172" max="7172" width="15.42578125" style="353" customWidth="1"/>
    <col min="7173" max="7173" width="39.28515625" style="353" customWidth="1"/>
    <col min="7174" max="7175" width="9.140625" style="353"/>
    <col min="7176" max="7176" width="0" style="353" hidden="1" customWidth="1"/>
    <col min="7177" max="7424" width="9.140625" style="353"/>
    <col min="7425" max="7425" width="12.140625" style="353" customWidth="1"/>
    <col min="7426" max="7426" width="20.5703125" style="353" customWidth="1"/>
    <col min="7427" max="7427" width="11.42578125" style="353" customWidth="1"/>
    <col min="7428" max="7428" width="15.42578125" style="353" customWidth="1"/>
    <col min="7429" max="7429" width="39.28515625" style="353" customWidth="1"/>
    <col min="7430" max="7431" width="9.140625" style="353"/>
    <col min="7432" max="7432" width="0" style="353" hidden="1" customWidth="1"/>
    <col min="7433" max="7680" width="9.140625" style="353"/>
    <col min="7681" max="7681" width="12.140625" style="353" customWidth="1"/>
    <col min="7682" max="7682" width="20.5703125" style="353" customWidth="1"/>
    <col min="7683" max="7683" width="11.42578125" style="353" customWidth="1"/>
    <col min="7684" max="7684" width="15.42578125" style="353" customWidth="1"/>
    <col min="7685" max="7685" width="39.28515625" style="353" customWidth="1"/>
    <col min="7686" max="7687" width="9.140625" style="353"/>
    <col min="7688" max="7688" width="0" style="353" hidden="1" customWidth="1"/>
    <col min="7689" max="7936" width="9.140625" style="353"/>
    <col min="7937" max="7937" width="12.140625" style="353" customWidth="1"/>
    <col min="7938" max="7938" width="20.5703125" style="353" customWidth="1"/>
    <col min="7939" max="7939" width="11.42578125" style="353" customWidth="1"/>
    <col min="7940" max="7940" width="15.42578125" style="353" customWidth="1"/>
    <col min="7941" max="7941" width="39.28515625" style="353" customWidth="1"/>
    <col min="7942" max="7943" width="9.140625" style="353"/>
    <col min="7944" max="7944" width="0" style="353" hidden="1" customWidth="1"/>
    <col min="7945" max="8192" width="9.140625" style="353"/>
    <col min="8193" max="8193" width="12.140625" style="353" customWidth="1"/>
    <col min="8194" max="8194" width="20.5703125" style="353" customWidth="1"/>
    <col min="8195" max="8195" width="11.42578125" style="353" customWidth="1"/>
    <col min="8196" max="8196" width="15.42578125" style="353" customWidth="1"/>
    <col min="8197" max="8197" width="39.28515625" style="353" customWidth="1"/>
    <col min="8198" max="8199" width="9.140625" style="353"/>
    <col min="8200" max="8200" width="0" style="353" hidden="1" customWidth="1"/>
    <col min="8201" max="8448" width="9.140625" style="353"/>
    <col min="8449" max="8449" width="12.140625" style="353" customWidth="1"/>
    <col min="8450" max="8450" width="20.5703125" style="353" customWidth="1"/>
    <col min="8451" max="8451" width="11.42578125" style="353" customWidth="1"/>
    <col min="8452" max="8452" width="15.42578125" style="353" customWidth="1"/>
    <col min="8453" max="8453" width="39.28515625" style="353" customWidth="1"/>
    <col min="8454" max="8455" width="9.140625" style="353"/>
    <col min="8456" max="8456" width="0" style="353" hidden="1" customWidth="1"/>
    <col min="8457" max="8704" width="9.140625" style="353"/>
    <col min="8705" max="8705" width="12.140625" style="353" customWidth="1"/>
    <col min="8706" max="8706" width="20.5703125" style="353" customWidth="1"/>
    <col min="8707" max="8707" width="11.42578125" style="353" customWidth="1"/>
    <col min="8708" max="8708" width="15.42578125" style="353" customWidth="1"/>
    <col min="8709" max="8709" width="39.28515625" style="353" customWidth="1"/>
    <col min="8710" max="8711" width="9.140625" style="353"/>
    <col min="8712" max="8712" width="0" style="353" hidden="1" customWidth="1"/>
    <col min="8713" max="8960" width="9.140625" style="353"/>
    <col min="8961" max="8961" width="12.140625" style="353" customWidth="1"/>
    <col min="8962" max="8962" width="20.5703125" style="353" customWidth="1"/>
    <col min="8963" max="8963" width="11.42578125" style="353" customWidth="1"/>
    <col min="8964" max="8964" width="15.42578125" style="353" customWidth="1"/>
    <col min="8965" max="8965" width="39.28515625" style="353" customWidth="1"/>
    <col min="8966" max="8967" width="9.140625" style="353"/>
    <col min="8968" max="8968" width="0" style="353" hidden="1" customWidth="1"/>
    <col min="8969" max="9216" width="9.140625" style="353"/>
    <col min="9217" max="9217" width="12.140625" style="353" customWidth="1"/>
    <col min="9218" max="9218" width="20.5703125" style="353" customWidth="1"/>
    <col min="9219" max="9219" width="11.42578125" style="353" customWidth="1"/>
    <col min="9220" max="9220" width="15.42578125" style="353" customWidth="1"/>
    <col min="9221" max="9221" width="39.28515625" style="353" customWidth="1"/>
    <col min="9222" max="9223" width="9.140625" style="353"/>
    <col min="9224" max="9224" width="0" style="353" hidden="1" customWidth="1"/>
    <col min="9225" max="9472" width="9.140625" style="353"/>
    <col min="9473" max="9473" width="12.140625" style="353" customWidth="1"/>
    <col min="9474" max="9474" width="20.5703125" style="353" customWidth="1"/>
    <col min="9475" max="9475" width="11.42578125" style="353" customWidth="1"/>
    <col min="9476" max="9476" width="15.42578125" style="353" customWidth="1"/>
    <col min="9477" max="9477" width="39.28515625" style="353" customWidth="1"/>
    <col min="9478" max="9479" width="9.140625" style="353"/>
    <col min="9480" max="9480" width="0" style="353" hidden="1" customWidth="1"/>
    <col min="9481" max="9728" width="9.140625" style="353"/>
    <col min="9729" max="9729" width="12.140625" style="353" customWidth="1"/>
    <col min="9730" max="9730" width="20.5703125" style="353" customWidth="1"/>
    <col min="9731" max="9731" width="11.42578125" style="353" customWidth="1"/>
    <col min="9732" max="9732" width="15.42578125" style="353" customWidth="1"/>
    <col min="9733" max="9733" width="39.28515625" style="353" customWidth="1"/>
    <col min="9734" max="9735" width="9.140625" style="353"/>
    <col min="9736" max="9736" width="0" style="353" hidden="1" customWidth="1"/>
    <col min="9737" max="9984" width="9.140625" style="353"/>
    <col min="9985" max="9985" width="12.140625" style="353" customWidth="1"/>
    <col min="9986" max="9986" width="20.5703125" style="353" customWidth="1"/>
    <col min="9987" max="9987" width="11.42578125" style="353" customWidth="1"/>
    <col min="9988" max="9988" width="15.42578125" style="353" customWidth="1"/>
    <col min="9989" max="9989" width="39.28515625" style="353" customWidth="1"/>
    <col min="9990" max="9991" width="9.140625" style="353"/>
    <col min="9992" max="9992" width="0" style="353" hidden="1" customWidth="1"/>
    <col min="9993" max="10240" width="9.140625" style="353"/>
    <col min="10241" max="10241" width="12.140625" style="353" customWidth="1"/>
    <col min="10242" max="10242" width="20.5703125" style="353" customWidth="1"/>
    <col min="10243" max="10243" width="11.42578125" style="353" customWidth="1"/>
    <col min="10244" max="10244" width="15.42578125" style="353" customWidth="1"/>
    <col min="10245" max="10245" width="39.28515625" style="353" customWidth="1"/>
    <col min="10246" max="10247" width="9.140625" style="353"/>
    <col min="10248" max="10248" width="0" style="353" hidden="1" customWidth="1"/>
    <col min="10249" max="10496" width="9.140625" style="353"/>
    <col min="10497" max="10497" width="12.140625" style="353" customWidth="1"/>
    <col min="10498" max="10498" width="20.5703125" style="353" customWidth="1"/>
    <col min="10499" max="10499" width="11.42578125" style="353" customWidth="1"/>
    <col min="10500" max="10500" width="15.42578125" style="353" customWidth="1"/>
    <col min="10501" max="10501" width="39.28515625" style="353" customWidth="1"/>
    <col min="10502" max="10503" width="9.140625" style="353"/>
    <col min="10504" max="10504" width="0" style="353" hidden="1" customWidth="1"/>
    <col min="10505" max="10752" width="9.140625" style="353"/>
    <col min="10753" max="10753" width="12.140625" style="353" customWidth="1"/>
    <col min="10754" max="10754" width="20.5703125" style="353" customWidth="1"/>
    <col min="10755" max="10755" width="11.42578125" style="353" customWidth="1"/>
    <col min="10756" max="10756" width="15.42578125" style="353" customWidth="1"/>
    <col min="10757" max="10757" width="39.28515625" style="353" customWidth="1"/>
    <col min="10758" max="10759" width="9.140625" style="353"/>
    <col min="10760" max="10760" width="0" style="353" hidden="1" customWidth="1"/>
    <col min="10761" max="11008" width="9.140625" style="353"/>
    <col min="11009" max="11009" width="12.140625" style="353" customWidth="1"/>
    <col min="11010" max="11010" width="20.5703125" style="353" customWidth="1"/>
    <col min="11011" max="11011" width="11.42578125" style="353" customWidth="1"/>
    <col min="11012" max="11012" width="15.42578125" style="353" customWidth="1"/>
    <col min="11013" max="11013" width="39.28515625" style="353" customWidth="1"/>
    <col min="11014" max="11015" width="9.140625" style="353"/>
    <col min="11016" max="11016" width="0" style="353" hidden="1" customWidth="1"/>
    <col min="11017" max="11264" width="9.140625" style="353"/>
    <col min="11265" max="11265" width="12.140625" style="353" customWidth="1"/>
    <col min="11266" max="11266" width="20.5703125" style="353" customWidth="1"/>
    <col min="11267" max="11267" width="11.42578125" style="353" customWidth="1"/>
    <col min="11268" max="11268" width="15.42578125" style="353" customWidth="1"/>
    <col min="11269" max="11269" width="39.28515625" style="353" customWidth="1"/>
    <col min="11270" max="11271" width="9.140625" style="353"/>
    <col min="11272" max="11272" width="0" style="353" hidden="1" customWidth="1"/>
    <col min="11273" max="11520" width="9.140625" style="353"/>
    <col min="11521" max="11521" width="12.140625" style="353" customWidth="1"/>
    <col min="11522" max="11522" width="20.5703125" style="353" customWidth="1"/>
    <col min="11523" max="11523" width="11.42578125" style="353" customWidth="1"/>
    <col min="11524" max="11524" width="15.42578125" style="353" customWidth="1"/>
    <col min="11525" max="11525" width="39.28515625" style="353" customWidth="1"/>
    <col min="11526" max="11527" width="9.140625" style="353"/>
    <col min="11528" max="11528" width="0" style="353" hidden="1" customWidth="1"/>
    <col min="11529" max="11776" width="9.140625" style="353"/>
    <col min="11777" max="11777" width="12.140625" style="353" customWidth="1"/>
    <col min="11778" max="11778" width="20.5703125" style="353" customWidth="1"/>
    <col min="11779" max="11779" width="11.42578125" style="353" customWidth="1"/>
    <col min="11780" max="11780" width="15.42578125" style="353" customWidth="1"/>
    <col min="11781" max="11781" width="39.28515625" style="353" customWidth="1"/>
    <col min="11782" max="11783" width="9.140625" style="353"/>
    <col min="11784" max="11784" width="0" style="353" hidden="1" customWidth="1"/>
    <col min="11785" max="12032" width="9.140625" style="353"/>
    <col min="12033" max="12033" width="12.140625" style="353" customWidth="1"/>
    <col min="12034" max="12034" width="20.5703125" style="353" customWidth="1"/>
    <col min="12035" max="12035" width="11.42578125" style="353" customWidth="1"/>
    <col min="12036" max="12036" width="15.42578125" style="353" customWidth="1"/>
    <col min="12037" max="12037" width="39.28515625" style="353" customWidth="1"/>
    <col min="12038" max="12039" width="9.140625" style="353"/>
    <col min="12040" max="12040" width="0" style="353" hidden="1" customWidth="1"/>
    <col min="12041" max="12288" width="9.140625" style="353"/>
    <col min="12289" max="12289" width="12.140625" style="353" customWidth="1"/>
    <col min="12290" max="12290" width="20.5703125" style="353" customWidth="1"/>
    <col min="12291" max="12291" width="11.42578125" style="353" customWidth="1"/>
    <col min="12292" max="12292" width="15.42578125" style="353" customWidth="1"/>
    <col min="12293" max="12293" width="39.28515625" style="353" customWidth="1"/>
    <col min="12294" max="12295" width="9.140625" style="353"/>
    <col min="12296" max="12296" width="0" style="353" hidden="1" customWidth="1"/>
    <col min="12297" max="12544" width="9.140625" style="353"/>
    <col min="12545" max="12545" width="12.140625" style="353" customWidth="1"/>
    <col min="12546" max="12546" width="20.5703125" style="353" customWidth="1"/>
    <col min="12547" max="12547" width="11.42578125" style="353" customWidth="1"/>
    <col min="12548" max="12548" width="15.42578125" style="353" customWidth="1"/>
    <col min="12549" max="12549" width="39.28515625" style="353" customWidth="1"/>
    <col min="12550" max="12551" width="9.140625" style="353"/>
    <col min="12552" max="12552" width="0" style="353" hidden="1" customWidth="1"/>
    <col min="12553" max="12800" width="9.140625" style="353"/>
    <col min="12801" max="12801" width="12.140625" style="353" customWidth="1"/>
    <col min="12802" max="12802" width="20.5703125" style="353" customWidth="1"/>
    <col min="12803" max="12803" width="11.42578125" style="353" customWidth="1"/>
    <col min="12804" max="12804" width="15.42578125" style="353" customWidth="1"/>
    <col min="12805" max="12805" width="39.28515625" style="353" customWidth="1"/>
    <col min="12806" max="12807" width="9.140625" style="353"/>
    <col min="12808" max="12808" width="0" style="353" hidden="1" customWidth="1"/>
    <col min="12809" max="13056" width="9.140625" style="353"/>
    <col min="13057" max="13057" width="12.140625" style="353" customWidth="1"/>
    <col min="13058" max="13058" width="20.5703125" style="353" customWidth="1"/>
    <col min="13059" max="13059" width="11.42578125" style="353" customWidth="1"/>
    <col min="13060" max="13060" width="15.42578125" style="353" customWidth="1"/>
    <col min="13061" max="13061" width="39.28515625" style="353" customWidth="1"/>
    <col min="13062" max="13063" width="9.140625" style="353"/>
    <col min="13064" max="13064" width="0" style="353" hidden="1" customWidth="1"/>
    <col min="13065" max="13312" width="9.140625" style="353"/>
    <col min="13313" max="13313" width="12.140625" style="353" customWidth="1"/>
    <col min="13314" max="13314" width="20.5703125" style="353" customWidth="1"/>
    <col min="13315" max="13315" width="11.42578125" style="353" customWidth="1"/>
    <col min="13316" max="13316" width="15.42578125" style="353" customWidth="1"/>
    <col min="13317" max="13317" width="39.28515625" style="353" customWidth="1"/>
    <col min="13318" max="13319" width="9.140625" style="353"/>
    <col min="13320" max="13320" width="0" style="353" hidden="1" customWidth="1"/>
    <col min="13321" max="13568" width="9.140625" style="353"/>
    <col min="13569" max="13569" width="12.140625" style="353" customWidth="1"/>
    <col min="13570" max="13570" width="20.5703125" style="353" customWidth="1"/>
    <col min="13571" max="13571" width="11.42578125" style="353" customWidth="1"/>
    <col min="13572" max="13572" width="15.42578125" style="353" customWidth="1"/>
    <col min="13573" max="13573" width="39.28515625" style="353" customWidth="1"/>
    <col min="13574" max="13575" width="9.140625" style="353"/>
    <col min="13576" max="13576" width="0" style="353" hidden="1" customWidth="1"/>
    <col min="13577" max="13824" width="9.140625" style="353"/>
    <col min="13825" max="13825" width="12.140625" style="353" customWidth="1"/>
    <col min="13826" max="13826" width="20.5703125" style="353" customWidth="1"/>
    <col min="13827" max="13827" width="11.42578125" style="353" customWidth="1"/>
    <col min="13828" max="13828" width="15.42578125" style="353" customWidth="1"/>
    <col min="13829" max="13829" width="39.28515625" style="353" customWidth="1"/>
    <col min="13830" max="13831" width="9.140625" style="353"/>
    <col min="13832" max="13832" width="0" style="353" hidden="1" customWidth="1"/>
    <col min="13833" max="14080" width="9.140625" style="353"/>
    <col min="14081" max="14081" width="12.140625" style="353" customWidth="1"/>
    <col min="14082" max="14082" width="20.5703125" style="353" customWidth="1"/>
    <col min="14083" max="14083" width="11.42578125" style="353" customWidth="1"/>
    <col min="14084" max="14084" width="15.42578125" style="353" customWidth="1"/>
    <col min="14085" max="14085" width="39.28515625" style="353" customWidth="1"/>
    <col min="14086" max="14087" width="9.140625" style="353"/>
    <col min="14088" max="14088" width="0" style="353" hidden="1" customWidth="1"/>
    <col min="14089" max="14336" width="9.140625" style="353"/>
    <col min="14337" max="14337" width="12.140625" style="353" customWidth="1"/>
    <col min="14338" max="14338" width="20.5703125" style="353" customWidth="1"/>
    <col min="14339" max="14339" width="11.42578125" style="353" customWidth="1"/>
    <col min="14340" max="14340" width="15.42578125" style="353" customWidth="1"/>
    <col min="14341" max="14341" width="39.28515625" style="353" customWidth="1"/>
    <col min="14342" max="14343" width="9.140625" style="353"/>
    <col min="14344" max="14344" width="0" style="353" hidden="1" customWidth="1"/>
    <col min="14345" max="14592" width="9.140625" style="353"/>
    <col min="14593" max="14593" width="12.140625" style="353" customWidth="1"/>
    <col min="14594" max="14594" width="20.5703125" style="353" customWidth="1"/>
    <col min="14595" max="14595" width="11.42578125" style="353" customWidth="1"/>
    <col min="14596" max="14596" width="15.42578125" style="353" customWidth="1"/>
    <col min="14597" max="14597" width="39.28515625" style="353" customWidth="1"/>
    <col min="14598" max="14599" width="9.140625" style="353"/>
    <col min="14600" max="14600" width="0" style="353" hidden="1" customWidth="1"/>
    <col min="14601" max="14848" width="9.140625" style="353"/>
    <col min="14849" max="14849" width="12.140625" style="353" customWidth="1"/>
    <col min="14850" max="14850" width="20.5703125" style="353" customWidth="1"/>
    <col min="14851" max="14851" width="11.42578125" style="353" customWidth="1"/>
    <col min="14852" max="14852" width="15.42578125" style="353" customWidth="1"/>
    <col min="14853" max="14853" width="39.28515625" style="353" customWidth="1"/>
    <col min="14854" max="14855" width="9.140625" style="353"/>
    <col min="14856" max="14856" width="0" style="353" hidden="1" customWidth="1"/>
    <col min="14857" max="15104" width="9.140625" style="353"/>
    <col min="15105" max="15105" width="12.140625" style="353" customWidth="1"/>
    <col min="15106" max="15106" width="20.5703125" style="353" customWidth="1"/>
    <col min="15107" max="15107" width="11.42578125" style="353" customWidth="1"/>
    <col min="15108" max="15108" width="15.42578125" style="353" customWidth="1"/>
    <col min="15109" max="15109" width="39.28515625" style="353" customWidth="1"/>
    <col min="15110" max="15111" width="9.140625" style="353"/>
    <col min="15112" max="15112" width="0" style="353" hidden="1" customWidth="1"/>
    <col min="15113" max="15360" width="9.140625" style="353"/>
    <col min="15361" max="15361" width="12.140625" style="353" customWidth="1"/>
    <col min="15362" max="15362" width="20.5703125" style="353" customWidth="1"/>
    <col min="15363" max="15363" width="11.42578125" style="353" customWidth="1"/>
    <col min="15364" max="15364" width="15.42578125" style="353" customWidth="1"/>
    <col min="15365" max="15365" width="39.28515625" style="353" customWidth="1"/>
    <col min="15366" max="15367" width="9.140625" style="353"/>
    <col min="15368" max="15368" width="0" style="353" hidden="1" customWidth="1"/>
    <col min="15369" max="15616" width="9.140625" style="353"/>
    <col min="15617" max="15617" width="12.140625" style="353" customWidth="1"/>
    <col min="15618" max="15618" width="20.5703125" style="353" customWidth="1"/>
    <col min="15619" max="15619" width="11.42578125" style="353" customWidth="1"/>
    <col min="15620" max="15620" width="15.42578125" style="353" customWidth="1"/>
    <col min="15621" max="15621" width="39.28515625" style="353" customWidth="1"/>
    <col min="15622" max="15623" width="9.140625" style="353"/>
    <col min="15624" max="15624" width="0" style="353" hidden="1" customWidth="1"/>
    <col min="15625" max="15872" width="9.140625" style="353"/>
    <col min="15873" max="15873" width="12.140625" style="353" customWidth="1"/>
    <col min="15874" max="15874" width="20.5703125" style="353" customWidth="1"/>
    <col min="15875" max="15875" width="11.42578125" style="353" customWidth="1"/>
    <col min="15876" max="15876" width="15.42578125" style="353" customWidth="1"/>
    <col min="15877" max="15877" width="39.28515625" style="353" customWidth="1"/>
    <col min="15878" max="15879" width="9.140625" style="353"/>
    <col min="15880" max="15880" width="0" style="353" hidden="1" customWidth="1"/>
    <col min="15881" max="16128" width="9.140625" style="353"/>
    <col min="16129" max="16129" width="12.140625" style="353" customWidth="1"/>
    <col min="16130" max="16130" width="20.5703125" style="353" customWidth="1"/>
    <col min="16131" max="16131" width="11.42578125" style="353" customWidth="1"/>
    <col min="16132" max="16132" width="15.42578125" style="353" customWidth="1"/>
    <col min="16133" max="16133" width="39.28515625" style="353" customWidth="1"/>
    <col min="16134" max="16135" width="9.140625" style="353"/>
    <col min="16136" max="16136" width="0" style="353" hidden="1" customWidth="1"/>
    <col min="16137" max="16384" width="9.140625" style="353"/>
  </cols>
  <sheetData>
    <row r="1" spans="1:5">
      <c r="A1" s="349" t="str">
        <f>Cover!B3</f>
        <v>Specification No.: 5002002309/CONSULTANCY GIVEN/DOM/A04-CC CS -5</v>
      </c>
      <c r="B1" s="350"/>
      <c r="C1" s="350"/>
      <c r="D1" s="350"/>
      <c r="E1" s="351" t="str">
        <f>"Attachment-15 " &amp;'Attach 3(JV)'!AT1</f>
        <v>Attachment-15 TL-01</v>
      </c>
    </row>
    <row r="2" spans="1:5" ht="12" customHeight="1"/>
    <row r="3" spans="1:5" ht="92.25" customHeight="1">
      <c r="A3" s="791"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791"/>
      <c r="C3" s="791"/>
      <c r="D3" s="791"/>
      <c r="E3" s="791"/>
    </row>
    <row r="4" spans="1:5" ht="9" customHeight="1">
      <c r="A4" s="454"/>
    </row>
    <row r="5" spans="1:5" ht="32.25" customHeight="1">
      <c r="A5" s="792" t="s">
        <v>81</v>
      </c>
      <c r="B5" s="792"/>
      <c r="C5" s="792"/>
      <c r="D5" s="792"/>
      <c r="E5" s="792"/>
    </row>
    <row r="6" spans="1:5" ht="6" customHeight="1">
      <c r="A6" s="453"/>
    </row>
    <row r="7" spans="1:5" ht="20.100000000000001" customHeight="1">
      <c r="A7" s="361"/>
      <c r="E7" s="17" t="str">
        <f>'[2]Attach 3(JV)'!E7</f>
        <v>To:</v>
      </c>
    </row>
    <row r="8" spans="1:5" ht="36" customHeight="1">
      <c r="A8" s="793" t="str">
        <f>'[2]Attach 3(JV)'!A7</f>
        <v>Bidder’s Name and Address (Sole Bidder) :</v>
      </c>
      <c r="B8" s="793"/>
      <c r="C8" s="793"/>
      <c r="D8" s="793"/>
      <c r="E8" s="85" t="str">
        <f>'[2]Attach 3(JV)'!E8</f>
        <v>Contract Services</v>
      </c>
    </row>
    <row r="9" spans="1:5" ht="20.100000000000001" customHeight="1">
      <c r="A9" s="15" t="s">
        <v>156</v>
      </c>
      <c r="B9" s="794" t="str">
        <f>'[2]Attach 3(JV)'!B9:D9</f>
        <v/>
      </c>
      <c r="C9" s="794"/>
      <c r="D9" s="794"/>
      <c r="E9" s="85" t="str">
        <f>'[2]Attach 3(JV)'!E9</f>
        <v>Power Grid Corporation of India Ltd.,</v>
      </c>
    </row>
    <row r="10" spans="1:5" ht="20.100000000000001" customHeight="1">
      <c r="A10" s="15" t="s">
        <v>158</v>
      </c>
      <c r="B10" s="652" t="str">
        <f>'[2]Attach 3(JV)'!B10:D10</f>
        <v/>
      </c>
      <c r="C10" s="652"/>
      <c r="D10" s="652"/>
      <c r="E10" s="85" t="str">
        <f>'[2]Attach 3(JV)'!E10</f>
        <v>"Saudamini", Plot No. 2, Sector 29</v>
      </c>
    </row>
    <row r="11" spans="1:5" ht="17.25" customHeight="1">
      <c r="B11" s="652" t="str">
        <f>'[2]Attach 3(JV)'!B11:D11</f>
        <v/>
      </c>
      <c r="C11" s="652"/>
      <c r="D11" s="652"/>
      <c r="E11" s="85" t="str">
        <f>'[2]Attach 3(JV)'!E11</f>
        <v>Gurgaon (Haryana) - 122001</v>
      </c>
    </row>
    <row r="12" spans="1:5" ht="17.25" customHeight="1">
      <c r="A12" s="453"/>
      <c r="B12" s="652" t="str">
        <f>'[2]Attach 3(JV)'!B12</f>
        <v/>
      </c>
      <c r="C12" s="652"/>
      <c r="D12" s="652"/>
      <c r="E12" s="85"/>
    </row>
    <row r="13" spans="1:5" ht="13.5" customHeight="1">
      <c r="A13" s="453"/>
      <c r="B13" s="652"/>
      <c r="C13" s="652"/>
      <c r="D13" s="652"/>
    </row>
    <row r="14" spans="1:5" ht="17.25" customHeight="1">
      <c r="A14" s="354" t="s">
        <v>150</v>
      </c>
    </row>
    <row r="15" spans="1:5" ht="8.25" hidden="1" customHeight="1"/>
    <row r="16" spans="1:5" ht="56.25" customHeight="1">
      <c r="A16" s="456" t="s">
        <v>203</v>
      </c>
      <c r="B16" s="795" t="s">
        <v>204</v>
      </c>
      <c r="C16" s="795"/>
      <c r="D16" s="795"/>
      <c r="E16" s="795"/>
    </row>
    <row r="17" spans="1:5" ht="16.5" customHeight="1">
      <c r="A17" s="457"/>
      <c r="B17" s="796" t="s">
        <v>115</v>
      </c>
      <c r="C17" s="796"/>
      <c r="D17" s="796"/>
      <c r="E17" s="796"/>
    </row>
    <row r="18" spans="1:5" ht="6.75" customHeight="1">
      <c r="A18" s="457"/>
      <c r="B18" s="458"/>
      <c r="C18" s="458"/>
      <c r="D18" s="458"/>
      <c r="E18" s="458"/>
    </row>
    <row r="19" spans="1:5" ht="18" customHeight="1">
      <c r="B19" s="459" t="s">
        <v>205</v>
      </c>
      <c r="C19" s="460"/>
      <c r="D19" s="461"/>
      <c r="E19" s="462"/>
    </row>
    <row r="20" spans="1:5" ht="18" customHeight="1">
      <c r="A20" s="463"/>
      <c r="B20" s="459" t="s">
        <v>206</v>
      </c>
      <c r="C20" s="460"/>
      <c r="D20" s="461"/>
      <c r="E20" s="462"/>
    </row>
    <row r="21" spans="1:5" ht="18" customHeight="1">
      <c r="A21" s="797"/>
      <c r="B21" s="798"/>
      <c r="C21" s="798"/>
      <c r="D21" s="798"/>
      <c r="E21" s="798"/>
    </row>
    <row r="22" spans="1:5" ht="18.75" hidden="1">
      <c r="A22" s="457"/>
      <c r="B22" s="796" t="s">
        <v>634</v>
      </c>
      <c r="C22" s="796"/>
      <c r="D22" s="796"/>
      <c r="E22" s="796"/>
    </row>
    <row r="23" spans="1:5" ht="18" hidden="1" customHeight="1">
      <c r="B23" s="459" t="s">
        <v>205</v>
      </c>
      <c r="C23" s="460"/>
      <c r="D23" s="461"/>
      <c r="E23" s="462"/>
    </row>
    <row r="24" spans="1:5" ht="22.5" hidden="1" customHeight="1">
      <c r="A24" s="464"/>
      <c r="B24" s="464"/>
      <c r="C24" s="464"/>
      <c r="D24" s="464"/>
      <c r="E24" s="464"/>
    </row>
    <row r="25" spans="1:5" ht="39.75" customHeight="1">
      <c r="B25" s="790"/>
      <c r="C25" s="790"/>
      <c r="D25" s="790"/>
      <c r="E25" s="790"/>
    </row>
    <row r="26" spans="1:5" ht="35.25" customHeight="1">
      <c r="A26" s="456" t="s">
        <v>207</v>
      </c>
      <c r="B26" s="795" t="s">
        <v>529</v>
      </c>
      <c r="C26" s="795"/>
      <c r="D26" s="795"/>
      <c r="E26" s="795"/>
    </row>
    <row r="27" spans="1:5" ht="36" customHeight="1">
      <c r="A27" s="465" t="s">
        <v>231</v>
      </c>
      <c r="B27" s="800" t="s">
        <v>530</v>
      </c>
      <c r="C27" s="800"/>
      <c r="D27" s="800"/>
      <c r="E27" s="466" t="str">
        <f>B9</f>
        <v/>
      </c>
    </row>
    <row r="28" spans="1:5" ht="18.95" customHeight="1">
      <c r="A28" s="467" t="s">
        <v>232</v>
      </c>
      <c r="B28" s="801" t="s">
        <v>531</v>
      </c>
      <c r="C28" s="801"/>
      <c r="D28" s="801"/>
      <c r="E28" s="468"/>
    </row>
    <row r="29" spans="1:5" ht="18.95" customHeight="1">
      <c r="A29" s="469"/>
      <c r="B29" s="801" t="s">
        <v>532</v>
      </c>
      <c r="C29" s="801"/>
      <c r="D29" s="801"/>
      <c r="E29" s="470"/>
    </row>
    <row r="30" spans="1:5" ht="18.95" customHeight="1">
      <c r="A30" s="469"/>
      <c r="B30" s="801"/>
      <c r="C30" s="801"/>
      <c r="D30" s="801"/>
      <c r="E30" s="470"/>
    </row>
    <row r="31" spans="1:5" ht="18.95" customHeight="1">
      <c r="A31" s="469"/>
      <c r="B31" s="801"/>
      <c r="C31" s="801"/>
      <c r="D31" s="801"/>
      <c r="E31" s="470"/>
    </row>
    <row r="32" spans="1:5" ht="18.95" customHeight="1">
      <c r="A32" s="469"/>
      <c r="B32" s="801" t="s">
        <v>533</v>
      </c>
      <c r="C32" s="801"/>
      <c r="D32" s="801"/>
      <c r="E32" s="470"/>
    </row>
    <row r="33" spans="1:5" ht="18.95" customHeight="1">
      <c r="A33" s="469"/>
      <c r="B33" s="801"/>
      <c r="C33" s="801"/>
      <c r="D33" s="801"/>
      <c r="E33" s="471"/>
    </row>
    <row r="34" spans="1:5" ht="18.95" customHeight="1">
      <c r="A34" s="469"/>
      <c r="B34" s="801"/>
      <c r="C34" s="801"/>
      <c r="D34" s="801"/>
      <c r="E34" s="471"/>
    </row>
    <row r="35" spans="1:5" ht="18.95" customHeight="1">
      <c r="A35" s="469"/>
      <c r="B35" s="801" t="s">
        <v>534</v>
      </c>
      <c r="C35" s="801"/>
      <c r="D35" s="801"/>
      <c r="E35" s="471"/>
    </row>
    <row r="36" spans="1:5" ht="18.95" customHeight="1">
      <c r="A36" s="469"/>
      <c r="B36" s="801"/>
      <c r="C36" s="801"/>
      <c r="D36" s="801"/>
      <c r="E36" s="470"/>
    </row>
    <row r="37" spans="1:5" ht="18.95" customHeight="1">
      <c r="A37" s="472"/>
      <c r="B37" s="799"/>
      <c r="C37" s="799"/>
      <c r="D37" s="799"/>
      <c r="E37" s="473"/>
    </row>
    <row r="38" spans="1:5" ht="18.95" customHeight="1">
      <c r="A38" s="467" t="s">
        <v>233</v>
      </c>
      <c r="B38" s="803" t="s">
        <v>535</v>
      </c>
      <c r="C38" s="803"/>
      <c r="D38" s="803"/>
      <c r="E38" s="804"/>
    </row>
    <row r="39" spans="1:5" ht="58.5" customHeight="1">
      <c r="A39" s="469"/>
      <c r="B39" s="806" t="s">
        <v>536</v>
      </c>
      <c r="C39" s="807"/>
      <c r="D39" s="808"/>
      <c r="E39" s="805"/>
    </row>
    <row r="40" spans="1:5" ht="17.100000000000001" customHeight="1">
      <c r="A40" s="474" t="s">
        <v>234</v>
      </c>
      <c r="B40" s="809" t="s">
        <v>537</v>
      </c>
      <c r="C40" s="809"/>
      <c r="D40" s="809"/>
      <c r="E40" s="475"/>
    </row>
    <row r="41" spans="1:5">
      <c r="A41" s="476" t="s">
        <v>235</v>
      </c>
      <c r="B41" s="802" t="s">
        <v>563</v>
      </c>
      <c r="C41" s="802"/>
      <c r="D41" s="802"/>
      <c r="E41" s="477"/>
    </row>
    <row r="42" spans="1:5" ht="49.5" customHeight="1">
      <c r="A42" s="476" t="s">
        <v>564</v>
      </c>
      <c r="B42" s="802" t="s">
        <v>565</v>
      </c>
      <c r="C42" s="802"/>
      <c r="D42" s="802"/>
      <c r="E42" s="477"/>
    </row>
    <row r="43" spans="1:5" ht="51.75" customHeight="1">
      <c r="A43" s="476"/>
      <c r="B43" s="802" t="s">
        <v>566</v>
      </c>
      <c r="C43" s="802"/>
      <c r="D43" s="802"/>
      <c r="E43" s="478" t="s">
        <v>567</v>
      </c>
    </row>
    <row r="44" spans="1:5" ht="53.25" customHeight="1">
      <c r="A44" s="476" t="s">
        <v>568</v>
      </c>
      <c r="B44" s="810"/>
      <c r="C44" s="811"/>
      <c r="D44" s="812"/>
      <c r="E44" s="477"/>
    </row>
    <row r="45" spans="1:5" ht="47.25" customHeight="1">
      <c r="A45" s="476" t="s">
        <v>17</v>
      </c>
      <c r="B45" s="810"/>
      <c r="C45" s="811"/>
      <c r="D45" s="812"/>
      <c r="E45" s="477"/>
    </row>
    <row r="46" spans="1:5" ht="54" customHeight="1">
      <c r="A46" s="476" t="s">
        <v>40</v>
      </c>
      <c r="B46" s="810"/>
      <c r="C46" s="811"/>
      <c r="D46" s="812"/>
      <c r="E46" s="477"/>
    </row>
    <row r="47" spans="1:5" ht="63.75" customHeight="1">
      <c r="A47" s="476" t="s">
        <v>213</v>
      </c>
      <c r="B47" s="802" t="s">
        <v>569</v>
      </c>
      <c r="C47" s="802"/>
      <c r="D47" s="802"/>
      <c r="E47" s="477"/>
    </row>
    <row r="48" spans="1:5" ht="42" customHeight="1">
      <c r="A48" s="476"/>
      <c r="B48" s="802" t="s">
        <v>566</v>
      </c>
      <c r="C48" s="802"/>
      <c r="D48" s="802"/>
      <c r="E48" s="478" t="s">
        <v>567</v>
      </c>
    </row>
    <row r="49" spans="1:28" ht="27" customHeight="1">
      <c r="A49" s="476" t="s">
        <v>568</v>
      </c>
      <c r="B49" s="813"/>
      <c r="C49" s="814"/>
      <c r="D49" s="815"/>
      <c r="E49" s="477"/>
    </row>
    <row r="50" spans="1:28" ht="17.100000000000001" customHeight="1">
      <c r="A50" s="479" t="s">
        <v>236</v>
      </c>
      <c r="B50" s="801" t="s">
        <v>538</v>
      </c>
      <c r="C50" s="801"/>
      <c r="D50" s="801"/>
      <c r="E50" s="475"/>
    </row>
    <row r="51" spans="1:28" ht="17.100000000000001" customHeight="1">
      <c r="A51" s="480"/>
      <c r="B51" s="801"/>
      <c r="C51" s="801"/>
      <c r="D51" s="801"/>
      <c r="E51" s="470"/>
    </row>
    <row r="52" spans="1:28" ht="17.100000000000001" customHeight="1">
      <c r="A52" s="481"/>
      <c r="B52" s="799"/>
      <c r="C52" s="799"/>
      <c r="D52" s="799"/>
      <c r="E52" s="473"/>
    </row>
    <row r="53" spans="1:28" ht="17.100000000000001" customHeight="1">
      <c r="A53" s="480" t="s">
        <v>237</v>
      </c>
      <c r="B53" s="816" t="s">
        <v>219</v>
      </c>
      <c r="C53" s="816"/>
      <c r="D53" s="816"/>
      <c r="E53" s="482"/>
    </row>
    <row r="54" spans="1:28" ht="17.100000000000001" customHeight="1">
      <c r="A54" s="480"/>
      <c r="B54" s="801" t="s">
        <v>253</v>
      </c>
      <c r="C54" s="801"/>
      <c r="D54" s="801"/>
      <c r="E54" s="470"/>
    </row>
    <row r="55" spans="1:28" ht="17.100000000000001" customHeight="1">
      <c r="A55" s="479" t="s">
        <v>238</v>
      </c>
      <c r="B55" s="817" t="s">
        <v>229</v>
      </c>
      <c r="C55" s="818"/>
      <c r="D55" s="819"/>
      <c r="E55" s="483"/>
    </row>
    <row r="56" spans="1:28" ht="17.100000000000001" customHeight="1">
      <c r="A56" s="480"/>
      <c r="B56" s="801" t="s">
        <v>220</v>
      </c>
      <c r="C56" s="801"/>
      <c r="D56" s="801"/>
      <c r="E56" s="470"/>
    </row>
    <row r="57" spans="1:28" ht="17.100000000000001" customHeight="1">
      <c r="A57" s="480"/>
      <c r="B57" s="801" t="s">
        <v>221</v>
      </c>
      <c r="C57" s="801"/>
      <c r="D57" s="801"/>
      <c r="E57" s="470"/>
    </row>
    <row r="58" spans="1:28" ht="17.100000000000001" customHeight="1">
      <c r="A58" s="481"/>
      <c r="B58" s="799" t="s">
        <v>222</v>
      </c>
      <c r="C58" s="799"/>
      <c r="D58" s="799"/>
      <c r="E58" s="473"/>
    </row>
    <row r="59" spans="1:28" ht="17.100000000000001" customHeight="1">
      <c r="A59" s="479" t="s">
        <v>239</v>
      </c>
      <c r="B59" s="820" t="s">
        <v>223</v>
      </c>
      <c r="C59" s="820"/>
      <c r="D59" s="820"/>
      <c r="E59" s="483"/>
    </row>
    <row r="60" spans="1:28" ht="17.100000000000001" customHeight="1">
      <c r="A60" s="480"/>
      <c r="B60" s="801" t="s">
        <v>224</v>
      </c>
      <c r="C60" s="801"/>
      <c r="D60" s="801"/>
      <c r="E60" s="470"/>
    </row>
    <row r="61" spans="1:28" ht="17.100000000000001" customHeight="1">
      <c r="A61" s="480"/>
      <c r="B61" s="801" t="s">
        <v>225</v>
      </c>
      <c r="C61" s="801"/>
      <c r="D61" s="801"/>
      <c r="E61" s="470"/>
    </row>
    <row r="62" spans="1:28" ht="17.100000000000001" customHeight="1">
      <c r="A62" s="480"/>
      <c r="B62" s="801"/>
      <c r="C62" s="801"/>
      <c r="D62" s="801"/>
      <c r="E62" s="470"/>
    </row>
    <row r="63" spans="1:28" ht="17.100000000000001" customHeight="1">
      <c r="A63" s="480"/>
      <c r="B63" s="801"/>
      <c r="C63" s="801"/>
      <c r="D63" s="801"/>
      <c r="E63" s="470"/>
      <c r="H63" s="484">
        <v>2</v>
      </c>
    </row>
    <row r="64" spans="1:28" ht="17.100000000000001" customHeight="1">
      <c r="A64" s="480"/>
      <c r="B64" s="801" t="s">
        <v>226</v>
      </c>
      <c r="C64" s="801"/>
      <c r="D64" s="801"/>
      <c r="E64" s="470"/>
      <c r="Z64" s="485"/>
      <c r="AA64" s="485"/>
      <c r="AB64" s="485"/>
    </row>
    <row r="65" spans="1:28" ht="17.100000000000001" customHeight="1">
      <c r="A65" s="480"/>
      <c r="B65" s="801" t="s">
        <v>227</v>
      </c>
      <c r="C65" s="801"/>
      <c r="D65" s="801"/>
      <c r="E65" s="470"/>
      <c r="Z65" s="485"/>
      <c r="AA65" s="485"/>
      <c r="AB65" s="485"/>
    </row>
    <row r="66" spans="1:28" ht="18.95" customHeight="1">
      <c r="A66" s="480"/>
      <c r="B66" s="822" t="s">
        <v>227</v>
      </c>
      <c r="C66" s="823"/>
      <c r="D66" s="824"/>
      <c r="E66" s="486" t="str">
        <f>IF(H63=1,"Saving Account","Current Account")</f>
        <v>Current Account</v>
      </c>
      <c r="Z66" s="485"/>
      <c r="AA66" s="485"/>
      <c r="AB66" s="485"/>
    </row>
    <row r="67" spans="1:28" ht="33" customHeight="1">
      <c r="A67" s="381" t="s">
        <v>240</v>
      </c>
      <c r="B67" s="800" t="s">
        <v>228</v>
      </c>
      <c r="C67" s="800"/>
      <c r="D67" s="800"/>
      <c r="E67" s="475"/>
    </row>
    <row r="68" spans="1:28" ht="48" customHeight="1">
      <c r="A68" s="381" t="s">
        <v>241</v>
      </c>
      <c r="B68" s="800" t="s">
        <v>243</v>
      </c>
      <c r="C68" s="800"/>
      <c r="D68" s="800"/>
      <c r="E68" s="475"/>
    </row>
    <row r="69" spans="1:28" ht="50.25" customHeight="1">
      <c r="A69" s="821" t="s">
        <v>242</v>
      </c>
      <c r="B69" s="821"/>
      <c r="C69" s="821"/>
      <c r="D69" s="821"/>
      <c r="E69" s="821"/>
    </row>
    <row r="70" spans="1:28" ht="13.5" customHeight="1">
      <c r="A70" s="487"/>
      <c r="D70" s="488"/>
    </row>
    <row r="71" spans="1:28" ht="10.5" customHeight="1">
      <c r="D71" s="489"/>
    </row>
    <row r="72" spans="1:28" ht="24.95" customHeight="1">
      <c r="A72" s="377" t="s">
        <v>134</v>
      </c>
      <c r="B72" s="490" t="str">
        <f>'[2]Attach 3(JV)'!B24</f>
        <v>…………….</v>
      </c>
      <c r="D72" s="489" t="s">
        <v>132</v>
      </c>
      <c r="E72" s="491" t="str">
        <f>'[2]Attach 3(JV)'!E24</f>
        <v>…………………….</v>
      </c>
    </row>
    <row r="73" spans="1:28" ht="34.5" customHeight="1">
      <c r="A73" s="377" t="s">
        <v>135</v>
      </c>
      <c r="B73" s="491" t="str">
        <f>'[2]Attach 3(JV)'!B25</f>
        <v>……………….</v>
      </c>
      <c r="D73" s="489" t="s">
        <v>133</v>
      </c>
      <c r="E73" s="491" t="str">
        <f>'[2]Attach 3(JV)'!E25</f>
        <v>……………………</v>
      </c>
    </row>
    <row r="74" spans="1:28" ht="24.95" customHeight="1">
      <c r="D74" s="489"/>
      <c r="E74" s="492"/>
    </row>
    <row r="75" spans="1:28" ht="48" customHeight="1">
      <c r="A75" s="487"/>
    </row>
    <row r="76" spans="1:28" ht="96" customHeight="1"/>
    <row r="77" spans="1:28" ht="20.100000000000001" customHeight="1">
      <c r="A77" s="487"/>
    </row>
    <row r="78" spans="1:28" ht="46.5" customHeight="1"/>
    <row r="79" spans="1:28" ht="20.100000000000001" customHeight="1">
      <c r="A79" s="487"/>
    </row>
    <row r="80" spans="1:28" ht="20.100000000000001" customHeight="1"/>
    <row r="81" spans="1:1" ht="20.100000000000001" customHeight="1">
      <c r="A81" s="487"/>
    </row>
    <row r="82" spans="1:1" ht="20.100000000000001" customHeight="1"/>
    <row r="83" spans="1:1" ht="20.100000000000001" customHeight="1"/>
    <row r="84" spans="1:1" ht="20.100000000000001" customHeight="1"/>
    <row r="85" spans="1:1" ht="20.100000000000001" customHeight="1"/>
    <row r="101" ht="62.25" customHeight="1"/>
    <row r="103" ht="57" customHeight="1"/>
    <row r="105" ht="40.5" customHeight="1"/>
  </sheetData>
  <sheetProtection algorithmName="SHA-512" hashValue="Mue5ZAIaVFtoqSQZe+covjcGRImUXSyAFYr7ZWVFgBLT1ygopdu82iZrkamMl+xSVdmDyVQbtW5DtJCfunnfQA==" saltValue="v/LRRdGwCUSWrHENR3Z/Lg==" spinCount="100000" sheet="1" formatColumns="0" formatRows="0" selectLockedCells="1"/>
  <customSheetViews>
    <customSheetView guid="{26C060F1-C19E-47DD-BF56-3C984BC287C6}" scale="130" showPageBreaks="1" showGridLines="0" printArea="1" hiddenRows="1" hiddenColumns="1" view="pageBreakPreview" topLeftCell="A13">
      <selection activeCell="E20" sqref="E20"/>
      <pageMargins left="0.75" right="0.63" top="0.57999999999999996" bottom="0.6" header="0.34" footer="0.35"/>
      <pageSetup scale="79" orientation="portrait" r:id="rId1"/>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47" sqref="E47"/>
      <pageMargins left="0.75" right="0.63" top="0.57999999999999996" bottom="0.6" header="0.34" footer="0.35"/>
      <pageSetup scale="95" orientation="portrait" r:id="rId2"/>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4"/>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5"/>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7"/>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8"/>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9"/>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10"/>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3A7B3E6C-4805-42DC-AD4C-749B6F60AF6B}" scale="130" showPageBreaks="1" showGridLines="0" printArea="1" hiddenRows="1" hiddenColumns="1" view="pageBreakPreview" topLeftCell="A13">
      <selection activeCell="E20" sqref="E20"/>
      <pageMargins left="0.75" right="0.63" top="0.57999999999999996" bottom="0.6" header="0.34" footer="0.35"/>
      <pageSetup scale="79" orientation="portrait" r:id="rId13"/>
      <headerFooter alignWithMargins="0">
        <oddFooter>&amp;R&amp;"Book Antiqua,Bold"&amp;8 Page &amp;P of &amp;N</oddFooter>
      </headerFooter>
    </customSheetView>
  </customSheetViews>
  <mergeCells count="58">
    <mergeCell ref="B67:D67"/>
    <mergeCell ref="B68:D68"/>
    <mergeCell ref="A69:E69"/>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48:D48"/>
    <mergeCell ref="B38:D38"/>
    <mergeCell ref="E38:E39"/>
    <mergeCell ref="B39:D39"/>
    <mergeCell ref="B40:D40"/>
    <mergeCell ref="B41:D41"/>
    <mergeCell ref="B42:D42"/>
    <mergeCell ref="B43:D43"/>
    <mergeCell ref="B44:D44"/>
    <mergeCell ref="B45:D45"/>
    <mergeCell ref="B46:D46"/>
    <mergeCell ref="B47:D47"/>
    <mergeCell ref="B37:D37"/>
    <mergeCell ref="B26:E26"/>
    <mergeCell ref="B27:D27"/>
    <mergeCell ref="B28:D28"/>
    <mergeCell ref="B29:D29"/>
    <mergeCell ref="B30:D30"/>
    <mergeCell ref="B31:D31"/>
    <mergeCell ref="B32:D32"/>
    <mergeCell ref="B33:D33"/>
    <mergeCell ref="B34:D34"/>
    <mergeCell ref="B35:D35"/>
    <mergeCell ref="B36:D36"/>
    <mergeCell ref="B25:E25"/>
    <mergeCell ref="A3:E3"/>
    <mergeCell ref="A5:E5"/>
    <mergeCell ref="A8:D8"/>
    <mergeCell ref="B9:D9"/>
    <mergeCell ref="B10:D10"/>
    <mergeCell ref="B11:D11"/>
    <mergeCell ref="B12:D12"/>
    <mergeCell ref="B13:D13"/>
    <mergeCell ref="B16:E16"/>
    <mergeCell ref="B17:E17"/>
    <mergeCell ref="A21:E21"/>
    <mergeCell ref="B22:E22"/>
  </mergeCells>
  <dataValidations count="2">
    <dataValidation type="list" allowBlank="1" showInputMessage="1" showErrorMessage="1" sqref="E65 JA65 SW65 ACS65 AMO65 AWK65 BGG65 BQC65 BZY65 CJU65 CTQ65 DDM65 DNI65 DXE65 EHA65 EQW65 FAS65 FKO65 FUK65 GEG65 GOC65 GXY65 HHU65 HRQ65 IBM65 ILI65 IVE65 JFA65 JOW65 JYS65 KIO65 KSK65 LCG65 LMC65 LVY65 MFU65 MPQ65 MZM65 NJI65 NTE65 ODA65 OMW65 OWS65 PGO65 PQK65 QAG65 QKC65 QTY65 RDU65 RNQ65 RXM65 SHI65 SRE65 TBA65 TKW65 TUS65 UEO65 UOK65 UYG65 VIC65 VRY65 WBU65 WLQ65 WVM65 E65601 JA65601 SW65601 ACS65601 AMO65601 AWK65601 BGG65601 BQC65601 BZY65601 CJU65601 CTQ65601 DDM65601 DNI65601 DXE65601 EHA65601 EQW65601 FAS65601 FKO65601 FUK65601 GEG65601 GOC65601 GXY65601 HHU65601 HRQ65601 IBM65601 ILI65601 IVE65601 JFA65601 JOW65601 JYS65601 KIO65601 KSK65601 LCG65601 LMC65601 LVY65601 MFU65601 MPQ65601 MZM65601 NJI65601 NTE65601 ODA65601 OMW65601 OWS65601 PGO65601 PQK65601 QAG65601 QKC65601 QTY65601 RDU65601 RNQ65601 RXM65601 SHI65601 SRE65601 TBA65601 TKW65601 TUS65601 UEO65601 UOK65601 UYG65601 VIC65601 VRY65601 WBU65601 WLQ65601 WVM65601 E131137 JA131137 SW131137 ACS131137 AMO131137 AWK131137 BGG131137 BQC131137 BZY131137 CJU131137 CTQ131137 DDM131137 DNI131137 DXE131137 EHA131137 EQW131137 FAS131137 FKO131137 FUK131137 GEG131137 GOC131137 GXY131137 HHU131137 HRQ131137 IBM131137 ILI131137 IVE131137 JFA131137 JOW131137 JYS131137 KIO131137 KSK131137 LCG131137 LMC131137 LVY131137 MFU131137 MPQ131137 MZM131137 NJI131137 NTE131137 ODA131137 OMW131137 OWS131137 PGO131137 PQK131137 QAG131137 QKC131137 QTY131137 RDU131137 RNQ131137 RXM131137 SHI131137 SRE131137 TBA131137 TKW131137 TUS131137 UEO131137 UOK131137 UYG131137 VIC131137 VRY131137 WBU131137 WLQ131137 WVM131137 E196673 JA196673 SW196673 ACS196673 AMO196673 AWK196673 BGG196673 BQC196673 BZY196673 CJU196673 CTQ196673 DDM196673 DNI196673 DXE196673 EHA196673 EQW196673 FAS196673 FKO196673 FUK196673 GEG196673 GOC196673 GXY196673 HHU196673 HRQ196673 IBM196673 ILI196673 IVE196673 JFA196673 JOW196673 JYS196673 KIO196673 KSK196673 LCG196673 LMC196673 LVY196673 MFU196673 MPQ196673 MZM196673 NJI196673 NTE196673 ODA196673 OMW196673 OWS196673 PGO196673 PQK196673 QAG196673 QKC196673 QTY196673 RDU196673 RNQ196673 RXM196673 SHI196673 SRE196673 TBA196673 TKW196673 TUS196673 UEO196673 UOK196673 UYG196673 VIC196673 VRY196673 WBU196673 WLQ196673 WVM196673 E262209 JA262209 SW262209 ACS262209 AMO262209 AWK262209 BGG262209 BQC262209 BZY262209 CJU262209 CTQ262209 DDM262209 DNI262209 DXE262209 EHA262209 EQW262209 FAS262209 FKO262209 FUK262209 GEG262209 GOC262209 GXY262209 HHU262209 HRQ262209 IBM262209 ILI262209 IVE262209 JFA262209 JOW262209 JYS262209 KIO262209 KSK262209 LCG262209 LMC262209 LVY262209 MFU262209 MPQ262209 MZM262209 NJI262209 NTE262209 ODA262209 OMW262209 OWS262209 PGO262209 PQK262209 QAG262209 QKC262209 QTY262209 RDU262209 RNQ262209 RXM262209 SHI262209 SRE262209 TBA262209 TKW262209 TUS262209 UEO262209 UOK262209 UYG262209 VIC262209 VRY262209 WBU262209 WLQ262209 WVM262209 E327745 JA327745 SW327745 ACS327745 AMO327745 AWK327745 BGG327745 BQC327745 BZY327745 CJU327745 CTQ327745 DDM327745 DNI327745 DXE327745 EHA327745 EQW327745 FAS327745 FKO327745 FUK327745 GEG327745 GOC327745 GXY327745 HHU327745 HRQ327745 IBM327745 ILI327745 IVE327745 JFA327745 JOW327745 JYS327745 KIO327745 KSK327745 LCG327745 LMC327745 LVY327745 MFU327745 MPQ327745 MZM327745 NJI327745 NTE327745 ODA327745 OMW327745 OWS327745 PGO327745 PQK327745 QAG327745 QKC327745 QTY327745 RDU327745 RNQ327745 RXM327745 SHI327745 SRE327745 TBA327745 TKW327745 TUS327745 UEO327745 UOK327745 UYG327745 VIC327745 VRY327745 WBU327745 WLQ327745 WVM327745 E393281 JA393281 SW393281 ACS393281 AMO393281 AWK393281 BGG393281 BQC393281 BZY393281 CJU393281 CTQ393281 DDM393281 DNI393281 DXE393281 EHA393281 EQW393281 FAS393281 FKO393281 FUK393281 GEG393281 GOC393281 GXY393281 HHU393281 HRQ393281 IBM393281 ILI393281 IVE393281 JFA393281 JOW393281 JYS393281 KIO393281 KSK393281 LCG393281 LMC393281 LVY393281 MFU393281 MPQ393281 MZM393281 NJI393281 NTE393281 ODA393281 OMW393281 OWS393281 PGO393281 PQK393281 QAG393281 QKC393281 QTY393281 RDU393281 RNQ393281 RXM393281 SHI393281 SRE393281 TBA393281 TKW393281 TUS393281 UEO393281 UOK393281 UYG393281 VIC393281 VRY393281 WBU393281 WLQ393281 WVM393281 E458817 JA458817 SW458817 ACS458817 AMO458817 AWK458817 BGG458817 BQC458817 BZY458817 CJU458817 CTQ458817 DDM458817 DNI458817 DXE458817 EHA458817 EQW458817 FAS458817 FKO458817 FUK458817 GEG458817 GOC458817 GXY458817 HHU458817 HRQ458817 IBM458817 ILI458817 IVE458817 JFA458817 JOW458817 JYS458817 KIO458817 KSK458817 LCG458817 LMC458817 LVY458817 MFU458817 MPQ458817 MZM458817 NJI458817 NTE458817 ODA458817 OMW458817 OWS458817 PGO458817 PQK458817 QAG458817 QKC458817 QTY458817 RDU458817 RNQ458817 RXM458817 SHI458817 SRE458817 TBA458817 TKW458817 TUS458817 UEO458817 UOK458817 UYG458817 VIC458817 VRY458817 WBU458817 WLQ458817 WVM458817 E524353 JA524353 SW524353 ACS524353 AMO524353 AWK524353 BGG524353 BQC524353 BZY524353 CJU524353 CTQ524353 DDM524353 DNI524353 DXE524353 EHA524353 EQW524353 FAS524353 FKO524353 FUK524353 GEG524353 GOC524353 GXY524353 HHU524353 HRQ524353 IBM524353 ILI524353 IVE524353 JFA524353 JOW524353 JYS524353 KIO524353 KSK524353 LCG524353 LMC524353 LVY524353 MFU524353 MPQ524353 MZM524353 NJI524353 NTE524353 ODA524353 OMW524353 OWS524353 PGO524353 PQK524353 QAG524353 QKC524353 QTY524353 RDU524353 RNQ524353 RXM524353 SHI524353 SRE524353 TBA524353 TKW524353 TUS524353 UEO524353 UOK524353 UYG524353 VIC524353 VRY524353 WBU524353 WLQ524353 WVM524353 E589889 JA589889 SW589889 ACS589889 AMO589889 AWK589889 BGG589889 BQC589889 BZY589889 CJU589889 CTQ589889 DDM589889 DNI589889 DXE589889 EHA589889 EQW589889 FAS589889 FKO589889 FUK589889 GEG589889 GOC589889 GXY589889 HHU589889 HRQ589889 IBM589889 ILI589889 IVE589889 JFA589889 JOW589889 JYS589889 KIO589889 KSK589889 LCG589889 LMC589889 LVY589889 MFU589889 MPQ589889 MZM589889 NJI589889 NTE589889 ODA589889 OMW589889 OWS589889 PGO589889 PQK589889 QAG589889 QKC589889 QTY589889 RDU589889 RNQ589889 RXM589889 SHI589889 SRE589889 TBA589889 TKW589889 TUS589889 UEO589889 UOK589889 UYG589889 VIC589889 VRY589889 WBU589889 WLQ589889 WVM589889 E655425 JA655425 SW655425 ACS655425 AMO655425 AWK655425 BGG655425 BQC655425 BZY655425 CJU655425 CTQ655425 DDM655425 DNI655425 DXE655425 EHA655425 EQW655425 FAS655425 FKO655425 FUK655425 GEG655425 GOC655425 GXY655425 HHU655425 HRQ655425 IBM655425 ILI655425 IVE655425 JFA655425 JOW655425 JYS655425 KIO655425 KSK655425 LCG655425 LMC655425 LVY655425 MFU655425 MPQ655425 MZM655425 NJI655425 NTE655425 ODA655425 OMW655425 OWS655425 PGO655425 PQK655425 QAG655425 QKC655425 QTY655425 RDU655425 RNQ655425 RXM655425 SHI655425 SRE655425 TBA655425 TKW655425 TUS655425 UEO655425 UOK655425 UYG655425 VIC655425 VRY655425 WBU655425 WLQ655425 WVM655425 E720961 JA720961 SW720961 ACS720961 AMO720961 AWK720961 BGG720961 BQC720961 BZY720961 CJU720961 CTQ720961 DDM720961 DNI720961 DXE720961 EHA720961 EQW720961 FAS720961 FKO720961 FUK720961 GEG720961 GOC720961 GXY720961 HHU720961 HRQ720961 IBM720961 ILI720961 IVE720961 JFA720961 JOW720961 JYS720961 KIO720961 KSK720961 LCG720961 LMC720961 LVY720961 MFU720961 MPQ720961 MZM720961 NJI720961 NTE720961 ODA720961 OMW720961 OWS720961 PGO720961 PQK720961 QAG720961 QKC720961 QTY720961 RDU720961 RNQ720961 RXM720961 SHI720961 SRE720961 TBA720961 TKW720961 TUS720961 UEO720961 UOK720961 UYG720961 VIC720961 VRY720961 WBU720961 WLQ720961 WVM720961 E786497 JA786497 SW786497 ACS786497 AMO786497 AWK786497 BGG786497 BQC786497 BZY786497 CJU786497 CTQ786497 DDM786497 DNI786497 DXE786497 EHA786497 EQW786497 FAS786497 FKO786497 FUK786497 GEG786497 GOC786497 GXY786497 HHU786497 HRQ786497 IBM786497 ILI786497 IVE786497 JFA786497 JOW786497 JYS786497 KIO786497 KSK786497 LCG786497 LMC786497 LVY786497 MFU786497 MPQ786497 MZM786497 NJI786497 NTE786497 ODA786497 OMW786497 OWS786497 PGO786497 PQK786497 QAG786497 QKC786497 QTY786497 RDU786497 RNQ786497 RXM786497 SHI786497 SRE786497 TBA786497 TKW786497 TUS786497 UEO786497 UOK786497 UYG786497 VIC786497 VRY786497 WBU786497 WLQ786497 WVM786497 E852033 JA852033 SW852033 ACS852033 AMO852033 AWK852033 BGG852033 BQC852033 BZY852033 CJU852033 CTQ852033 DDM852033 DNI852033 DXE852033 EHA852033 EQW852033 FAS852033 FKO852033 FUK852033 GEG852033 GOC852033 GXY852033 HHU852033 HRQ852033 IBM852033 ILI852033 IVE852033 JFA852033 JOW852033 JYS852033 KIO852033 KSK852033 LCG852033 LMC852033 LVY852033 MFU852033 MPQ852033 MZM852033 NJI852033 NTE852033 ODA852033 OMW852033 OWS852033 PGO852033 PQK852033 QAG852033 QKC852033 QTY852033 RDU852033 RNQ852033 RXM852033 SHI852033 SRE852033 TBA852033 TKW852033 TUS852033 UEO852033 UOK852033 UYG852033 VIC852033 VRY852033 WBU852033 WLQ852033 WVM852033 E917569 JA917569 SW917569 ACS917569 AMO917569 AWK917569 BGG917569 BQC917569 BZY917569 CJU917569 CTQ917569 DDM917569 DNI917569 DXE917569 EHA917569 EQW917569 FAS917569 FKO917569 FUK917569 GEG917569 GOC917569 GXY917569 HHU917569 HRQ917569 IBM917569 ILI917569 IVE917569 JFA917569 JOW917569 JYS917569 KIO917569 KSK917569 LCG917569 LMC917569 LVY917569 MFU917569 MPQ917569 MZM917569 NJI917569 NTE917569 ODA917569 OMW917569 OWS917569 PGO917569 PQK917569 QAG917569 QKC917569 QTY917569 RDU917569 RNQ917569 RXM917569 SHI917569 SRE917569 TBA917569 TKW917569 TUS917569 UEO917569 UOK917569 UYG917569 VIC917569 VRY917569 WBU917569 WLQ917569 WVM917569 E983105 JA983105 SW983105 ACS983105 AMO983105 AWK983105 BGG983105 BQC983105 BZY983105 CJU983105 CTQ983105 DDM983105 DNI983105 DXE983105 EHA983105 EQW983105 FAS983105 FKO983105 FUK983105 GEG983105 GOC983105 GXY983105 HHU983105 HRQ983105 IBM983105 ILI983105 IVE983105 JFA983105 JOW983105 JYS983105 KIO983105 KSK983105 LCG983105 LMC983105 LVY983105 MFU983105 MPQ983105 MZM983105 NJI983105 NTE983105 ODA983105 OMW983105 OWS983105 PGO983105 PQK983105 QAG983105 QKC983105 QTY983105 RDU983105 RNQ983105 RXM983105 SHI983105 SRE983105 TBA983105 TKW983105 TUS983105 UEO983105 UOK983105 UYG983105 VIC983105 VRY983105 WBU983105 WLQ983105 WVM983105" xr:uid="{00000000-0002-0000-1400-000000000000}">
      <formula1>$Z$64:$Z$65</formula1>
    </dataValidation>
    <dataValidation type="list" allowBlank="1" showInputMessage="1" showErrorMessage="1" sqref="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57:E65558 JA65557:JA65558 SW65557:SW65558 ACS65557:ACS65558 AMO65557:AMO65558 AWK65557:AWK65558 BGG65557:BGG65558 BQC65557:BQC65558 BZY65557:BZY65558 CJU65557:CJU65558 CTQ65557:CTQ65558 DDM65557:DDM65558 DNI65557:DNI65558 DXE65557:DXE65558 EHA65557:EHA65558 EQW65557:EQW65558 FAS65557:FAS65558 FKO65557:FKO65558 FUK65557:FUK65558 GEG65557:GEG65558 GOC65557:GOC65558 GXY65557:GXY65558 HHU65557:HHU65558 HRQ65557:HRQ65558 IBM65557:IBM65558 ILI65557:ILI65558 IVE65557:IVE65558 JFA65557:JFA65558 JOW65557:JOW65558 JYS65557:JYS65558 KIO65557:KIO65558 KSK65557:KSK65558 LCG65557:LCG65558 LMC65557:LMC65558 LVY65557:LVY65558 MFU65557:MFU65558 MPQ65557:MPQ65558 MZM65557:MZM65558 NJI65557:NJI65558 NTE65557:NTE65558 ODA65557:ODA65558 OMW65557:OMW65558 OWS65557:OWS65558 PGO65557:PGO65558 PQK65557:PQK65558 QAG65557:QAG65558 QKC65557:QKC65558 QTY65557:QTY65558 RDU65557:RDU65558 RNQ65557:RNQ65558 RXM65557:RXM65558 SHI65557:SHI65558 SRE65557:SRE65558 TBA65557:TBA65558 TKW65557:TKW65558 TUS65557:TUS65558 UEO65557:UEO65558 UOK65557:UOK65558 UYG65557:UYG65558 VIC65557:VIC65558 VRY65557:VRY65558 WBU65557:WBU65558 WLQ65557:WLQ65558 WVM65557:WVM65558 E131093:E131094 JA131093:JA131094 SW131093:SW131094 ACS131093:ACS131094 AMO131093:AMO131094 AWK131093:AWK131094 BGG131093:BGG131094 BQC131093:BQC131094 BZY131093:BZY131094 CJU131093:CJU131094 CTQ131093:CTQ131094 DDM131093:DDM131094 DNI131093:DNI131094 DXE131093:DXE131094 EHA131093:EHA131094 EQW131093:EQW131094 FAS131093:FAS131094 FKO131093:FKO131094 FUK131093:FUK131094 GEG131093:GEG131094 GOC131093:GOC131094 GXY131093:GXY131094 HHU131093:HHU131094 HRQ131093:HRQ131094 IBM131093:IBM131094 ILI131093:ILI131094 IVE131093:IVE131094 JFA131093:JFA131094 JOW131093:JOW131094 JYS131093:JYS131094 KIO131093:KIO131094 KSK131093:KSK131094 LCG131093:LCG131094 LMC131093:LMC131094 LVY131093:LVY131094 MFU131093:MFU131094 MPQ131093:MPQ131094 MZM131093:MZM131094 NJI131093:NJI131094 NTE131093:NTE131094 ODA131093:ODA131094 OMW131093:OMW131094 OWS131093:OWS131094 PGO131093:PGO131094 PQK131093:PQK131094 QAG131093:QAG131094 QKC131093:QKC131094 QTY131093:QTY131094 RDU131093:RDU131094 RNQ131093:RNQ131094 RXM131093:RXM131094 SHI131093:SHI131094 SRE131093:SRE131094 TBA131093:TBA131094 TKW131093:TKW131094 TUS131093:TUS131094 UEO131093:UEO131094 UOK131093:UOK131094 UYG131093:UYG131094 VIC131093:VIC131094 VRY131093:VRY131094 WBU131093:WBU131094 WLQ131093:WLQ131094 WVM131093:WVM131094 E196629:E196630 JA196629:JA196630 SW196629:SW196630 ACS196629:ACS196630 AMO196629:AMO196630 AWK196629:AWK196630 BGG196629:BGG196630 BQC196629:BQC196630 BZY196629:BZY196630 CJU196629:CJU196630 CTQ196629:CTQ196630 DDM196629:DDM196630 DNI196629:DNI196630 DXE196629:DXE196630 EHA196629:EHA196630 EQW196629:EQW196630 FAS196629:FAS196630 FKO196629:FKO196630 FUK196629:FUK196630 GEG196629:GEG196630 GOC196629:GOC196630 GXY196629:GXY196630 HHU196629:HHU196630 HRQ196629:HRQ196630 IBM196629:IBM196630 ILI196629:ILI196630 IVE196629:IVE196630 JFA196629:JFA196630 JOW196629:JOW196630 JYS196629:JYS196630 KIO196629:KIO196630 KSK196629:KSK196630 LCG196629:LCG196630 LMC196629:LMC196630 LVY196629:LVY196630 MFU196629:MFU196630 MPQ196629:MPQ196630 MZM196629:MZM196630 NJI196629:NJI196630 NTE196629:NTE196630 ODA196629:ODA196630 OMW196629:OMW196630 OWS196629:OWS196630 PGO196629:PGO196630 PQK196629:PQK196630 QAG196629:QAG196630 QKC196629:QKC196630 QTY196629:QTY196630 RDU196629:RDU196630 RNQ196629:RNQ196630 RXM196629:RXM196630 SHI196629:SHI196630 SRE196629:SRE196630 TBA196629:TBA196630 TKW196629:TKW196630 TUS196629:TUS196630 UEO196629:UEO196630 UOK196629:UOK196630 UYG196629:UYG196630 VIC196629:VIC196630 VRY196629:VRY196630 WBU196629:WBU196630 WLQ196629:WLQ196630 WVM196629:WVM196630 E262165:E262166 JA262165:JA262166 SW262165:SW262166 ACS262165:ACS262166 AMO262165:AMO262166 AWK262165:AWK262166 BGG262165:BGG262166 BQC262165:BQC262166 BZY262165:BZY262166 CJU262165:CJU262166 CTQ262165:CTQ262166 DDM262165:DDM262166 DNI262165:DNI262166 DXE262165:DXE262166 EHA262165:EHA262166 EQW262165:EQW262166 FAS262165:FAS262166 FKO262165:FKO262166 FUK262165:FUK262166 GEG262165:GEG262166 GOC262165:GOC262166 GXY262165:GXY262166 HHU262165:HHU262166 HRQ262165:HRQ262166 IBM262165:IBM262166 ILI262165:ILI262166 IVE262165:IVE262166 JFA262165:JFA262166 JOW262165:JOW262166 JYS262165:JYS262166 KIO262165:KIO262166 KSK262165:KSK262166 LCG262165:LCG262166 LMC262165:LMC262166 LVY262165:LVY262166 MFU262165:MFU262166 MPQ262165:MPQ262166 MZM262165:MZM262166 NJI262165:NJI262166 NTE262165:NTE262166 ODA262165:ODA262166 OMW262165:OMW262166 OWS262165:OWS262166 PGO262165:PGO262166 PQK262165:PQK262166 QAG262165:QAG262166 QKC262165:QKC262166 QTY262165:QTY262166 RDU262165:RDU262166 RNQ262165:RNQ262166 RXM262165:RXM262166 SHI262165:SHI262166 SRE262165:SRE262166 TBA262165:TBA262166 TKW262165:TKW262166 TUS262165:TUS262166 UEO262165:UEO262166 UOK262165:UOK262166 UYG262165:UYG262166 VIC262165:VIC262166 VRY262165:VRY262166 WBU262165:WBU262166 WLQ262165:WLQ262166 WVM262165:WVM262166 E327701:E327702 JA327701:JA327702 SW327701:SW327702 ACS327701:ACS327702 AMO327701:AMO327702 AWK327701:AWK327702 BGG327701:BGG327702 BQC327701:BQC327702 BZY327701:BZY327702 CJU327701:CJU327702 CTQ327701:CTQ327702 DDM327701:DDM327702 DNI327701:DNI327702 DXE327701:DXE327702 EHA327701:EHA327702 EQW327701:EQW327702 FAS327701:FAS327702 FKO327701:FKO327702 FUK327701:FUK327702 GEG327701:GEG327702 GOC327701:GOC327702 GXY327701:GXY327702 HHU327701:HHU327702 HRQ327701:HRQ327702 IBM327701:IBM327702 ILI327701:ILI327702 IVE327701:IVE327702 JFA327701:JFA327702 JOW327701:JOW327702 JYS327701:JYS327702 KIO327701:KIO327702 KSK327701:KSK327702 LCG327701:LCG327702 LMC327701:LMC327702 LVY327701:LVY327702 MFU327701:MFU327702 MPQ327701:MPQ327702 MZM327701:MZM327702 NJI327701:NJI327702 NTE327701:NTE327702 ODA327701:ODA327702 OMW327701:OMW327702 OWS327701:OWS327702 PGO327701:PGO327702 PQK327701:PQK327702 QAG327701:QAG327702 QKC327701:QKC327702 QTY327701:QTY327702 RDU327701:RDU327702 RNQ327701:RNQ327702 RXM327701:RXM327702 SHI327701:SHI327702 SRE327701:SRE327702 TBA327701:TBA327702 TKW327701:TKW327702 TUS327701:TUS327702 UEO327701:UEO327702 UOK327701:UOK327702 UYG327701:UYG327702 VIC327701:VIC327702 VRY327701:VRY327702 WBU327701:WBU327702 WLQ327701:WLQ327702 WVM327701:WVM327702 E393237:E393238 JA393237:JA393238 SW393237:SW393238 ACS393237:ACS393238 AMO393237:AMO393238 AWK393237:AWK393238 BGG393237:BGG393238 BQC393237:BQC393238 BZY393237:BZY393238 CJU393237:CJU393238 CTQ393237:CTQ393238 DDM393237:DDM393238 DNI393237:DNI393238 DXE393237:DXE393238 EHA393237:EHA393238 EQW393237:EQW393238 FAS393237:FAS393238 FKO393237:FKO393238 FUK393237:FUK393238 GEG393237:GEG393238 GOC393237:GOC393238 GXY393237:GXY393238 HHU393237:HHU393238 HRQ393237:HRQ393238 IBM393237:IBM393238 ILI393237:ILI393238 IVE393237:IVE393238 JFA393237:JFA393238 JOW393237:JOW393238 JYS393237:JYS393238 KIO393237:KIO393238 KSK393237:KSK393238 LCG393237:LCG393238 LMC393237:LMC393238 LVY393237:LVY393238 MFU393237:MFU393238 MPQ393237:MPQ393238 MZM393237:MZM393238 NJI393237:NJI393238 NTE393237:NTE393238 ODA393237:ODA393238 OMW393237:OMW393238 OWS393237:OWS393238 PGO393237:PGO393238 PQK393237:PQK393238 QAG393237:QAG393238 QKC393237:QKC393238 QTY393237:QTY393238 RDU393237:RDU393238 RNQ393237:RNQ393238 RXM393237:RXM393238 SHI393237:SHI393238 SRE393237:SRE393238 TBA393237:TBA393238 TKW393237:TKW393238 TUS393237:TUS393238 UEO393237:UEO393238 UOK393237:UOK393238 UYG393237:UYG393238 VIC393237:VIC393238 VRY393237:VRY393238 WBU393237:WBU393238 WLQ393237:WLQ393238 WVM393237:WVM393238 E458773:E458774 JA458773:JA458774 SW458773:SW458774 ACS458773:ACS458774 AMO458773:AMO458774 AWK458773:AWK458774 BGG458773:BGG458774 BQC458773:BQC458774 BZY458773:BZY458774 CJU458773:CJU458774 CTQ458773:CTQ458774 DDM458773:DDM458774 DNI458773:DNI458774 DXE458773:DXE458774 EHA458773:EHA458774 EQW458773:EQW458774 FAS458773:FAS458774 FKO458773:FKO458774 FUK458773:FUK458774 GEG458773:GEG458774 GOC458773:GOC458774 GXY458773:GXY458774 HHU458773:HHU458774 HRQ458773:HRQ458774 IBM458773:IBM458774 ILI458773:ILI458774 IVE458773:IVE458774 JFA458773:JFA458774 JOW458773:JOW458774 JYS458773:JYS458774 KIO458773:KIO458774 KSK458773:KSK458774 LCG458773:LCG458774 LMC458773:LMC458774 LVY458773:LVY458774 MFU458773:MFU458774 MPQ458773:MPQ458774 MZM458773:MZM458774 NJI458773:NJI458774 NTE458773:NTE458774 ODA458773:ODA458774 OMW458773:OMW458774 OWS458773:OWS458774 PGO458773:PGO458774 PQK458773:PQK458774 QAG458773:QAG458774 QKC458773:QKC458774 QTY458773:QTY458774 RDU458773:RDU458774 RNQ458773:RNQ458774 RXM458773:RXM458774 SHI458773:SHI458774 SRE458773:SRE458774 TBA458773:TBA458774 TKW458773:TKW458774 TUS458773:TUS458774 UEO458773:UEO458774 UOK458773:UOK458774 UYG458773:UYG458774 VIC458773:VIC458774 VRY458773:VRY458774 WBU458773:WBU458774 WLQ458773:WLQ458774 WVM458773:WVM458774 E524309:E524310 JA524309:JA524310 SW524309:SW524310 ACS524309:ACS524310 AMO524309:AMO524310 AWK524309:AWK524310 BGG524309:BGG524310 BQC524309:BQC524310 BZY524309:BZY524310 CJU524309:CJU524310 CTQ524309:CTQ524310 DDM524309:DDM524310 DNI524309:DNI524310 DXE524309:DXE524310 EHA524309:EHA524310 EQW524309:EQW524310 FAS524309:FAS524310 FKO524309:FKO524310 FUK524309:FUK524310 GEG524309:GEG524310 GOC524309:GOC524310 GXY524309:GXY524310 HHU524309:HHU524310 HRQ524309:HRQ524310 IBM524309:IBM524310 ILI524309:ILI524310 IVE524309:IVE524310 JFA524309:JFA524310 JOW524309:JOW524310 JYS524309:JYS524310 KIO524309:KIO524310 KSK524309:KSK524310 LCG524309:LCG524310 LMC524309:LMC524310 LVY524309:LVY524310 MFU524309:MFU524310 MPQ524309:MPQ524310 MZM524309:MZM524310 NJI524309:NJI524310 NTE524309:NTE524310 ODA524309:ODA524310 OMW524309:OMW524310 OWS524309:OWS524310 PGO524309:PGO524310 PQK524309:PQK524310 QAG524309:QAG524310 QKC524309:QKC524310 QTY524309:QTY524310 RDU524309:RDU524310 RNQ524309:RNQ524310 RXM524309:RXM524310 SHI524309:SHI524310 SRE524309:SRE524310 TBA524309:TBA524310 TKW524309:TKW524310 TUS524309:TUS524310 UEO524309:UEO524310 UOK524309:UOK524310 UYG524309:UYG524310 VIC524309:VIC524310 VRY524309:VRY524310 WBU524309:WBU524310 WLQ524309:WLQ524310 WVM524309:WVM524310 E589845:E589846 JA589845:JA589846 SW589845:SW589846 ACS589845:ACS589846 AMO589845:AMO589846 AWK589845:AWK589846 BGG589845:BGG589846 BQC589845:BQC589846 BZY589845:BZY589846 CJU589845:CJU589846 CTQ589845:CTQ589846 DDM589845:DDM589846 DNI589845:DNI589846 DXE589845:DXE589846 EHA589845:EHA589846 EQW589845:EQW589846 FAS589845:FAS589846 FKO589845:FKO589846 FUK589845:FUK589846 GEG589845:GEG589846 GOC589845:GOC589846 GXY589845:GXY589846 HHU589845:HHU589846 HRQ589845:HRQ589846 IBM589845:IBM589846 ILI589845:ILI589846 IVE589845:IVE589846 JFA589845:JFA589846 JOW589845:JOW589846 JYS589845:JYS589846 KIO589845:KIO589846 KSK589845:KSK589846 LCG589845:LCG589846 LMC589845:LMC589846 LVY589845:LVY589846 MFU589845:MFU589846 MPQ589845:MPQ589846 MZM589845:MZM589846 NJI589845:NJI589846 NTE589845:NTE589846 ODA589845:ODA589846 OMW589845:OMW589846 OWS589845:OWS589846 PGO589845:PGO589846 PQK589845:PQK589846 QAG589845:QAG589846 QKC589845:QKC589846 QTY589845:QTY589846 RDU589845:RDU589846 RNQ589845:RNQ589846 RXM589845:RXM589846 SHI589845:SHI589846 SRE589845:SRE589846 TBA589845:TBA589846 TKW589845:TKW589846 TUS589845:TUS589846 UEO589845:UEO589846 UOK589845:UOK589846 UYG589845:UYG589846 VIC589845:VIC589846 VRY589845:VRY589846 WBU589845:WBU589846 WLQ589845:WLQ589846 WVM589845:WVM589846 E655381:E655382 JA655381:JA655382 SW655381:SW655382 ACS655381:ACS655382 AMO655381:AMO655382 AWK655381:AWK655382 BGG655381:BGG655382 BQC655381:BQC655382 BZY655381:BZY655382 CJU655381:CJU655382 CTQ655381:CTQ655382 DDM655381:DDM655382 DNI655381:DNI655382 DXE655381:DXE655382 EHA655381:EHA655382 EQW655381:EQW655382 FAS655381:FAS655382 FKO655381:FKO655382 FUK655381:FUK655382 GEG655381:GEG655382 GOC655381:GOC655382 GXY655381:GXY655382 HHU655381:HHU655382 HRQ655381:HRQ655382 IBM655381:IBM655382 ILI655381:ILI655382 IVE655381:IVE655382 JFA655381:JFA655382 JOW655381:JOW655382 JYS655381:JYS655382 KIO655381:KIO655382 KSK655381:KSK655382 LCG655381:LCG655382 LMC655381:LMC655382 LVY655381:LVY655382 MFU655381:MFU655382 MPQ655381:MPQ655382 MZM655381:MZM655382 NJI655381:NJI655382 NTE655381:NTE655382 ODA655381:ODA655382 OMW655381:OMW655382 OWS655381:OWS655382 PGO655381:PGO655382 PQK655381:PQK655382 QAG655381:QAG655382 QKC655381:QKC655382 QTY655381:QTY655382 RDU655381:RDU655382 RNQ655381:RNQ655382 RXM655381:RXM655382 SHI655381:SHI655382 SRE655381:SRE655382 TBA655381:TBA655382 TKW655381:TKW655382 TUS655381:TUS655382 UEO655381:UEO655382 UOK655381:UOK655382 UYG655381:UYG655382 VIC655381:VIC655382 VRY655381:VRY655382 WBU655381:WBU655382 WLQ655381:WLQ655382 WVM655381:WVM655382 E720917:E720918 JA720917:JA720918 SW720917:SW720918 ACS720917:ACS720918 AMO720917:AMO720918 AWK720917:AWK720918 BGG720917:BGG720918 BQC720917:BQC720918 BZY720917:BZY720918 CJU720917:CJU720918 CTQ720917:CTQ720918 DDM720917:DDM720918 DNI720917:DNI720918 DXE720917:DXE720918 EHA720917:EHA720918 EQW720917:EQW720918 FAS720917:FAS720918 FKO720917:FKO720918 FUK720917:FUK720918 GEG720917:GEG720918 GOC720917:GOC720918 GXY720917:GXY720918 HHU720917:HHU720918 HRQ720917:HRQ720918 IBM720917:IBM720918 ILI720917:ILI720918 IVE720917:IVE720918 JFA720917:JFA720918 JOW720917:JOW720918 JYS720917:JYS720918 KIO720917:KIO720918 KSK720917:KSK720918 LCG720917:LCG720918 LMC720917:LMC720918 LVY720917:LVY720918 MFU720917:MFU720918 MPQ720917:MPQ720918 MZM720917:MZM720918 NJI720917:NJI720918 NTE720917:NTE720918 ODA720917:ODA720918 OMW720917:OMW720918 OWS720917:OWS720918 PGO720917:PGO720918 PQK720917:PQK720918 QAG720917:QAG720918 QKC720917:QKC720918 QTY720917:QTY720918 RDU720917:RDU720918 RNQ720917:RNQ720918 RXM720917:RXM720918 SHI720917:SHI720918 SRE720917:SRE720918 TBA720917:TBA720918 TKW720917:TKW720918 TUS720917:TUS720918 UEO720917:UEO720918 UOK720917:UOK720918 UYG720917:UYG720918 VIC720917:VIC720918 VRY720917:VRY720918 WBU720917:WBU720918 WLQ720917:WLQ720918 WVM720917:WVM720918 E786453:E786454 JA786453:JA786454 SW786453:SW786454 ACS786453:ACS786454 AMO786453:AMO786454 AWK786453:AWK786454 BGG786453:BGG786454 BQC786453:BQC786454 BZY786453:BZY786454 CJU786453:CJU786454 CTQ786453:CTQ786454 DDM786453:DDM786454 DNI786453:DNI786454 DXE786453:DXE786454 EHA786453:EHA786454 EQW786453:EQW786454 FAS786453:FAS786454 FKO786453:FKO786454 FUK786453:FUK786454 GEG786453:GEG786454 GOC786453:GOC786454 GXY786453:GXY786454 HHU786453:HHU786454 HRQ786453:HRQ786454 IBM786453:IBM786454 ILI786453:ILI786454 IVE786453:IVE786454 JFA786453:JFA786454 JOW786453:JOW786454 JYS786453:JYS786454 KIO786453:KIO786454 KSK786453:KSK786454 LCG786453:LCG786454 LMC786453:LMC786454 LVY786453:LVY786454 MFU786453:MFU786454 MPQ786453:MPQ786454 MZM786453:MZM786454 NJI786453:NJI786454 NTE786453:NTE786454 ODA786453:ODA786454 OMW786453:OMW786454 OWS786453:OWS786454 PGO786453:PGO786454 PQK786453:PQK786454 QAG786453:QAG786454 QKC786453:QKC786454 QTY786453:QTY786454 RDU786453:RDU786454 RNQ786453:RNQ786454 RXM786453:RXM786454 SHI786453:SHI786454 SRE786453:SRE786454 TBA786453:TBA786454 TKW786453:TKW786454 TUS786453:TUS786454 UEO786453:UEO786454 UOK786453:UOK786454 UYG786453:UYG786454 VIC786453:VIC786454 VRY786453:VRY786454 WBU786453:WBU786454 WLQ786453:WLQ786454 WVM786453:WVM786454 E851989:E851990 JA851989:JA851990 SW851989:SW851990 ACS851989:ACS851990 AMO851989:AMO851990 AWK851989:AWK851990 BGG851989:BGG851990 BQC851989:BQC851990 BZY851989:BZY851990 CJU851989:CJU851990 CTQ851989:CTQ851990 DDM851989:DDM851990 DNI851989:DNI851990 DXE851989:DXE851990 EHA851989:EHA851990 EQW851989:EQW851990 FAS851989:FAS851990 FKO851989:FKO851990 FUK851989:FUK851990 GEG851989:GEG851990 GOC851989:GOC851990 GXY851989:GXY851990 HHU851989:HHU851990 HRQ851989:HRQ851990 IBM851989:IBM851990 ILI851989:ILI851990 IVE851989:IVE851990 JFA851989:JFA851990 JOW851989:JOW851990 JYS851989:JYS851990 KIO851989:KIO851990 KSK851989:KSK851990 LCG851989:LCG851990 LMC851989:LMC851990 LVY851989:LVY851990 MFU851989:MFU851990 MPQ851989:MPQ851990 MZM851989:MZM851990 NJI851989:NJI851990 NTE851989:NTE851990 ODA851989:ODA851990 OMW851989:OMW851990 OWS851989:OWS851990 PGO851989:PGO851990 PQK851989:PQK851990 QAG851989:QAG851990 QKC851989:QKC851990 QTY851989:QTY851990 RDU851989:RDU851990 RNQ851989:RNQ851990 RXM851989:RXM851990 SHI851989:SHI851990 SRE851989:SRE851990 TBA851989:TBA851990 TKW851989:TKW851990 TUS851989:TUS851990 UEO851989:UEO851990 UOK851989:UOK851990 UYG851989:UYG851990 VIC851989:VIC851990 VRY851989:VRY851990 WBU851989:WBU851990 WLQ851989:WLQ851990 WVM851989:WVM851990 E917525:E917526 JA917525:JA917526 SW917525:SW917526 ACS917525:ACS917526 AMO917525:AMO917526 AWK917525:AWK917526 BGG917525:BGG917526 BQC917525:BQC917526 BZY917525:BZY917526 CJU917525:CJU917526 CTQ917525:CTQ917526 DDM917525:DDM917526 DNI917525:DNI917526 DXE917525:DXE917526 EHA917525:EHA917526 EQW917525:EQW917526 FAS917525:FAS917526 FKO917525:FKO917526 FUK917525:FUK917526 GEG917525:GEG917526 GOC917525:GOC917526 GXY917525:GXY917526 HHU917525:HHU917526 HRQ917525:HRQ917526 IBM917525:IBM917526 ILI917525:ILI917526 IVE917525:IVE917526 JFA917525:JFA917526 JOW917525:JOW917526 JYS917525:JYS917526 KIO917525:KIO917526 KSK917525:KSK917526 LCG917525:LCG917526 LMC917525:LMC917526 LVY917525:LVY917526 MFU917525:MFU917526 MPQ917525:MPQ917526 MZM917525:MZM917526 NJI917525:NJI917526 NTE917525:NTE917526 ODA917525:ODA917526 OMW917525:OMW917526 OWS917525:OWS917526 PGO917525:PGO917526 PQK917525:PQK917526 QAG917525:QAG917526 QKC917525:QKC917526 QTY917525:QTY917526 RDU917525:RDU917526 RNQ917525:RNQ917526 RXM917525:RXM917526 SHI917525:SHI917526 SRE917525:SRE917526 TBA917525:TBA917526 TKW917525:TKW917526 TUS917525:TUS917526 UEO917525:UEO917526 UOK917525:UOK917526 UYG917525:UYG917526 VIC917525:VIC917526 VRY917525:VRY917526 WBU917525:WBU917526 WLQ917525:WLQ917526 WVM917525:WVM917526 E983061:E983062 JA983061:JA983062 SW983061:SW983062 ACS983061:ACS983062 AMO983061:AMO983062 AWK983061:AWK983062 BGG983061:BGG983062 BQC983061:BQC983062 BZY983061:BZY983062 CJU983061:CJU983062 CTQ983061:CTQ983062 DDM983061:DDM983062 DNI983061:DNI983062 DXE983061:DXE983062 EHA983061:EHA983062 EQW983061:EQW983062 FAS983061:FAS983062 FKO983061:FKO983062 FUK983061:FUK983062 GEG983061:GEG983062 GOC983061:GOC983062 GXY983061:GXY983062 HHU983061:HHU983062 HRQ983061:HRQ983062 IBM983061:IBM983062 ILI983061:ILI983062 IVE983061:IVE983062 JFA983061:JFA983062 JOW983061:JOW983062 JYS983061:JYS983062 KIO983061:KIO983062 KSK983061:KSK983062 LCG983061:LCG983062 LMC983061:LMC983062 LVY983061:LVY983062 MFU983061:MFU983062 MPQ983061:MPQ983062 MZM983061:MZM983062 NJI983061:NJI983062 NTE983061:NTE983062 ODA983061:ODA983062 OMW983061:OMW983062 OWS983061:OWS983062 PGO983061:PGO983062 PQK983061:PQK983062 QAG983061:QAG983062 QKC983061:QKC983062 QTY983061:QTY983062 RDU983061:RDU983062 RNQ983061:RNQ983062 RXM983061:RXM983062 SHI983061:SHI983062 SRE983061:SRE983062 TBA983061:TBA983062 TKW983061:TKW983062 TUS983061:TUS983062 UEO983061:UEO983062 UOK983061:UOK983062 UYG983061:UYG983062 VIC983061:VIC983062 VRY983061:VRY983062 WBU983061:WBU983062 WLQ983061:WLQ983062 WVM983061:WVM98306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xr:uid="{00000000-0002-0000-1400-000001000000}">
      <formula1>"Yes, No"</formula1>
    </dataValidation>
  </dataValidations>
  <pageMargins left="0.75" right="0.63" top="0.57999999999999996" bottom="0.6" header="0.34" footer="0.35"/>
  <pageSetup scale="79"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82945" r:id="rId17" name="Option Button 1">
              <controlPr defaultSize="0" autoFill="0" autoLine="0" autoPict="0">
                <anchor moveWithCells="1">
                  <from>
                    <xdr:col>1</xdr:col>
                    <xdr:colOff>1123950</xdr:colOff>
                    <xdr:row>65</xdr:row>
                    <xdr:rowOff>19050</xdr:rowOff>
                  </from>
                  <to>
                    <xdr:col>2</xdr:col>
                    <xdr:colOff>752475</xdr:colOff>
                    <xdr:row>65</xdr:row>
                    <xdr:rowOff>228600</xdr:rowOff>
                  </to>
                </anchor>
              </controlPr>
            </control>
          </mc:Choice>
        </mc:AlternateContent>
        <mc:AlternateContent xmlns:mc="http://schemas.openxmlformats.org/markup-compatibility/2006">
          <mc:Choice Requires="x14">
            <control shapeId="82946" r:id="rId18" name="Option Button 2">
              <controlPr defaultSize="0" autoFill="0" autoLine="0" autoPict="0">
                <anchor moveWithCells="1">
                  <from>
                    <xdr:col>2</xdr:col>
                    <xdr:colOff>685800</xdr:colOff>
                    <xdr:row>65</xdr:row>
                    <xdr:rowOff>19050</xdr:rowOff>
                  </from>
                  <to>
                    <xdr:col>3</xdr:col>
                    <xdr:colOff>923925</xdr:colOff>
                    <xdr:row>65</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zoomScaleSheetLayoutView="100" workbookViewId="0">
      <selection activeCell="D204" sqref="D204:L204"/>
    </sheetView>
  </sheetViews>
  <sheetFormatPr defaultRowHeight="16.5"/>
  <cols>
    <col min="1" max="1" width="12.140625" style="33" customWidth="1"/>
    <col min="2" max="2" width="18.140625" style="33" customWidth="1"/>
    <col min="3" max="5" width="7.42578125" style="33" customWidth="1"/>
    <col min="6" max="8" width="7.42578125" style="28" customWidth="1"/>
    <col min="9" max="12" width="7.42578125" style="29" customWidth="1"/>
    <col min="13" max="54" width="9.140625" style="107"/>
    <col min="55" max="16384" width="9.140625" style="29"/>
  </cols>
  <sheetData>
    <row r="1" spans="1:26">
      <c r="A1" s="25" t="str">
        <f>'Attach 3(JV)'!A1</f>
        <v>Specification No. :5002002309/CONSULTANCY GIVEN/DOM/A04-CC CS -5</v>
      </c>
      <c r="B1" s="26"/>
      <c r="C1" s="26"/>
      <c r="D1" s="26"/>
      <c r="E1" s="26"/>
      <c r="F1" s="111"/>
      <c r="G1" s="111"/>
      <c r="H1" s="111"/>
      <c r="I1" s="112"/>
      <c r="J1" s="112"/>
      <c r="K1" s="112"/>
      <c r="L1" s="27" t="str">
        <f>"Attachment-16 " &amp; 'Attach 3(JV)'!AT1</f>
        <v>Attachment-16 TL-01</v>
      </c>
    </row>
    <row r="2" spans="1:26" ht="11.25" customHeight="1">
      <c r="Z2" s="194">
        <f>'Attach 3(JV)'!Z2</f>
        <v>0</v>
      </c>
    </row>
    <row r="3" spans="1:26" ht="93"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645"/>
      <c r="G3" s="645"/>
      <c r="H3" s="645"/>
      <c r="I3" s="645"/>
      <c r="J3" s="645"/>
      <c r="K3" s="645"/>
      <c r="L3" s="645"/>
    </row>
    <row r="4" spans="1:26" ht="15.95" customHeight="1">
      <c r="A4" s="32"/>
      <c r="H4" s="34"/>
      <c r="I4" s="12"/>
    </row>
    <row r="5" spans="1:26" ht="20.100000000000001" customHeight="1">
      <c r="A5" s="646" t="s">
        <v>136</v>
      </c>
      <c r="B5" s="646"/>
      <c r="C5" s="646"/>
      <c r="D5" s="646"/>
      <c r="E5" s="646"/>
      <c r="F5" s="646"/>
      <c r="G5" s="646"/>
      <c r="H5" s="646"/>
      <c r="I5" s="646"/>
      <c r="J5" s="646"/>
      <c r="K5" s="646"/>
      <c r="L5" s="646"/>
    </row>
    <row r="6" spans="1:26" ht="15.95" customHeight="1">
      <c r="A6" s="36"/>
      <c r="H6" s="34"/>
      <c r="I6" s="14"/>
    </row>
    <row r="7" spans="1:26" ht="20.100000000000001" customHeight="1">
      <c r="A7" s="37" t="str">
        <f>'Attach 3(JV)'!A7</f>
        <v>Bidder’s Name and Address (Sole Bidder) :</v>
      </c>
      <c r="G7" s="17" t="str">
        <f>'Attach 3(JV)'!E7</f>
        <v>To:</v>
      </c>
      <c r="I7" s="14"/>
    </row>
    <row r="8" spans="1:26" ht="36" customHeight="1">
      <c r="A8" s="644" t="str">
        <f>'Attach 3(JV)'!A8</f>
        <v/>
      </c>
      <c r="B8" s="644"/>
      <c r="C8" s="644"/>
      <c r="D8" s="644"/>
      <c r="E8" s="644"/>
      <c r="F8" s="644"/>
      <c r="G8" s="13" t="str">
        <f>'Attach 3(JV)'!E8</f>
        <v>Contract Services</v>
      </c>
      <c r="I8" s="14"/>
    </row>
    <row r="9" spans="1:26" ht="20.100000000000001" customHeight="1">
      <c r="A9" s="15" t="s">
        <v>156</v>
      </c>
      <c r="B9" s="652" t="str">
        <f>'Attach 3(JV)'!B9</f>
        <v/>
      </c>
      <c r="C9" s="652"/>
      <c r="D9" s="652"/>
      <c r="E9" s="652"/>
      <c r="F9" s="652"/>
      <c r="G9" s="13" t="str">
        <f>'Attach 3(JV)'!E9</f>
        <v>Power Grid Corporation of India Ltd.,</v>
      </c>
      <c r="I9" s="14"/>
    </row>
    <row r="10" spans="1:26" ht="20.100000000000001" customHeight="1">
      <c r="A10" s="15" t="s">
        <v>158</v>
      </c>
      <c r="B10" s="652" t="str">
        <f>'Attach 3(JV)'!B10</f>
        <v/>
      </c>
      <c r="C10" s="652"/>
      <c r="D10" s="652"/>
      <c r="E10" s="652"/>
      <c r="F10" s="652"/>
      <c r="G10" s="13" t="str">
        <f>'Attach 3(JV)'!E10</f>
        <v>"Saudamini", Plot No. 2, Sector 29</v>
      </c>
      <c r="I10" s="14"/>
    </row>
    <row r="11" spans="1:26" ht="20.100000000000001" customHeight="1">
      <c r="B11" s="652" t="str">
        <f>'Attach 3(JV)'!B11</f>
        <v/>
      </c>
      <c r="C11" s="652"/>
      <c r="D11" s="652"/>
      <c r="E11" s="652"/>
      <c r="F11" s="652"/>
      <c r="G11" s="13" t="str">
        <f>'Attach 3(JV)'!E11</f>
        <v>Gurgaon (Haryana) - 122001</v>
      </c>
    </row>
    <row r="12" spans="1:26" ht="20.100000000000001" customHeight="1">
      <c r="A12" s="36"/>
      <c r="B12" s="652" t="str">
        <f>'Attach 3(JV)'!B12</f>
        <v/>
      </c>
      <c r="C12" s="652"/>
      <c r="D12" s="652"/>
      <c r="E12" s="652"/>
      <c r="F12" s="652"/>
      <c r="G12" s="13"/>
    </row>
    <row r="13" spans="1:26" ht="15.95" customHeight="1">
      <c r="A13" s="36"/>
      <c r="B13" s="158"/>
      <c r="C13" s="158"/>
      <c r="D13" s="158"/>
      <c r="E13" s="158"/>
      <c r="F13" s="158"/>
    </row>
    <row r="14" spans="1:26" ht="20.100000000000001" customHeight="1">
      <c r="A14" s="33" t="s">
        <v>150</v>
      </c>
    </row>
    <row r="15" spans="1:26" ht="20.100000000000001" customHeight="1">
      <c r="A15" s="36"/>
    </row>
    <row r="16" spans="1:26" ht="57.75" customHeight="1">
      <c r="A16" s="709" t="s">
        <v>0</v>
      </c>
      <c r="B16" s="709"/>
      <c r="C16" s="709"/>
      <c r="D16" s="709"/>
      <c r="E16" s="709"/>
      <c r="F16" s="709"/>
      <c r="G16" s="709"/>
      <c r="H16" s="709"/>
      <c r="I16" s="709"/>
      <c r="J16" s="709"/>
      <c r="K16" s="709"/>
      <c r="L16" s="709"/>
    </row>
    <row r="17" spans="1:12" ht="20.100000000000001" customHeight="1">
      <c r="A17" s="114">
        <v>1</v>
      </c>
      <c r="B17" s="115" t="s">
        <v>1</v>
      </c>
    </row>
    <row r="18" spans="1:12" ht="82.5" customHeight="1">
      <c r="A18" s="61"/>
      <c r="B18" s="860" t="s">
        <v>2</v>
      </c>
      <c r="C18" s="860"/>
      <c r="D18" s="860"/>
      <c r="E18" s="860"/>
      <c r="F18" s="860"/>
      <c r="G18" s="860"/>
      <c r="H18" s="860"/>
      <c r="I18" s="860"/>
      <c r="J18" s="860"/>
      <c r="K18" s="860"/>
      <c r="L18" s="860"/>
    </row>
    <row r="19" spans="1:12" ht="60.75" customHeight="1">
      <c r="A19" s="62">
        <v>1.1000000000000001</v>
      </c>
      <c r="B19" s="864" t="s">
        <v>3</v>
      </c>
      <c r="C19" s="864"/>
      <c r="D19" s="864"/>
      <c r="E19" s="864"/>
      <c r="F19" s="864"/>
      <c r="G19" s="864"/>
      <c r="H19" s="864"/>
      <c r="I19" s="864"/>
      <c r="J19" s="864"/>
      <c r="K19" s="864"/>
      <c r="L19" s="864"/>
    </row>
    <row r="20" spans="1:12" ht="33" customHeight="1">
      <c r="A20" s="61"/>
      <c r="B20" s="880" t="str">
        <f>IF('Names of Bidder'!D6="Sole Bidder","Name of the Bidder (Sole Bidder)", "Name of Bidder (Lead Partner)")</f>
        <v>Name of the Bidder (Sole Bidder)</v>
      </c>
      <c r="C20" s="880"/>
      <c r="D20" s="880"/>
      <c r="E20" s="880"/>
      <c r="F20" s="880"/>
      <c r="G20" s="880"/>
      <c r="H20" s="850" t="str">
        <f>B9</f>
        <v/>
      </c>
      <c r="I20" s="850"/>
      <c r="J20" s="850"/>
      <c r="K20" s="850"/>
      <c r="L20" s="850"/>
    </row>
    <row r="21" spans="1:12" ht="33" customHeight="1">
      <c r="A21" s="39"/>
      <c r="B21" s="880" t="s">
        <v>4</v>
      </c>
      <c r="C21" s="880"/>
      <c r="D21" s="880"/>
      <c r="E21" s="880"/>
      <c r="F21" s="880"/>
      <c r="G21" s="880"/>
      <c r="H21" s="881" t="s">
        <v>444</v>
      </c>
      <c r="I21" s="881"/>
      <c r="J21" s="881"/>
      <c r="K21" s="881"/>
      <c r="L21" s="881"/>
    </row>
    <row r="22" spans="1:12" ht="33" customHeight="1">
      <c r="A22" s="39"/>
      <c r="B22" s="880" t="s">
        <v>5</v>
      </c>
      <c r="C22" s="880"/>
      <c r="D22" s="880"/>
      <c r="E22" s="880"/>
      <c r="F22" s="880"/>
      <c r="G22" s="880"/>
      <c r="H22" s="881"/>
      <c r="I22" s="881"/>
      <c r="J22" s="881"/>
      <c r="K22" s="881"/>
      <c r="L22" s="881"/>
    </row>
    <row r="23" spans="1:12" ht="33" customHeight="1">
      <c r="A23" s="39"/>
      <c r="B23" s="880" t="s">
        <v>6</v>
      </c>
      <c r="C23" s="880"/>
      <c r="D23" s="880"/>
      <c r="E23" s="880"/>
      <c r="F23" s="880"/>
      <c r="G23" s="880"/>
      <c r="H23" s="881"/>
      <c r="I23" s="881"/>
      <c r="J23" s="881"/>
      <c r="K23" s="881"/>
      <c r="L23" s="881"/>
    </row>
    <row r="24" spans="1:12" ht="33" customHeight="1">
      <c r="A24" s="39"/>
      <c r="B24" s="880" t="s">
        <v>7</v>
      </c>
      <c r="C24" s="880"/>
      <c r="D24" s="880"/>
      <c r="E24" s="880"/>
      <c r="F24" s="880"/>
      <c r="G24" s="880"/>
      <c r="H24" s="881"/>
      <c r="I24" s="881"/>
      <c r="J24" s="881"/>
      <c r="K24" s="881"/>
      <c r="L24" s="881"/>
    </row>
    <row r="25" spans="1:12" ht="6" customHeight="1">
      <c r="A25" s="39"/>
      <c r="B25" s="228"/>
      <c r="C25" s="228"/>
      <c r="D25" s="228"/>
      <c r="E25" s="228"/>
      <c r="F25" s="228"/>
      <c r="G25" s="228"/>
      <c r="H25" s="229"/>
      <c r="I25" s="229"/>
      <c r="J25" s="229"/>
      <c r="K25" s="229"/>
      <c r="L25" s="229"/>
    </row>
    <row r="26" spans="1:12" ht="18.95" customHeight="1">
      <c r="A26" s="62">
        <v>1.2</v>
      </c>
      <c r="B26" s="873" t="s">
        <v>255</v>
      </c>
      <c r="C26" s="873"/>
      <c r="D26" s="873"/>
      <c r="E26" s="873"/>
      <c r="F26" s="873"/>
      <c r="G26" s="873"/>
      <c r="H26" s="873"/>
      <c r="I26" s="873"/>
      <c r="J26" s="873"/>
      <c r="K26" s="873"/>
      <c r="L26" s="873"/>
    </row>
    <row r="27" spans="1:12" ht="18.95" customHeight="1">
      <c r="A27" s="65" t="s">
        <v>8</v>
      </c>
      <c r="B27" s="113" t="s">
        <v>9</v>
      </c>
      <c r="C27" s="113"/>
      <c r="D27" s="116"/>
      <c r="E27" s="116"/>
    </row>
    <row r="28" spans="1:12" ht="18.95" customHeight="1">
      <c r="A28" s="39"/>
      <c r="B28" s="872" t="s">
        <v>10</v>
      </c>
      <c r="C28" s="872"/>
      <c r="D28" s="711"/>
      <c r="E28" s="711"/>
      <c r="F28" s="711"/>
      <c r="G28" s="711"/>
      <c r="H28" s="711"/>
      <c r="I28" s="711"/>
      <c r="J28" s="711"/>
      <c r="K28" s="711"/>
      <c r="L28" s="711"/>
    </row>
    <row r="29" spans="1:12" ht="18.95" customHeight="1">
      <c r="A29" s="39"/>
      <c r="B29" s="874" t="s">
        <v>11</v>
      </c>
      <c r="C29" s="875"/>
      <c r="D29" s="876"/>
      <c r="E29" s="876"/>
      <c r="F29" s="876"/>
      <c r="G29" s="876"/>
      <c r="H29" s="876"/>
      <c r="I29" s="876"/>
      <c r="J29" s="876"/>
      <c r="K29" s="876"/>
      <c r="L29" s="876"/>
    </row>
    <row r="30" spans="1:12" ht="18.95" customHeight="1">
      <c r="A30" s="39"/>
      <c r="B30" s="119"/>
      <c r="C30" s="63"/>
      <c r="D30" s="877"/>
      <c r="E30" s="877"/>
      <c r="F30" s="877"/>
      <c r="G30" s="877"/>
      <c r="H30" s="877"/>
      <c r="I30" s="877"/>
      <c r="J30" s="877"/>
      <c r="K30" s="877"/>
      <c r="L30" s="877"/>
    </row>
    <row r="31" spans="1:12" ht="18.95" customHeight="1">
      <c r="A31" s="39"/>
      <c r="B31" s="119"/>
      <c r="C31" s="63"/>
      <c r="D31" s="877"/>
      <c r="E31" s="877"/>
      <c r="F31" s="877"/>
      <c r="G31" s="877"/>
      <c r="H31" s="877"/>
      <c r="I31" s="877"/>
      <c r="J31" s="877"/>
      <c r="K31" s="877"/>
      <c r="L31" s="877"/>
    </row>
    <row r="32" spans="1:12" ht="18.95" customHeight="1">
      <c r="A32" s="39"/>
      <c r="B32" s="120"/>
      <c r="C32" s="64"/>
      <c r="D32" s="878"/>
      <c r="E32" s="878"/>
      <c r="F32" s="878"/>
      <c r="G32" s="878"/>
      <c r="H32" s="878"/>
      <c r="I32" s="878"/>
      <c r="J32" s="878"/>
      <c r="K32" s="878"/>
      <c r="L32" s="878"/>
    </row>
    <row r="33" spans="1:12" ht="18.95" customHeight="1">
      <c r="A33" s="39"/>
      <c r="B33" s="872" t="s">
        <v>12</v>
      </c>
      <c r="C33" s="872"/>
      <c r="D33" s="711"/>
      <c r="E33" s="711"/>
      <c r="F33" s="711"/>
      <c r="G33" s="711"/>
      <c r="H33" s="711"/>
      <c r="I33" s="711"/>
      <c r="J33" s="711"/>
      <c r="K33" s="711"/>
      <c r="L33" s="711"/>
    </row>
    <row r="34" spans="1:12" ht="18.95" customHeight="1">
      <c r="A34" s="39"/>
      <c r="B34" s="872" t="s">
        <v>13</v>
      </c>
      <c r="C34" s="872"/>
      <c r="D34" s="711"/>
      <c r="E34" s="711"/>
      <c r="F34" s="711"/>
      <c r="G34" s="711"/>
      <c r="H34" s="711"/>
      <c r="I34" s="711"/>
      <c r="J34" s="711"/>
      <c r="K34" s="711"/>
      <c r="L34" s="711"/>
    </row>
    <row r="35" spans="1:12" ht="18.95" customHeight="1">
      <c r="A35" s="39"/>
      <c r="B35" s="872" t="s">
        <v>14</v>
      </c>
      <c r="C35" s="872"/>
      <c r="D35" s="711"/>
      <c r="E35" s="711"/>
      <c r="F35" s="711"/>
      <c r="G35" s="711"/>
      <c r="H35" s="711"/>
      <c r="I35" s="711"/>
      <c r="J35" s="711"/>
      <c r="K35" s="711"/>
      <c r="L35" s="711"/>
    </row>
    <row r="36" spans="1:12" ht="18.95" customHeight="1">
      <c r="A36" s="39"/>
      <c r="B36" s="872" t="s">
        <v>15</v>
      </c>
      <c r="C36" s="872"/>
      <c r="D36" s="711"/>
      <c r="E36" s="711"/>
      <c r="F36" s="711"/>
      <c r="G36" s="711"/>
      <c r="H36" s="711"/>
      <c r="I36" s="711"/>
      <c r="J36" s="711"/>
      <c r="K36" s="711"/>
      <c r="L36" s="711"/>
    </row>
    <row r="37" spans="1:12" ht="8.1" customHeight="1">
      <c r="A37" s="39"/>
      <c r="B37" s="121"/>
      <c r="C37" s="121"/>
      <c r="D37" s="122"/>
      <c r="E37" s="122"/>
      <c r="F37" s="122"/>
      <c r="G37" s="122"/>
      <c r="H37" s="122"/>
      <c r="I37" s="122"/>
      <c r="J37" s="122"/>
      <c r="K37" s="122"/>
      <c r="L37" s="122"/>
    </row>
    <row r="38" spans="1:12" ht="61.5" customHeight="1">
      <c r="A38" s="66" t="s">
        <v>17</v>
      </c>
      <c r="B38" s="860" t="s">
        <v>16</v>
      </c>
      <c r="C38" s="860"/>
      <c r="D38" s="860"/>
      <c r="E38" s="860"/>
      <c r="F38" s="860"/>
      <c r="G38" s="860"/>
      <c r="H38" s="860"/>
      <c r="I38" s="860"/>
      <c r="J38" s="860"/>
      <c r="K38" s="860"/>
      <c r="L38" s="860"/>
    </row>
    <row r="39" spans="1:12" ht="33.75" customHeight="1">
      <c r="A39" s="39"/>
      <c r="B39" s="118" t="s">
        <v>154</v>
      </c>
      <c r="C39" s="859" t="s">
        <v>18</v>
      </c>
      <c r="D39" s="859"/>
      <c r="E39" s="859"/>
      <c r="F39" s="859"/>
      <c r="G39" s="859" t="s">
        <v>19</v>
      </c>
      <c r="H39" s="859"/>
      <c r="I39" s="859" t="s">
        <v>20</v>
      </c>
      <c r="J39" s="859"/>
      <c r="K39" s="859"/>
      <c r="L39" s="859"/>
    </row>
    <row r="40" spans="1:12" ht="38.1" customHeight="1">
      <c r="B40" s="129"/>
      <c r="C40" s="711"/>
      <c r="D40" s="711"/>
      <c r="E40" s="711"/>
      <c r="F40" s="711"/>
      <c r="G40" s="854"/>
      <c r="H40" s="854"/>
      <c r="I40" s="711"/>
      <c r="J40" s="711"/>
      <c r="K40" s="711"/>
      <c r="L40" s="711"/>
    </row>
    <row r="41" spans="1:12" ht="38.1" customHeight="1">
      <c r="A41" s="39"/>
      <c r="B41" s="129"/>
      <c r="C41" s="711"/>
      <c r="D41" s="711"/>
      <c r="E41" s="711"/>
      <c r="F41" s="711"/>
      <c r="G41" s="854"/>
      <c r="H41" s="854"/>
      <c r="I41" s="711"/>
      <c r="J41" s="711"/>
      <c r="K41" s="711"/>
      <c r="L41" s="711"/>
    </row>
    <row r="42" spans="1:12" ht="8.1" customHeight="1">
      <c r="A42" s="39"/>
      <c r="B42" s="121"/>
      <c r="C42" s="121"/>
      <c r="D42" s="122"/>
      <c r="E42" s="122"/>
      <c r="F42" s="122"/>
      <c r="G42" s="122"/>
      <c r="H42" s="122"/>
      <c r="I42" s="122"/>
      <c r="J42" s="122"/>
      <c r="K42" s="122"/>
      <c r="L42" s="122"/>
    </row>
    <row r="43" spans="1:12" ht="27.75" customHeight="1">
      <c r="A43" s="66" t="s">
        <v>40</v>
      </c>
      <c r="B43" s="900" t="s">
        <v>558</v>
      </c>
      <c r="C43" s="900"/>
      <c r="D43" s="900"/>
      <c r="E43" s="900"/>
      <c r="F43" s="900"/>
      <c r="G43" s="900"/>
      <c r="H43" s="900"/>
      <c r="I43" s="900"/>
      <c r="J43" s="900"/>
      <c r="K43" s="900"/>
      <c r="L43" s="900"/>
    </row>
    <row r="44" spans="1:12" ht="33.75" hidden="1" customHeight="1">
      <c r="A44" s="39"/>
      <c r="B44" s="118"/>
      <c r="C44" s="859"/>
      <c r="D44" s="859"/>
      <c r="E44" s="859"/>
      <c r="F44" s="859"/>
      <c r="G44" s="859"/>
      <c r="H44" s="859"/>
      <c r="I44" s="859"/>
      <c r="J44" s="859"/>
      <c r="K44" s="859"/>
      <c r="L44" s="859"/>
    </row>
    <row r="45" spans="1:12" ht="38.1" customHeight="1">
      <c r="B45" s="129"/>
      <c r="C45" s="711"/>
      <c r="D45" s="711"/>
      <c r="E45" s="711"/>
      <c r="F45" s="711"/>
      <c r="G45" s="854"/>
      <c r="H45" s="854"/>
      <c r="I45" s="711"/>
      <c r="J45" s="711"/>
      <c r="K45" s="711"/>
      <c r="L45" s="711"/>
    </row>
    <row r="46" spans="1:12" ht="38.1" customHeight="1">
      <c r="A46" s="39"/>
      <c r="B46" s="129"/>
      <c r="C46" s="711"/>
      <c r="D46" s="711"/>
      <c r="E46" s="711"/>
      <c r="F46" s="711"/>
      <c r="G46" s="854"/>
      <c r="H46" s="854"/>
      <c r="I46" s="711"/>
      <c r="J46" s="711"/>
      <c r="K46" s="711"/>
      <c r="L46" s="711"/>
    </row>
    <row r="47" spans="1:12" ht="20.100000000000001" customHeight="1">
      <c r="A47" s="114">
        <v>2</v>
      </c>
      <c r="B47" s="123" t="s">
        <v>21</v>
      </c>
    </row>
    <row r="48" spans="1:12" ht="78.75" customHeight="1">
      <c r="B48" s="860" t="s">
        <v>22</v>
      </c>
      <c r="C48" s="860"/>
      <c r="D48" s="860"/>
      <c r="E48" s="860"/>
      <c r="F48" s="860"/>
      <c r="G48" s="860"/>
      <c r="H48" s="860"/>
      <c r="I48" s="860"/>
      <c r="J48" s="860"/>
      <c r="K48" s="860"/>
      <c r="L48" s="860"/>
    </row>
    <row r="49" spans="1:54" s="28" customFormat="1" ht="34.5" customHeight="1">
      <c r="A49" s="62">
        <v>2.1</v>
      </c>
      <c r="B49" s="860" t="s">
        <v>23</v>
      </c>
      <c r="C49" s="860"/>
      <c r="D49" s="860"/>
      <c r="E49" s="860"/>
      <c r="F49" s="860"/>
      <c r="G49" s="860"/>
      <c r="H49" s="860"/>
      <c r="I49" s="860"/>
      <c r="J49" s="860"/>
      <c r="K49" s="860"/>
      <c r="L49" s="860"/>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c r="AU49" s="108"/>
      <c r="AV49" s="108"/>
      <c r="AW49" s="108"/>
      <c r="AX49" s="108"/>
      <c r="AY49" s="108"/>
      <c r="AZ49" s="108"/>
      <c r="BA49" s="108"/>
      <c r="BB49" s="108"/>
    </row>
    <row r="50" spans="1:54" ht="51" customHeight="1">
      <c r="A50" s="39"/>
      <c r="B50" s="118" t="s">
        <v>24</v>
      </c>
      <c r="C50" s="859" t="s">
        <v>25</v>
      </c>
      <c r="D50" s="859"/>
      <c r="E50" s="859"/>
      <c r="F50" s="859"/>
      <c r="G50" s="859" t="s">
        <v>26</v>
      </c>
      <c r="H50" s="859"/>
      <c r="I50" s="859" t="s">
        <v>509</v>
      </c>
      <c r="J50" s="859"/>
      <c r="K50" s="859" t="s">
        <v>510</v>
      </c>
      <c r="L50" s="859"/>
    </row>
    <row r="51" spans="1:54" ht="27.95" customHeight="1">
      <c r="A51" s="39"/>
      <c r="B51" s="129">
        <v>1</v>
      </c>
      <c r="C51" s="711"/>
      <c r="D51" s="711"/>
      <c r="E51" s="711"/>
      <c r="F51" s="711"/>
      <c r="G51" s="854"/>
      <c r="H51" s="854"/>
      <c r="I51" s="854"/>
      <c r="J51" s="854"/>
      <c r="K51" s="858"/>
      <c r="L51" s="858"/>
    </row>
    <row r="52" spans="1:54" ht="27.95" customHeight="1">
      <c r="A52" s="39"/>
      <c r="B52" s="129">
        <v>2</v>
      </c>
      <c r="C52" s="711"/>
      <c r="D52" s="711"/>
      <c r="E52" s="711"/>
      <c r="F52" s="711"/>
      <c r="G52" s="854"/>
      <c r="H52" s="854"/>
      <c r="I52" s="854"/>
      <c r="J52" s="854"/>
      <c r="K52" s="858"/>
      <c r="L52" s="858"/>
    </row>
    <row r="53" spans="1:54" ht="27.95" customHeight="1">
      <c r="A53" s="39"/>
      <c r="B53" s="129">
        <v>3</v>
      </c>
      <c r="C53" s="711"/>
      <c r="D53" s="711"/>
      <c r="E53" s="711"/>
      <c r="F53" s="711"/>
      <c r="G53" s="854"/>
      <c r="H53" s="854"/>
      <c r="I53" s="854"/>
      <c r="J53" s="854"/>
      <c r="K53" s="858"/>
      <c r="L53" s="858"/>
    </row>
    <row r="54" spans="1:54" ht="27.95" customHeight="1">
      <c r="A54" s="39"/>
      <c r="B54" s="129">
        <v>4</v>
      </c>
      <c r="C54" s="711"/>
      <c r="D54" s="711"/>
      <c r="E54" s="711"/>
      <c r="F54" s="711"/>
      <c r="G54" s="854"/>
      <c r="H54" s="854"/>
      <c r="I54" s="854"/>
      <c r="J54" s="854"/>
      <c r="K54" s="858"/>
      <c r="L54" s="858"/>
    </row>
    <row r="55" spans="1:54" ht="27.95" customHeight="1">
      <c r="A55" s="39"/>
      <c r="B55" s="129">
        <v>5</v>
      </c>
      <c r="C55" s="711"/>
      <c r="D55" s="711"/>
      <c r="E55" s="711"/>
      <c r="F55" s="711"/>
      <c r="G55" s="854"/>
      <c r="H55" s="854"/>
      <c r="I55" s="854"/>
      <c r="J55" s="854"/>
      <c r="K55" s="858"/>
      <c r="L55" s="858"/>
    </row>
    <row r="56" spans="1:54" ht="21" customHeight="1">
      <c r="A56" s="29"/>
      <c r="B56" s="29"/>
      <c r="C56" s="113"/>
      <c r="D56" s="122"/>
      <c r="E56" s="122"/>
      <c r="F56" s="122"/>
      <c r="G56" s="67"/>
    </row>
    <row r="57" spans="1:54" ht="21" customHeight="1">
      <c r="A57" s="114">
        <v>3</v>
      </c>
      <c r="B57" s="124" t="s">
        <v>585</v>
      </c>
      <c r="C57" s="113"/>
      <c r="D57" s="122"/>
      <c r="E57" s="122"/>
      <c r="F57" s="122"/>
      <c r="G57" s="67"/>
    </row>
    <row r="58" spans="1:54" ht="21" customHeight="1">
      <c r="A58" s="114"/>
      <c r="B58" s="124"/>
      <c r="C58" s="113"/>
      <c r="D58" s="122"/>
      <c r="E58" s="122"/>
      <c r="F58" s="122"/>
      <c r="G58" s="67"/>
    </row>
    <row r="59" spans="1:54" ht="70.5" customHeight="1">
      <c r="A59" s="114"/>
      <c r="B59" s="865" t="s">
        <v>586</v>
      </c>
      <c r="C59" s="865"/>
      <c r="D59" s="865"/>
      <c r="E59" s="865"/>
      <c r="F59" s="865"/>
      <c r="G59" s="865"/>
      <c r="H59" s="865"/>
      <c r="I59" s="865"/>
      <c r="J59" s="865"/>
      <c r="K59" s="865"/>
      <c r="L59" s="865"/>
    </row>
    <row r="60" spans="1:54" ht="21" customHeight="1">
      <c r="A60" s="114">
        <v>3.1</v>
      </c>
      <c r="B60" s="124" t="s">
        <v>587</v>
      </c>
      <c r="C60" s="113"/>
      <c r="D60" s="122"/>
      <c r="E60" s="122"/>
      <c r="F60" s="122"/>
      <c r="G60" s="67"/>
    </row>
    <row r="61" spans="1:54" ht="21" customHeight="1">
      <c r="A61" s="114"/>
      <c r="B61" s="124"/>
      <c r="C61" s="113"/>
      <c r="D61" s="122"/>
      <c r="E61" s="122"/>
      <c r="F61" s="122"/>
      <c r="G61" s="67"/>
    </row>
    <row r="62" spans="1:54" ht="50.25" customHeight="1">
      <c r="A62" s="114"/>
      <c r="B62" s="509" t="s">
        <v>24</v>
      </c>
      <c r="C62" s="859" t="s">
        <v>588</v>
      </c>
      <c r="D62" s="859"/>
      <c r="E62" s="859"/>
      <c r="F62" s="859"/>
      <c r="G62" s="866" t="s">
        <v>589</v>
      </c>
      <c r="H62" s="867"/>
      <c r="I62" s="867"/>
      <c r="J62" s="867"/>
      <c r="K62" s="867"/>
      <c r="L62" s="868"/>
    </row>
    <row r="63" spans="1:54" ht="21" customHeight="1">
      <c r="A63" s="114"/>
      <c r="B63" s="508"/>
      <c r="C63" s="711"/>
      <c r="D63" s="711"/>
      <c r="E63" s="711"/>
      <c r="F63" s="711"/>
      <c r="G63" s="869"/>
      <c r="H63" s="870"/>
      <c r="I63" s="870"/>
      <c r="J63" s="870"/>
      <c r="K63" s="870"/>
      <c r="L63" s="871"/>
    </row>
    <row r="64" spans="1:54" ht="21" customHeight="1">
      <c r="A64" s="114"/>
      <c r="B64" s="508"/>
      <c r="C64" s="711"/>
      <c r="D64" s="711"/>
      <c r="E64" s="711"/>
      <c r="F64" s="711"/>
      <c r="G64" s="869"/>
      <c r="H64" s="870"/>
      <c r="I64" s="870"/>
      <c r="J64" s="870"/>
      <c r="K64" s="870"/>
      <c r="L64" s="871"/>
    </row>
    <row r="65" spans="1:54" ht="21" customHeight="1">
      <c r="A65" s="114"/>
      <c r="B65" s="508"/>
      <c r="C65" s="711"/>
      <c r="D65" s="711"/>
      <c r="E65" s="711"/>
      <c r="F65" s="711"/>
      <c r="G65" s="869"/>
      <c r="H65" s="870"/>
      <c r="I65" s="870"/>
      <c r="J65" s="870"/>
      <c r="K65" s="870"/>
      <c r="L65" s="871"/>
    </row>
    <row r="66" spans="1:54" ht="21" customHeight="1">
      <c r="A66" s="114"/>
      <c r="B66" s="508"/>
      <c r="C66" s="711"/>
      <c r="D66" s="711"/>
      <c r="E66" s="711"/>
      <c r="F66" s="711"/>
      <c r="G66" s="869"/>
      <c r="H66" s="870"/>
      <c r="I66" s="870"/>
      <c r="J66" s="870"/>
      <c r="K66" s="870"/>
      <c r="L66" s="871"/>
    </row>
    <row r="67" spans="1:54" ht="21" customHeight="1">
      <c r="A67" s="114"/>
      <c r="B67" s="508"/>
      <c r="C67" s="711"/>
      <c r="D67" s="711"/>
      <c r="E67" s="711"/>
      <c r="F67" s="711"/>
      <c r="G67" s="869"/>
      <c r="H67" s="870"/>
      <c r="I67" s="870"/>
      <c r="J67" s="870"/>
      <c r="K67" s="870"/>
      <c r="L67" s="871"/>
    </row>
    <row r="68" spans="1:54" ht="21" customHeight="1">
      <c r="A68" s="114">
        <v>4</v>
      </c>
      <c r="B68" s="124" t="s">
        <v>27</v>
      </c>
      <c r="C68" s="113"/>
      <c r="D68" s="122"/>
      <c r="E68" s="122"/>
      <c r="F68" s="122"/>
      <c r="G68" s="67"/>
    </row>
    <row r="69" spans="1:54" ht="18" customHeight="1">
      <c r="A69" s="125">
        <v>4.0999999999999996</v>
      </c>
      <c r="B69" s="879" t="s">
        <v>28</v>
      </c>
      <c r="C69" s="879"/>
      <c r="D69" s="879"/>
      <c r="E69" s="879"/>
      <c r="F69" s="122"/>
      <c r="G69" s="67"/>
    </row>
    <row r="70" spans="1:54" ht="67.5" customHeight="1">
      <c r="A70" s="39"/>
      <c r="B70" s="860" t="s">
        <v>29</v>
      </c>
      <c r="C70" s="860"/>
      <c r="D70" s="860"/>
      <c r="E70" s="860"/>
      <c r="F70" s="860"/>
      <c r="G70" s="860"/>
      <c r="H70" s="860"/>
      <c r="I70" s="860"/>
      <c r="J70" s="860"/>
      <c r="K70" s="860"/>
      <c r="L70" s="860"/>
    </row>
    <row r="71" spans="1:54" s="28" customFormat="1" ht="35.25" customHeight="1">
      <c r="A71" s="39"/>
      <c r="B71" s="677" t="s">
        <v>30</v>
      </c>
      <c r="C71" s="677"/>
      <c r="D71" s="677"/>
      <c r="E71" s="660" t="s">
        <v>31</v>
      </c>
      <c r="F71" s="857"/>
      <c r="G71" s="857"/>
      <c r="H71" s="661"/>
      <c r="I71" s="677" t="s">
        <v>32</v>
      </c>
      <c r="J71" s="677"/>
      <c r="K71" s="677"/>
      <c r="L71" s="677"/>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row>
    <row r="72" spans="1:54" ht="20.100000000000001" customHeight="1">
      <c r="A72" s="39"/>
      <c r="B72" s="711"/>
      <c r="C72" s="711"/>
      <c r="D72" s="711"/>
      <c r="E72" s="854"/>
      <c r="F72" s="854"/>
      <c r="G72" s="854"/>
      <c r="H72" s="854"/>
      <c r="I72" s="854"/>
      <c r="J72" s="854"/>
      <c r="K72" s="854"/>
      <c r="L72" s="854"/>
    </row>
    <row r="73" spans="1:54" ht="20.100000000000001" customHeight="1">
      <c r="A73" s="39"/>
      <c r="B73" s="711"/>
      <c r="C73" s="711"/>
      <c r="D73" s="711"/>
      <c r="E73" s="854"/>
      <c r="F73" s="854"/>
      <c r="G73" s="854"/>
      <c r="H73" s="854"/>
      <c r="I73" s="854"/>
      <c r="J73" s="854"/>
      <c r="K73" s="854"/>
      <c r="L73" s="854"/>
    </row>
    <row r="74" spans="1:54" ht="20.100000000000001" customHeight="1">
      <c r="A74" s="39"/>
      <c r="B74" s="711"/>
      <c r="C74" s="711"/>
      <c r="D74" s="711"/>
      <c r="E74" s="854"/>
      <c r="F74" s="854"/>
      <c r="G74" s="854"/>
      <c r="H74" s="854"/>
      <c r="I74" s="854"/>
      <c r="J74" s="854"/>
      <c r="K74" s="854"/>
      <c r="L74" s="854"/>
    </row>
    <row r="75" spans="1:54" ht="20.100000000000001" customHeight="1">
      <c r="A75" s="39"/>
      <c r="B75" s="711"/>
      <c r="C75" s="711"/>
      <c r="D75" s="711"/>
      <c r="E75" s="854"/>
      <c r="F75" s="854"/>
      <c r="G75" s="854"/>
      <c r="H75" s="854"/>
      <c r="I75" s="854"/>
      <c r="J75" s="854"/>
      <c r="K75" s="854"/>
      <c r="L75" s="854"/>
    </row>
    <row r="76" spans="1:54" ht="20.100000000000001" customHeight="1">
      <c r="A76" s="39"/>
      <c r="B76" s="711"/>
      <c r="C76" s="711"/>
      <c r="D76" s="711"/>
      <c r="E76" s="854"/>
      <c r="F76" s="854"/>
      <c r="G76" s="854"/>
      <c r="H76" s="854"/>
      <c r="I76" s="854"/>
      <c r="J76" s="854"/>
      <c r="K76" s="854"/>
      <c r="L76" s="854"/>
    </row>
    <row r="77" spans="1:54" ht="20.100000000000001" customHeight="1">
      <c r="A77" s="39"/>
      <c r="B77" s="711"/>
      <c r="C77" s="711"/>
      <c r="D77" s="711"/>
      <c r="E77" s="854"/>
      <c r="F77" s="854"/>
      <c r="G77" s="854"/>
      <c r="H77" s="854"/>
      <c r="I77" s="854"/>
      <c r="J77" s="854"/>
      <c r="K77" s="854"/>
      <c r="L77" s="854"/>
    </row>
    <row r="78" spans="1:54" s="28" customFormat="1" ht="20.100000000000001" customHeight="1">
      <c r="A78" s="36">
        <v>4.2</v>
      </c>
      <c r="B78" s="36" t="s">
        <v>33</v>
      </c>
      <c r="C78" s="126"/>
      <c r="D78" s="126"/>
      <c r="E78" s="126"/>
      <c r="F78" s="126"/>
      <c r="G78" s="67"/>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row>
    <row r="79" spans="1:54" s="28" customFormat="1" ht="20.100000000000001" customHeight="1">
      <c r="A79" s="36"/>
      <c r="B79" s="36"/>
      <c r="C79" s="126"/>
      <c r="D79" s="126"/>
      <c r="E79" s="126"/>
      <c r="F79" s="126"/>
      <c r="G79" s="67"/>
      <c r="K79" s="130" t="s">
        <v>513</v>
      </c>
      <c r="L79" s="131"/>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c r="AT79" s="108"/>
      <c r="AU79" s="108"/>
      <c r="AV79" s="108"/>
      <c r="AW79" s="108"/>
      <c r="AX79" s="108"/>
      <c r="AY79" s="108"/>
      <c r="AZ79" s="108"/>
      <c r="BA79" s="108"/>
      <c r="BB79" s="108"/>
    </row>
    <row r="80" spans="1:54" s="28" customFormat="1" ht="20.100000000000001" customHeight="1">
      <c r="A80" s="36"/>
      <c r="B80" s="55" t="s">
        <v>511</v>
      </c>
      <c r="C80" s="677" t="s">
        <v>512</v>
      </c>
      <c r="D80" s="677"/>
      <c r="E80" s="677"/>
      <c r="F80" s="677"/>
      <c r="G80" s="677"/>
      <c r="H80" s="660" t="s">
        <v>34</v>
      </c>
      <c r="I80" s="857"/>
      <c r="J80" s="857"/>
      <c r="K80" s="857"/>
      <c r="L80" s="661"/>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row>
    <row r="81" spans="1:54" s="221" customFormat="1" ht="33" customHeight="1">
      <c r="A81" s="42"/>
      <c r="B81" s="117"/>
      <c r="C81" s="562" t="s">
        <v>543</v>
      </c>
      <c r="D81" s="562" t="s">
        <v>729</v>
      </c>
      <c r="E81" s="562" t="s">
        <v>542</v>
      </c>
      <c r="F81" s="562" t="s">
        <v>539</v>
      </c>
      <c r="G81" s="562" t="s">
        <v>218</v>
      </c>
      <c r="H81" s="562" t="s">
        <v>573</v>
      </c>
      <c r="I81" s="562" t="s">
        <v>575</v>
      </c>
      <c r="J81" s="562" t="s">
        <v>584</v>
      </c>
      <c r="K81" s="562" t="s">
        <v>730</v>
      </c>
      <c r="L81" s="562" t="s">
        <v>731</v>
      </c>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c r="BA81" s="220"/>
      <c r="BB81" s="220"/>
    </row>
    <row r="82" spans="1:54" s="28" customFormat="1" ht="33" customHeight="1">
      <c r="A82" s="36"/>
      <c r="B82" s="117" t="s">
        <v>514</v>
      </c>
      <c r="C82" s="222"/>
      <c r="D82" s="222"/>
      <c r="E82" s="222"/>
      <c r="F82" s="222"/>
      <c r="G82" s="222"/>
      <c r="H82" s="222"/>
      <c r="I82" s="222"/>
      <c r="J82" s="222"/>
      <c r="K82" s="222"/>
      <c r="L82" s="222"/>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c r="AT82" s="108"/>
      <c r="AU82" s="108"/>
      <c r="AV82" s="108"/>
      <c r="AW82" s="108"/>
      <c r="AX82" s="108"/>
      <c r="AY82" s="108"/>
      <c r="AZ82" s="108"/>
      <c r="BA82" s="108"/>
      <c r="BB82" s="108"/>
    </row>
    <row r="83" spans="1:54" s="28" customFormat="1" ht="33" customHeight="1">
      <c r="A83" s="36"/>
      <c r="B83" s="117" t="s">
        <v>515</v>
      </c>
      <c r="C83" s="222"/>
      <c r="D83" s="222"/>
      <c r="E83" s="222"/>
      <c r="F83" s="222"/>
      <c r="G83" s="222"/>
      <c r="H83" s="222"/>
      <c r="I83" s="222"/>
      <c r="J83" s="222"/>
      <c r="K83" s="222"/>
      <c r="L83" s="222"/>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108"/>
      <c r="AZ83" s="108"/>
      <c r="BA83" s="108"/>
      <c r="BB83" s="108"/>
    </row>
    <row r="84" spans="1:54" s="28" customFormat="1" ht="33" customHeight="1">
      <c r="A84" s="36"/>
      <c r="B84" s="117" t="s">
        <v>518</v>
      </c>
      <c r="C84" s="222"/>
      <c r="D84" s="222"/>
      <c r="E84" s="222"/>
      <c r="F84" s="222"/>
      <c r="G84" s="222"/>
      <c r="H84" s="222"/>
      <c r="I84" s="222"/>
      <c r="J84" s="222"/>
      <c r="K84" s="222"/>
      <c r="L84" s="222"/>
      <c r="M84" s="108"/>
      <c r="N84" s="108"/>
      <c r="O84" s="108"/>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row>
    <row r="85" spans="1:54" s="28" customFormat="1" ht="33" customHeight="1">
      <c r="A85" s="36"/>
      <c r="B85" s="117" t="s">
        <v>519</v>
      </c>
      <c r="C85" s="222"/>
      <c r="D85" s="222"/>
      <c r="E85" s="222"/>
      <c r="F85" s="222"/>
      <c r="G85" s="222"/>
      <c r="H85" s="222"/>
      <c r="I85" s="222"/>
      <c r="J85" s="222"/>
      <c r="K85" s="222"/>
      <c r="L85" s="222"/>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108"/>
      <c r="AL85" s="108"/>
      <c r="AM85" s="108"/>
      <c r="AN85" s="108"/>
      <c r="AO85" s="108"/>
      <c r="AP85" s="108"/>
      <c r="AQ85" s="108"/>
      <c r="AR85" s="108"/>
      <c r="AS85" s="108"/>
      <c r="AT85" s="108"/>
      <c r="AU85" s="108"/>
      <c r="AV85" s="108"/>
      <c r="AW85" s="108"/>
      <c r="AX85" s="108"/>
      <c r="AY85" s="108"/>
      <c r="AZ85" s="108"/>
      <c r="BA85" s="108"/>
      <c r="BB85" s="108"/>
    </row>
    <row r="86" spans="1:54" s="28" customFormat="1" ht="33" customHeight="1">
      <c r="A86" s="36"/>
      <c r="B86" s="117" t="s">
        <v>520</v>
      </c>
      <c r="C86" s="222"/>
      <c r="D86" s="222"/>
      <c r="E86" s="222"/>
      <c r="F86" s="222"/>
      <c r="G86" s="222"/>
      <c r="H86" s="222"/>
      <c r="I86" s="222"/>
      <c r="J86" s="222"/>
      <c r="K86" s="222"/>
      <c r="L86" s="222"/>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c r="AT86" s="108"/>
      <c r="AU86" s="108"/>
      <c r="AV86" s="108"/>
      <c r="AW86" s="108"/>
      <c r="AX86" s="108"/>
      <c r="AY86" s="108"/>
      <c r="AZ86" s="108"/>
      <c r="BA86" s="108"/>
      <c r="BB86" s="108"/>
    </row>
    <row r="87" spans="1:54" s="28" customFormat="1" ht="33" customHeight="1">
      <c r="A87" s="36"/>
      <c r="B87" s="117" t="s">
        <v>521</v>
      </c>
      <c r="C87" s="222"/>
      <c r="D87" s="222"/>
      <c r="E87" s="222"/>
      <c r="F87" s="222"/>
      <c r="G87" s="222"/>
      <c r="H87" s="222"/>
      <c r="I87" s="222"/>
      <c r="J87" s="222"/>
      <c r="K87" s="222"/>
      <c r="L87" s="222"/>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108"/>
      <c r="AL87" s="108"/>
      <c r="AM87" s="108"/>
      <c r="AN87" s="108"/>
      <c r="AO87" s="108"/>
      <c r="AP87" s="108"/>
      <c r="AQ87" s="108"/>
      <c r="AR87" s="108"/>
      <c r="AS87" s="108"/>
      <c r="AT87" s="108"/>
      <c r="AU87" s="108"/>
      <c r="AV87" s="108"/>
      <c r="AW87" s="108"/>
      <c r="AX87" s="108"/>
      <c r="AY87" s="108"/>
      <c r="AZ87" s="108"/>
      <c r="BA87" s="108"/>
      <c r="BB87" s="108"/>
    </row>
    <row r="88" spans="1:54" ht="20.100000000000001" customHeight="1">
      <c r="A88" s="127"/>
      <c r="B88" s="127"/>
      <c r="C88" s="128"/>
      <c r="D88" s="128"/>
      <c r="E88" s="128"/>
      <c r="F88" s="128"/>
      <c r="G88" s="67"/>
    </row>
    <row r="89" spans="1:54" ht="20.100000000000001" customHeight="1">
      <c r="A89" s="127"/>
      <c r="B89" s="127"/>
      <c r="C89" s="128"/>
      <c r="D89" s="128"/>
      <c r="E89" s="128"/>
      <c r="F89" s="128"/>
      <c r="G89" s="67"/>
    </row>
    <row r="90" spans="1:54" ht="24" customHeight="1">
      <c r="A90" s="127"/>
      <c r="B90" s="127"/>
      <c r="C90" s="128"/>
      <c r="D90" s="128"/>
      <c r="E90" s="128"/>
      <c r="F90" s="29"/>
      <c r="G90" s="68"/>
    </row>
    <row r="91" spans="1:54" ht="24" customHeight="1">
      <c r="A91" s="40" t="s">
        <v>134</v>
      </c>
      <c r="B91" s="827" t="str">
        <f>'Attach 3(JV)'!B24</f>
        <v/>
      </c>
      <c r="C91" s="827"/>
      <c r="D91" s="827"/>
      <c r="E91" s="29"/>
      <c r="G91" s="68" t="s">
        <v>132</v>
      </c>
      <c r="H91" s="855" t="str">
        <f>'Attach 3(JV)'!E24</f>
        <v/>
      </c>
      <c r="I91" s="856"/>
      <c r="J91" s="856"/>
      <c r="K91" s="856"/>
      <c r="L91" s="856"/>
    </row>
    <row r="92" spans="1:54" ht="24" customHeight="1">
      <c r="A92" s="40" t="s">
        <v>135</v>
      </c>
      <c r="B92" s="828" t="str">
        <f>'Attach 3(JV)'!B25</f>
        <v/>
      </c>
      <c r="C92" s="828"/>
      <c r="D92" s="828"/>
      <c r="E92" s="29"/>
      <c r="G92" s="68" t="s">
        <v>133</v>
      </c>
      <c r="H92" s="855" t="str">
        <f>'Attach 3(JV)'!E25</f>
        <v/>
      </c>
      <c r="I92" s="856"/>
      <c r="J92" s="856"/>
      <c r="K92" s="856"/>
      <c r="L92" s="856"/>
    </row>
    <row r="93" spans="1:54" ht="24" customHeight="1">
      <c r="A93" s="29"/>
      <c r="B93" s="29"/>
      <c r="C93" s="29"/>
      <c r="D93" s="29"/>
      <c r="E93" s="29"/>
      <c r="F93" s="29"/>
      <c r="G93" s="68"/>
      <c r="H93" s="29"/>
    </row>
    <row r="94" spans="1:54">
      <c r="A94" s="25" t="str">
        <f>A1</f>
        <v>Specification No. :5002002309/CONSULTANCY GIVEN/DOM/A04-CC CS -5</v>
      </c>
      <c r="B94" s="26"/>
      <c r="C94" s="26"/>
      <c r="D94" s="26"/>
      <c r="E94" s="26"/>
      <c r="F94" s="111"/>
      <c r="G94" s="111"/>
      <c r="H94" s="111"/>
      <c r="I94" s="112"/>
      <c r="J94" s="112"/>
      <c r="K94" s="112"/>
      <c r="L94" s="27" t="str">
        <f>"Attachment-16 " &amp; 'Attach 3(JV)'!AT76</f>
        <v xml:space="preserve">Attachment-16 </v>
      </c>
    </row>
    <row r="96" spans="1:54" ht="48" customHeight="1">
      <c r="A96" s="712"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96" s="712"/>
      <c r="C96" s="712"/>
      <c r="D96" s="712"/>
      <c r="E96" s="712"/>
      <c r="F96" s="712"/>
      <c r="G96" s="712"/>
      <c r="H96" s="712"/>
      <c r="I96" s="712"/>
      <c r="J96" s="712"/>
      <c r="K96" s="712"/>
      <c r="L96" s="712"/>
    </row>
    <row r="97" spans="1:12" ht="15.95" customHeight="1">
      <c r="A97" s="32"/>
      <c r="H97" s="34"/>
      <c r="I97" s="12"/>
    </row>
    <row r="98" spans="1:12" ht="20.100000000000001" customHeight="1">
      <c r="A98" s="646" t="s">
        <v>136</v>
      </c>
      <c r="B98" s="646"/>
      <c r="C98" s="646"/>
      <c r="D98" s="646"/>
      <c r="E98" s="646"/>
      <c r="F98" s="646"/>
      <c r="G98" s="646"/>
      <c r="H98" s="646"/>
      <c r="I98" s="646"/>
      <c r="J98" s="646"/>
      <c r="K98" s="646"/>
      <c r="L98" s="646"/>
    </row>
    <row r="99" spans="1:12" ht="15.95" customHeight="1">
      <c r="A99" s="36"/>
      <c r="H99" s="34"/>
      <c r="I99" s="14"/>
    </row>
    <row r="100" spans="1:12" ht="20.100000000000001" customHeight="1">
      <c r="A100" s="37" t="str">
        <f>'Attach 3(JV)'!A15</f>
        <v>Name(s) and Addresse(s) of other partner(s)</v>
      </c>
      <c r="G100" s="17" t="str">
        <f>G7</f>
        <v>To:</v>
      </c>
      <c r="I100" s="14"/>
    </row>
    <row r="101" spans="1:12" ht="20.100000000000001" customHeight="1">
      <c r="A101" s="37" t="str">
        <f>'Attach 3(JV)'!B16&amp; " " &amp; A8</f>
        <v xml:space="preserve"> </v>
      </c>
      <c r="G101" s="183" t="str">
        <f>G8</f>
        <v>Contract Services</v>
      </c>
      <c r="I101" s="14"/>
    </row>
    <row r="102" spans="1:12" ht="20.100000000000001" customHeight="1">
      <c r="A102" s="15" t="s">
        <v>156</v>
      </c>
      <c r="B102" s="794" t="e">
        <f>'Attach 3(JV)'!B17:D17</f>
        <v>#REF!</v>
      </c>
      <c r="C102" s="794"/>
      <c r="D102" s="794"/>
      <c r="E102" s="794"/>
      <c r="F102" s="794"/>
      <c r="G102" s="183" t="str">
        <f>G9</f>
        <v>Power Grid Corporation of India Ltd.,</v>
      </c>
      <c r="I102" s="14"/>
    </row>
    <row r="103" spans="1:12" ht="20.100000000000001" customHeight="1">
      <c r="A103" s="15" t="s">
        <v>158</v>
      </c>
      <c r="B103" s="652" t="e">
        <f>'Attach 3(JV)'!B18:D18</f>
        <v>#REF!</v>
      </c>
      <c r="C103" s="652"/>
      <c r="D103" s="652"/>
      <c r="E103" s="652"/>
      <c r="F103" s="652"/>
      <c r="G103" s="183" t="str">
        <f>G10</f>
        <v>"Saudamini", Plot No. 2, Sector 29</v>
      </c>
      <c r="I103" s="14"/>
    </row>
    <row r="104" spans="1:12" ht="20.100000000000001" customHeight="1">
      <c r="B104" s="652" t="e">
        <f>'Attach 3(JV)'!B19:D19</f>
        <v>#REF!</v>
      </c>
      <c r="C104" s="652"/>
      <c r="D104" s="652"/>
      <c r="E104" s="652"/>
      <c r="F104" s="652"/>
      <c r="G104" s="183" t="str">
        <f>G11</f>
        <v>Gurgaon (Haryana) - 122001</v>
      </c>
    </row>
    <row r="105" spans="1:12" ht="20.100000000000001" customHeight="1">
      <c r="A105" s="36"/>
      <c r="B105" s="652" t="e">
        <f>'Attach 3(JV)'!B20:D20</f>
        <v>#REF!</v>
      </c>
      <c r="C105" s="652"/>
      <c r="D105" s="652"/>
      <c r="E105" s="652"/>
      <c r="F105" s="652"/>
      <c r="G105" s="13"/>
    </row>
    <row r="106" spans="1:12" ht="15.95" customHeight="1">
      <c r="A106" s="36"/>
      <c r="B106" s="158"/>
      <c r="C106" s="158"/>
      <c r="D106" s="158"/>
      <c r="E106" s="158"/>
      <c r="F106" s="158"/>
    </row>
    <row r="107" spans="1:12" ht="20.100000000000001" customHeight="1">
      <c r="A107" s="36"/>
      <c r="B107" s="158"/>
      <c r="C107" s="158"/>
      <c r="D107" s="158"/>
      <c r="E107" s="158"/>
      <c r="F107" s="158"/>
      <c r="G107" s="13"/>
    </row>
    <row r="108" spans="1:12" ht="20.100000000000001" customHeight="1">
      <c r="A108" s="33" t="s">
        <v>150</v>
      </c>
    </row>
    <row r="109" spans="1:12" ht="20.100000000000001" customHeight="1">
      <c r="A109" s="36"/>
    </row>
    <row r="110" spans="1:12" ht="57.75" customHeight="1">
      <c r="A110" s="709" t="s">
        <v>0</v>
      </c>
      <c r="B110" s="709"/>
      <c r="C110" s="709"/>
      <c r="D110" s="709"/>
      <c r="E110" s="709"/>
      <c r="F110" s="709"/>
      <c r="G110" s="709"/>
      <c r="H110" s="709"/>
      <c r="I110" s="709"/>
      <c r="J110" s="709"/>
      <c r="K110" s="709"/>
      <c r="L110" s="709"/>
    </row>
    <row r="111" spans="1:12" ht="20.100000000000001" customHeight="1">
      <c r="A111" s="114">
        <v>1</v>
      </c>
      <c r="B111" s="115" t="s">
        <v>1</v>
      </c>
    </row>
    <row r="112" spans="1:12" ht="82.5" customHeight="1">
      <c r="A112" s="61"/>
      <c r="B112" s="860" t="s">
        <v>382</v>
      </c>
      <c r="C112" s="860"/>
      <c r="D112" s="860"/>
      <c r="E112" s="860"/>
      <c r="F112" s="860"/>
      <c r="G112" s="860"/>
      <c r="H112" s="860"/>
      <c r="I112" s="860"/>
      <c r="J112" s="860"/>
      <c r="K112" s="860"/>
      <c r="L112" s="860"/>
    </row>
    <row r="113" spans="1:12" ht="60.75" customHeight="1">
      <c r="A113" s="62">
        <v>1.1000000000000001</v>
      </c>
      <c r="B113" s="864" t="s">
        <v>3</v>
      </c>
      <c r="C113" s="864"/>
      <c r="D113" s="864"/>
      <c r="E113" s="864"/>
      <c r="F113" s="864"/>
      <c r="G113" s="864"/>
      <c r="H113" s="864"/>
      <c r="I113" s="864"/>
      <c r="J113" s="864"/>
      <c r="K113" s="864"/>
      <c r="L113" s="864"/>
    </row>
    <row r="114" spans="1:12" ht="33" customHeight="1">
      <c r="A114" s="61"/>
      <c r="B114" s="736" t="str">
        <f>"Name of " &amp;A101</f>
        <v xml:space="preserve">Name of  </v>
      </c>
      <c r="C114" s="737"/>
      <c r="D114" s="737"/>
      <c r="E114" s="737"/>
      <c r="F114" s="737"/>
      <c r="G114" s="738"/>
      <c r="H114" s="861" t="e">
        <f>B102</f>
        <v>#REF!</v>
      </c>
      <c r="I114" s="862"/>
      <c r="J114" s="862"/>
      <c r="K114" s="862"/>
      <c r="L114" s="863"/>
    </row>
    <row r="115" spans="1:12" ht="33" customHeight="1">
      <c r="A115" s="39"/>
      <c r="B115" s="736" t="s">
        <v>4</v>
      </c>
      <c r="C115" s="737"/>
      <c r="D115" s="737"/>
      <c r="E115" s="737"/>
      <c r="F115" s="737"/>
      <c r="G115" s="738"/>
      <c r="H115" s="832"/>
      <c r="I115" s="833"/>
      <c r="J115" s="833"/>
      <c r="K115" s="833"/>
      <c r="L115" s="834"/>
    </row>
    <row r="116" spans="1:12" ht="33" customHeight="1">
      <c r="A116" s="39"/>
      <c r="B116" s="736" t="s">
        <v>256</v>
      </c>
      <c r="C116" s="737"/>
      <c r="D116" s="737"/>
      <c r="E116" s="737"/>
      <c r="F116" s="737"/>
      <c r="G116" s="738"/>
      <c r="H116" s="832"/>
      <c r="I116" s="833"/>
      <c r="J116" s="833"/>
      <c r="K116" s="833"/>
      <c r="L116" s="834"/>
    </row>
    <row r="117" spans="1:12" ht="33" customHeight="1">
      <c r="A117" s="39"/>
      <c r="B117" s="736" t="s">
        <v>6</v>
      </c>
      <c r="C117" s="737"/>
      <c r="D117" s="737"/>
      <c r="E117" s="737"/>
      <c r="F117" s="737"/>
      <c r="G117" s="738"/>
      <c r="H117" s="832"/>
      <c r="I117" s="833"/>
      <c r="J117" s="833"/>
      <c r="K117" s="833"/>
      <c r="L117" s="834"/>
    </row>
    <row r="118" spans="1:12" ht="33" customHeight="1">
      <c r="A118" s="39"/>
      <c r="B118" s="736" t="s">
        <v>7</v>
      </c>
      <c r="C118" s="737"/>
      <c r="D118" s="737"/>
      <c r="E118" s="737"/>
      <c r="F118" s="737"/>
      <c r="G118" s="738"/>
      <c r="H118" s="832"/>
      <c r="I118" s="833"/>
      <c r="J118" s="833"/>
      <c r="K118" s="833"/>
      <c r="L118" s="834"/>
    </row>
    <row r="119" spans="1:12" ht="6" customHeight="1">
      <c r="A119" s="39"/>
      <c r="B119" s="228"/>
      <c r="C119" s="228"/>
      <c r="D119" s="228"/>
      <c r="E119" s="228"/>
      <c r="F119" s="228"/>
      <c r="G119" s="228"/>
      <c r="H119" s="229"/>
      <c r="I119" s="229"/>
      <c r="J119" s="229"/>
      <c r="K119" s="229"/>
      <c r="L119" s="229"/>
    </row>
    <row r="120" spans="1:12" ht="18.95" customHeight="1">
      <c r="A120" s="62">
        <v>1.2</v>
      </c>
      <c r="B120" s="873" t="s">
        <v>255</v>
      </c>
      <c r="C120" s="873"/>
      <c r="D120" s="873"/>
      <c r="E120" s="873"/>
      <c r="F120" s="873"/>
      <c r="G120" s="873"/>
      <c r="H120" s="873"/>
      <c r="I120" s="873"/>
      <c r="J120" s="873"/>
      <c r="K120" s="873"/>
      <c r="L120" s="873"/>
    </row>
    <row r="121" spans="1:12" ht="18.95" customHeight="1">
      <c r="A121" s="65" t="s">
        <v>8</v>
      </c>
      <c r="B121" s="113" t="s">
        <v>9</v>
      </c>
      <c r="C121" s="113"/>
      <c r="D121" s="116"/>
      <c r="E121" s="116"/>
    </row>
    <row r="122" spans="1:12" ht="18.95" customHeight="1">
      <c r="A122" s="39"/>
      <c r="B122" s="872" t="s">
        <v>10</v>
      </c>
      <c r="C122" s="872"/>
      <c r="D122" s="711"/>
      <c r="E122" s="711"/>
      <c r="F122" s="711"/>
      <c r="G122" s="711"/>
      <c r="H122" s="711"/>
      <c r="I122" s="711"/>
      <c r="J122" s="711"/>
      <c r="K122" s="711"/>
      <c r="L122" s="711"/>
    </row>
    <row r="123" spans="1:12" ht="18.95" customHeight="1">
      <c r="A123" s="39"/>
      <c r="B123" s="874" t="s">
        <v>11</v>
      </c>
      <c r="C123" s="875"/>
      <c r="D123" s="876"/>
      <c r="E123" s="876"/>
      <c r="F123" s="876"/>
      <c r="G123" s="876"/>
      <c r="H123" s="876"/>
      <c r="I123" s="876"/>
      <c r="J123" s="876"/>
      <c r="K123" s="876"/>
      <c r="L123" s="876"/>
    </row>
    <row r="124" spans="1:12" ht="18.95" customHeight="1">
      <c r="A124" s="39"/>
      <c r="B124" s="119"/>
      <c r="C124" s="63"/>
      <c r="D124" s="877"/>
      <c r="E124" s="877"/>
      <c r="F124" s="877"/>
      <c r="G124" s="877"/>
      <c r="H124" s="877"/>
      <c r="I124" s="877"/>
      <c r="J124" s="877"/>
      <c r="K124" s="877"/>
      <c r="L124" s="877"/>
    </row>
    <row r="125" spans="1:12" ht="18.95" customHeight="1">
      <c r="A125" s="39"/>
      <c r="B125" s="119"/>
      <c r="C125" s="63"/>
      <c r="D125" s="877"/>
      <c r="E125" s="877"/>
      <c r="F125" s="877"/>
      <c r="G125" s="877"/>
      <c r="H125" s="877"/>
      <c r="I125" s="877"/>
      <c r="J125" s="877"/>
      <c r="K125" s="877"/>
      <c r="L125" s="877"/>
    </row>
    <row r="126" spans="1:12" ht="18.95" customHeight="1">
      <c r="A126" s="39"/>
      <c r="B126" s="120"/>
      <c r="C126" s="64"/>
      <c r="D126" s="878"/>
      <c r="E126" s="878"/>
      <c r="F126" s="878"/>
      <c r="G126" s="878"/>
      <c r="H126" s="878"/>
      <c r="I126" s="878"/>
      <c r="J126" s="878"/>
      <c r="K126" s="878"/>
      <c r="L126" s="878"/>
    </row>
    <row r="127" spans="1:12" ht="18.95" customHeight="1">
      <c r="A127" s="39"/>
      <c r="B127" s="872" t="s">
        <v>12</v>
      </c>
      <c r="C127" s="872"/>
      <c r="D127" s="711"/>
      <c r="E127" s="711"/>
      <c r="F127" s="711"/>
      <c r="G127" s="711"/>
      <c r="H127" s="711"/>
      <c r="I127" s="711"/>
      <c r="J127" s="711"/>
      <c r="K127" s="711"/>
      <c r="L127" s="711"/>
    </row>
    <row r="128" spans="1:12" ht="18.95" customHeight="1">
      <c r="A128" s="39"/>
      <c r="B128" s="872" t="s">
        <v>13</v>
      </c>
      <c r="C128" s="872"/>
      <c r="D128" s="711"/>
      <c r="E128" s="711"/>
      <c r="F128" s="711"/>
      <c r="G128" s="711"/>
      <c r="H128" s="711"/>
      <c r="I128" s="711"/>
      <c r="J128" s="711"/>
      <c r="K128" s="711"/>
      <c r="L128" s="711"/>
    </row>
    <row r="129" spans="1:54" ht="18.95" customHeight="1">
      <c r="A129" s="39"/>
      <c r="B129" s="872" t="s">
        <v>14</v>
      </c>
      <c r="C129" s="872"/>
      <c r="D129" s="711"/>
      <c r="E129" s="711"/>
      <c r="F129" s="711"/>
      <c r="G129" s="711"/>
      <c r="H129" s="711"/>
      <c r="I129" s="711"/>
      <c r="J129" s="711"/>
      <c r="K129" s="711"/>
      <c r="L129" s="711"/>
    </row>
    <row r="130" spans="1:54" ht="18.95" customHeight="1">
      <c r="A130" s="39"/>
      <c r="B130" s="872" t="s">
        <v>15</v>
      </c>
      <c r="C130" s="872"/>
      <c r="D130" s="711"/>
      <c r="E130" s="711"/>
      <c r="F130" s="711"/>
      <c r="G130" s="711"/>
      <c r="H130" s="711"/>
      <c r="I130" s="711"/>
      <c r="J130" s="711"/>
      <c r="K130" s="711"/>
      <c r="L130" s="711"/>
    </row>
    <row r="131" spans="1:54" ht="8.1" customHeight="1">
      <c r="A131" s="39"/>
      <c r="B131" s="121"/>
      <c r="C131" s="121"/>
      <c r="D131" s="122"/>
      <c r="E131" s="122"/>
      <c r="F131" s="122"/>
      <c r="G131" s="122"/>
      <c r="H131" s="122"/>
      <c r="I131" s="122"/>
      <c r="J131" s="122"/>
      <c r="K131" s="122"/>
      <c r="L131" s="122"/>
    </row>
    <row r="132" spans="1:54" ht="61.5" customHeight="1">
      <c r="A132" s="66" t="s">
        <v>17</v>
      </c>
      <c r="B132" s="860" t="s">
        <v>16</v>
      </c>
      <c r="C132" s="860"/>
      <c r="D132" s="860"/>
      <c r="E132" s="860"/>
      <c r="F132" s="860"/>
      <c r="G132" s="860"/>
      <c r="H132" s="860"/>
      <c r="I132" s="860"/>
      <c r="J132" s="860"/>
      <c r="K132" s="860"/>
      <c r="L132" s="860"/>
    </row>
    <row r="133" spans="1:54" ht="33.75" customHeight="1">
      <c r="A133" s="39"/>
      <c r="B133" s="118" t="s">
        <v>154</v>
      </c>
      <c r="C133" s="859" t="s">
        <v>18</v>
      </c>
      <c r="D133" s="859"/>
      <c r="E133" s="859"/>
      <c r="F133" s="859"/>
      <c r="G133" s="859" t="s">
        <v>19</v>
      </c>
      <c r="H133" s="859"/>
      <c r="I133" s="859" t="s">
        <v>20</v>
      </c>
      <c r="J133" s="859"/>
      <c r="K133" s="859"/>
      <c r="L133" s="859"/>
    </row>
    <row r="134" spans="1:54" ht="38.1" customHeight="1">
      <c r="B134" s="129"/>
      <c r="C134" s="711"/>
      <c r="D134" s="711"/>
      <c r="E134" s="711"/>
      <c r="F134" s="711"/>
      <c r="G134" s="854"/>
      <c r="H134" s="854"/>
      <c r="I134" s="711"/>
      <c r="J134" s="711"/>
      <c r="K134" s="711"/>
      <c r="L134" s="711"/>
    </row>
    <row r="135" spans="1:54" ht="38.1" customHeight="1">
      <c r="A135" s="39"/>
      <c r="B135" s="129"/>
      <c r="C135" s="711"/>
      <c r="D135" s="711"/>
      <c r="E135" s="711"/>
      <c r="F135" s="711"/>
      <c r="G135" s="854"/>
      <c r="H135" s="854"/>
      <c r="I135" s="711"/>
      <c r="J135" s="711"/>
      <c r="K135" s="711"/>
      <c r="L135" s="711"/>
    </row>
    <row r="136" spans="1:54" ht="20.100000000000001" customHeight="1">
      <c r="A136" s="114">
        <v>2</v>
      </c>
      <c r="B136" s="123" t="s">
        <v>21</v>
      </c>
    </row>
    <row r="137" spans="1:54" ht="78.75" customHeight="1">
      <c r="B137" s="860" t="s">
        <v>383</v>
      </c>
      <c r="C137" s="860"/>
      <c r="D137" s="860"/>
      <c r="E137" s="860"/>
      <c r="F137" s="860"/>
      <c r="G137" s="860"/>
      <c r="H137" s="860"/>
      <c r="I137" s="860"/>
      <c r="J137" s="860"/>
      <c r="K137" s="860"/>
      <c r="L137" s="860"/>
    </row>
    <row r="138" spans="1:54" s="28" customFormat="1" ht="34.5" customHeight="1">
      <c r="A138" s="62">
        <v>2.1</v>
      </c>
      <c r="B138" s="860" t="s">
        <v>23</v>
      </c>
      <c r="C138" s="860"/>
      <c r="D138" s="860"/>
      <c r="E138" s="860"/>
      <c r="F138" s="860"/>
      <c r="G138" s="860"/>
      <c r="H138" s="860"/>
      <c r="I138" s="860"/>
      <c r="J138" s="860"/>
      <c r="K138" s="860"/>
      <c r="L138" s="860"/>
      <c r="M138" s="108"/>
      <c r="N138" s="108"/>
      <c r="O138" s="108"/>
      <c r="P138" s="108"/>
      <c r="Q138" s="108"/>
      <c r="R138" s="108"/>
      <c r="S138" s="108"/>
      <c r="T138" s="108"/>
      <c r="U138" s="108"/>
      <c r="V138" s="108"/>
      <c r="W138" s="108"/>
      <c r="X138" s="108"/>
      <c r="Y138" s="108"/>
      <c r="Z138" s="108"/>
      <c r="AA138" s="108"/>
      <c r="AB138" s="108"/>
      <c r="AC138" s="108"/>
      <c r="AD138" s="108"/>
      <c r="AE138" s="108"/>
      <c r="AF138" s="108"/>
      <c r="AG138" s="108"/>
      <c r="AH138" s="108"/>
      <c r="AI138" s="108"/>
      <c r="AJ138" s="108"/>
      <c r="AK138" s="108"/>
      <c r="AL138" s="108"/>
      <c r="AM138" s="108"/>
      <c r="AN138" s="108"/>
      <c r="AO138" s="108"/>
      <c r="AP138" s="108"/>
      <c r="AQ138" s="108"/>
      <c r="AR138" s="108"/>
      <c r="AS138" s="108"/>
      <c r="AT138" s="108"/>
      <c r="AU138" s="108"/>
      <c r="AV138" s="108"/>
      <c r="AW138" s="108"/>
      <c r="AX138" s="108"/>
      <c r="AY138" s="108"/>
      <c r="AZ138" s="108"/>
      <c r="BA138" s="108"/>
      <c r="BB138" s="108"/>
    </row>
    <row r="139" spans="1:54" ht="51" customHeight="1">
      <c r="A139" s="39"/>
      <c r="B139" s="118" t="s">
        <v>24</v>
      </c>
      <c r="C139" s="859" t="s">
        <v>25</v>
      </c>
      <c r="D139" s="859"/>
      <c r="E139" s="859"/>
      <c r="F139" s="859"/>
      <c r="G139" s="859" t="s">
        <v>26</v>
      </c>
      <c r="H139" s="859"/>
      <c r="I139" s="859" t="s">
        <v>509</v>
      </c>
      <c r="J139" s="859"/>
      <c r="K139" s="859" t="s">
        <v>510</v>
      </c>
      <c r="L139" s="859"/>
    </row>
    <row r="140" spans="1:54" ht="27.95" customHeight="1">
      <c r="A140" s="39"/>
      <c r="B140" s="129">
        <v>1</v>
      </c>
      <c r="C140" s="711"/>
      <c r="D140" s="711"/>
      <c r="E140" s="711"/>
      <c r="F140" s="711"/>
      <c r="G140" s="854"/>
      <c r="H140" s="854"/>
      <c r="I140" s="854"/>
      <c r="J140" s="854"/>
      <c r="K140" s="858"/>
      <c r="L140" s="858"/>
    </row>
    <row r="141" spans="1:54" ht="27.95" customHeight="1">
      <c r="A141" s="39"/>
      <c r="B141" s="129">
        <v>2</v>
      </c>
      <c r="C141" s="711"/>
      <c r="D141" s="711"/>
      <c r="E141" s="711"/>
      <c r="F141" s="711"/>
      <c r="G141" s="854"/>
      <c r="H141" s="854"/>
      <c r="I141" s="854"/>
      <c r="J141" s="854"/>
      <c r="K141" s="858"/>
      <c r="L141" s="858"/>
    </row>
    <row r="142" spans="1:54" ht="27.95" customHeight="1">
      <c r="A142" s="39"/>
      <c r="B142" s="129">
        <v>3</v>
      </c>
      <c r="C142" s="711"/>
      <c r="D142" s="711"/>
      <c r="E142" s="711"/>
      <c r="F142" s="711"/>
      <c r="G142" s="854"/>
      <c r="H142" s="854"/>
      <c r="I142" s="854"/>
      <c r="J142" s="854"/>
      <c r="K142" s="858"/>
      <c r="L142" s="858"/>
    </row>
    <row r="143" spans="1:54" ht="27.95" customHeight="1">
      <c r="A143" s="39"/>
      <c r="B143" s="129">
        <v>4</v>
      </c>
      <c r="C143" s="711"/>
      <c r="D143" s="711"/>
      <c r="E143" s="711"/>
      <c r="F143" s="711"/>
      <c r="G143" s="854"/>
      <c r="H143" s="854"/>
      <c r="I143" s="854"/>
      <c r="J143" s="854"/>
      <c r="K143" s="858"/>
      <c r="L143" s="858"/>
    </row>
    <row r="144" spans="1:54" ht="27.95" customHeight="1">
      <c r="A144" s="39"/>
      <c r="B144" s="129">
        <v>5</v>
      </c>
      <c r="C144" s="711"/>
      <c r="D144" s="711"/>
      <c r="E144" s="711"/>
      <c r="F144" s="711"/>
      <c r="G144" s="854"/>
      <c r="H144" s="854"/>
      <c r="I144" s="854"/>
      <c r="J144" s="854"/>
      <c r="K144" s="858"/>
      <c r="L144" s="858"/>
    </row>
    <row r="145" spans="1:54" ht="21" customHeight="1">
      <c r="A145" s="114">
        <v>3</v>
      </c>
      <c r="B145" s="124" t="s">
        <v>27</v>
      </c>
      <c r="C145" s="113"/>
      <c r="D145" s="122"/>
      <c r="E145" s="122"/>
      <c r="F145" s="122"/>
      <c r="G145" s="67"/>
    </row>
    <row r="146" spans="1:54" ht="18" customHeight="1">
      <c r="A146" s="125">
        <v>3.1</v>
      </c>
      <c r="B146" s="879" t="s">
        <v>28</v>
      </c>
      <c r="C146" s="879"/>
      <c r="D146" s="879"/>
      <c r="E146" s="879"/>
      <c r="F146" s="122"/>
      <c r="G146" s="67"/>
    </row>
    <row r="147" spans="1:54" ht="67.5" customHeight="1">
      <c r="A147" s="39"/>
      <c r="B147" s="860" t="s">
        <v>29</v>
      </c>
      <c r="C147" s="860"/>
      <c r="D147" s="860"/>
      <c r="E147" s="860"/>
      <c r="F147" s="860"/>
      <c r="G147" s="860"/>
      <c r="H147" s="860"/>
      <c r="I147" s="860"/>
      <c r="J147" s="860"/>
      <c r="K147" s="860"/>
      <c r="L147" s="860"/>
    </row>
    <row r="148" spans="1:54" s="28" customFormat="1" ht="35.25" customHeight="1">
      <c r="A148" s="39"/>
      <c r="B148" s="677" t="s">
        <v>30</v>
      </c>
      <c r="C148" s="677"/>
      <c r="D148" s="677"/>
      <c r="E148" s="660" t="s">
        <v>31</v>
      </c>
      <c r="F148" s="857"/>
      <c r="G148" s="857"/>
      <c r="H148" s="661"/>
      <c r="I148" s="677" t="s">
        <v>32</v>
      </c>
      <c r="J148" s="677"/>
      <c r="K148" s="677"/>
      <c r="L148" s="677"/>
      <c r="M148" s="108"/>
      <c r="N148" s="108"/>
      <c r="O148" s="108"/>
      <c r="P148" s="108"/>
      <c r="Q148" s="108"/>
      <c r="R148" s="108"/>
      <c r="S148" s="108"/>
      <c r="T148" s="108"/>
      <c r="U148" s="108"/>
      <c r="V148" s="108"/>
      <c r="W148" s="108"/>
      <c r="X148" s="108"/>
      <c r="Y148" s="108"/>
      <c r="Z148" s="108"/>
      <c r="AA148" s="108"/>
      <c r="AB148" s="108"/>
      <c r="AC148" s="108"/>
      <c r="AD148" s="108"/>
      <c r="AE148" s="108"/>
      <c r="AF148" s="108"/>
      <c r="AG148" s="108"/>
      <c r="AH148" s="108"/>
      <c r="AI148" s="108"/>
      <c r="AJ148" s="108"/>
      <c r="AK148" s="108"/>
      <c r="AL148" s="108"/>
      <c r="AM148" s="108"/>
      <c r="AN148" s="108"/>
      <c r="AO148" s="108"/>
      <c r="AP148" s="108"/>
      <c r="AQ148" s="108"/>
      <c r="AR148" s="108"/>
      <c r="AS148" s="108"/>
      <c r="AT148" s="108"/>
      <c r="AU148" s="108"/>
      <c r="AV148" s="108"/>
      <c r="AW148" s="108"/>
      <c r="AX148" s="108"/>
      <c r="AY148" s="108"/>
      <c r="AZ148" s="108"/>
      <c r="BA148" s="108"/>
      <c r="BB148" s="108"/>
    </row>
    <row r="149" spans="1:54" ht="20.100000000000001" customHeight="1">
      <c r="A149" s="39"/>
      <c r="B149" s="711"/>
      <c r="C149" s="711"/>
      <c r="D149" s="711"/>
      <c r="E149" s="711"/>
      <c r="F149" s="711"/>
      <c r="G149" s="711"/>
      <c r="H149" s="711"/>
      <c r="I149" s="711"/>
      <c r="J149" s="711"/>
      <c r="K149" s="711"/>
      <c r="L149" s="711"/>
    </row>
    <row r="150" spans="1:54" ht="20.100000000000001" customHeight="1">
      <c r="A150" s="39"/>
      <c r="B150" s="711"/>
      <c r="C150" s="711"/>
      <c r="D150" s="711"/>
      <c r="E150" s="711"/>
      <c r="F150" s="711"/>
      <c r="G150" s="711"/>
      <c r="H150" s="711"/>
      <c r="I150" s="711"/>
      <c r="J150" s="711"/>
      <c r="K150" s="711"/>
      <c r="L150" s="711"/>
    </row>
    <row r="151" spans="1:54" ht="20.100000000000001" customHeight="1">
      <c r="A151" s="39"/>
      <c r="B151" s="711"/>
      <c r="C151" s="711"/>
      <c r="D151" s="711"/>
      <c r="E151" s="711"/>
      <c r="F151" s="711"/>
      <c r="G151" s="711"/>
      <c r="H151" s="711"/>
      <c r="I151" s="711"/>
      <c r="J151" s="711"/>
      <c r="K151" s="711"/>
      <c r="L151" s="711"/>
    </row>
    <row r="152" spans="1:54" ht="20.100000000000001" customHeight="1">
      <c r="A152" s="39"/>
      <c r="B152" s="711"/>
      <c r="C152" s="711"/>
      <c r="D152" s="711"/>
      <c r="E152" s="711"/>
      <c r="F152" s="711"/>
      <c r="G152" s="711"/>
      <c r="H152" s="711"/>
      <c r="I152" s="711"/>
      <c r="J152" s="711"/>
      <c r="K152" s="711"/>
      <c r="L152" s="711"/>
    </row>
    <row r="153" spans="1:54" ht="20.100000000000001" customHeight="1">
      <c r="A153" s="39"/>
      <c r="B153" s="711"/>
      <c r="C153" s="711"/>
      <c r="D153" s="711"/>
      <c r="E153" s="711"/>
      <c r="F153" s="711"/>
      <c r="G153" s="711"/>
      <c r="H153" s="711"/>
      <c r="I153" s="711"/>
      <c r="J153" s="711"/>
      <c r="K153" s="711"/>
      <c r="L153" s="711"/>
    </row>
    <row r="154" spans="1:54" ht="20.100000000000001" customHeight="1">
      <c r="A154" s="39"/>
      <c r="B154" s="711"/>
      <c r="C154" s="711"/>
      <c r="D154" s="711"/>
      <c r="E154" s="711"/>
      <c r="F154" s="711"/>
      <c r="G154" s="711"/>
      <c r="H154" s="711"/>
      <c r="I154" s="711"/>
      <c r="J154" s="711"/>
      <c r="K154" s="711"/>
      <c r="L154" s="711"/>
    </row>
    <row r="155" spans="1:54" s="28" customFormat="1" ht="20.100000000000001" customHeight="1">
      <c r="A155" s="36">
        <v>3.2</v>
      </c>
      <c r="B155" s="36" t="s">
        <v>33</v>
      </c>
      <c r="C155" s="126"/>
      <c r="D155" s="126"/>
      <c r="E155" s="126"/>
      <c r="F155" s="126"/>
      <c r="G155" s="67"/>
      <c r="M155" s="108"/>
      <c r="N155" s="108"/>
      <c r="O155" s="108"/>
      <c r="P155" s="108"/>
      <c r="Q155" s="108"/>
      <c r="R155" s="108"/>
      <c r="S155" s="108"/>
      <c r="T155" s="108"/>
      <c r="U155" s="108"/>
      <c r="V155" s="108"/>
      <c r="W155" s="108"/>
      <c r="X155" s="108"/>
      <c r="Y155" s="108"/>
      <c r="Z155" s="108"/>
      <c r="AA155" s="108"/>
      <c r="AB155" s="108"/>
      <c r="AC155" s="108"/>
      <c r="AD155" s="108"/>
      <c r="AE155" s="108"/>
      <c r="AF155" s="108"/>
      <c r="AG155" s="108"/>
      <c r="AH155" s="108"/>
      <c r="AI155" s="108"/>
      <c r="AJ155" s="108"/>
      <c r="AK155" s="108"/>
      <c r="AL155" s="108"/>
      <c r="AM155" s="108"/>
      <c r="AN155" s="108"/>
      <c r="AO155" s="108"/>
      <c r="AP155" s="108"/>
      <c r="AQ155" s="108"/>
      <c r="AR155" s="108"/>
      <c r="AS155" s="108"/>
      <c r="AT155" s="108"/>
      <c r="AU155" s="108"/>
      <c r="AV155" s="108"/>
      <c r="AW155" s="108"/>
      <c r="AX155" s="108"/>
      <c r="AY155" s="108"/>
      <c r="AZ155" s="108"/>
      <c r="BA155" s="108"/>
      <c r="BB155" s="108"/>
    </row>
    <row r="156" spans="1:54" s="28" customFormat="1" ht="20.100000000000001" customHeight="1">
      <c r="A156" s="36"/>
      <c r="B156" s="36"/>
      <c r="C156" s="126"/>
      <c r="D156" s="126"/>
      <c r="E156" s="126"/>
      <c r="F156" s="126"/>
      <c r="G156" s="67"/>
      <c r="K156" s="130" t="s">
        <v>513</v>
      </c>
      <c r="L156" s="131"/>
      <c r="M156" s="108"/>
      <c r="N156" s="108"/>
      <c r="O156" s="108"/>
      <c r="P156" s="108"/>
      <c r="Q156" s="108"/>
      <c r="R156" s="108"/>
      <c r="S156" s="108"/>
      <c r="T156" s="108"/>
      <c r="U156" s="108"/>
      <c r="V156" s="108"/>
      <c r="W156" s="108"/>
      <c r="X156" s="108"/>
      <c r="Y156" s="108"/>
      <c r="Z156" s="108"/>
      <c r="AA156" s="108"/>
      <c r="AB156" s="108"/>
      <c r="AC156" s="108"/>
      <c r="AD156" s="108"/>
      <c r="AE156" s="108"/>
      <c r="AF156" s="108"/>
      <c r="AG156" s="108"/>
      <c r="AH156" s="108"/>
      <c r="AI156" s="108"/>
      <c r="AJ156" s="108"/>
      <c r="AK156" s="108"/>
      <c r="AL156" s="108"/>
      <c r="AM156" s="108"/>
      <c r="AN156" s="108"/>
      <c r="AO156" s="108"/>
      <c r="AP156" s="108"/>
      <c r="AQ156" s="108"/>
      <c r="AR156" s="108"/>
      <c r="AS156" s="108"/>
      <c r="AT156" s="108"/>
      <c r="AU156" s="108"/>
      <c r="AV156" s="108"/>
      <c r="AW156" s="108"/>
      <c r="AX156" s="108"/>
      <c r="AY156" s="108"/>
      <c r="AZ156" s="108"/>
      <c r="BA156" s="108"/>
      <c r="BB156" s="108"/>
    </row>
    <row r="157" spans="1:54" s="28" customFormat="1" ht="20.100000000000001" customHeight="1">
      <c r="A157" s="36"/>
      <c r="B157" s="55" t="s">
        <v>511</v>
      </c>
      <c r="C157" s="677" t="s">
        <v>512</v>
      </c>
      <c r="D157" s="677"/>
      <c r="E157" s="677"/>
      <c r="F157" s="677"/>
      <c r="G157" s="677"/>
      <c r="H157" s="660" t="s">
        <v>34</v>
      </c>
      <c r="I157" s="857"/>
      <c r="J157" s="857"/>
      <c r="K157" s="857"/>
      <c r="L157" s="661"/>
      <c r="M157" s="108"/>
      <c r="N157" s="108"/>
      <c r="O157" s="108"/>
      <c r="P157" s="108"/>
      <c r="Q157" s="108"/>
      <c r="R157" s="108"/>
      <c r="S157" s="108"/>
      <c r="T157" s="108"/>
      <c r="U157" s="108"/>
      <c r="V157" s="108"/>
      <c r="W157" s="108"/>
      <c r="X157" s="108"/>
      <c r="Y157" s="108"/>
      <c r="Z157" s="108"/>
      <c r="AA157" s="108"/>
      <c r="AB157" s="108"/>
      <c r="AC157" s="108"/>
      <c r="AD157" s="108"/>
      <c r="AE157" s="108"/>
      <c r="AF157" s="108"/>
      <c r="AG157" s="108"/>
      <c r="AH157" s="108"/>
      <c r="AI157" s="108"/>
      <c r="AJ157" s="108"/>
      <c r="AK157" s="108"/>
      <c r="AL157" s="108"/>
      <c r="AM157" s="108"/>
      <c r="AN157" s="108"/>
      <c r="AO157" s="108"/>
      <c r="AP157" s="108"/>
      <c r="AQ157" s="108"/>
      <c r="AR157" s="108"/>
      <c r="AS157" s="108"/>
      <c r="AT157" s="108"/>
      <c r="AU157" s="108"/>
      <c r="AV157" s="108"/>
      <c r="AW157" s="108"/>
      <c r="AX157" s="108"/>
      <c r="AY157" s="108"/>
      <c r="AZ157" s="108"/>
      <c r="BA157" s="108"/>
      <c r="BB157" s="108"/>
    </row>
    <row r="158" spans="1:54" s="221" customFormat="1" ht="33" customHeight="1">
      <c r="A158" s="42"/>
      <c r="B158" s="117"/>
      <c r="C158" s="110" t="s">
        <v>274</v>
      </c>
      <c r="D158" s="110" t="s">
        <v>273</v>
      </c>
      <c r="E158" s="110" t="s">
        <v>272</v>
      </c>
      <c r="F158" s="110" t="s">
        <v>269</v>
      </c>
      <c r="G158" s="110" t="s">
        <v>270</v>
      </c>
      <c r="H158" s="110" t="s">
        <v>275</v>
      </c>
      <c r="I158" s="110" t="s">
        <v>276</v>
      </c>
      <c r="J158" s="110" t="s">
        <v>127</v>
      </c>
      <c r="K158" s="110" t="s">
        <v>218</v>
      </c>
      <c r="L158" s="110" t="s">
        <v>539</v>
      </c>
      <c r="M158" s="220"/>
      <c r="N158" s="220"/>
      <c r="O158" s="220"/>
      <c r="P158" s="220"/>
      <c r="Q158" s="220"/>
      <c r="R158" s="220"/>
      <c r="S158" s="220"/>
      <c r="T158" s="220"/>
      <c r="U158" s="220"/>
      <c r="V158" s="220"/>
      <c r="W158" s="220"/>
      <c r="X158" s="220"/>
      <c r="Y158" s="220"/>
      <c r="Z158" s="220"/>
      <c r="AA158" s="220"/>
      <c r="AB158" s="220"/>
      <c r="AC158" s="220"/>
      <c r="AD158" s="220"/>
      <c r="AE158" s="220"/>
      <c r="AF158" s="220"/>
      <c r="AG158" s="220"/>
      <c r="AH158" s="220"/>
      <c r="AI158" s="220"/>
      <c r="AJ158" s="220"/>
      <c r="AK158" s="220"/>
      <c r="AL158" s="220"/>
      <c r="AM158" s="220"/>
      <c r="AN158" s="220"/>
      <c r="AO158" s="220"/>
      <c r="AP158" s="220"/>
      <c r="AQ158" s="220"/>
      <c r="AR158" s="220"/>
      <c r="AS158" s="220"/>
      <c r="AT158" s="220"/>
      <c r="AU158" s="220"/>
      <c r="AV158" s="220"/>
      <c r="AW158" s="220"/>
      <c r="AX158" s="220"/>
      <c r="AY158" s="220"/>
      <c r="AZ158" s="220"/>
      <c r="BA158" s="220"/>
      <c r="BB158" s="220"/>
    </row>
    <row r="159" spans="1:54" s="28" customFormat="1" ht="33" customHeight="1">
      <c r="A159" s="36"/>
      <c r="B159" s="117" t="s">
        <v>514</v>
      </c>
      <c r="C159" s="222"/>
      <c r="D159" s="222"/>
      <c r="E159" s="222"/>
      <c r="F159" s="222"/>
      <c r="G159" s="222"/>
      <c r="H159" s="222"/>
      <c r="I159" s="222"/>
      <c r="J159" s="222"/>
      <c r="K159" s="222"/>
      <c r="L159" s="222"/>
      <c r="M159" s="108"/>
      <c r="N159" s="108"/>
      <c r="O159" s="108"/>
      <c r="P159" s="108"/>
      <c r="Q159" s="108"/>
      <c r="R159" s="108"/>
      <c r="S159" s="108"/>
      <c r="T159" s="108"/>
      <c r="U159" s="108"/>
      <c r="V159" s="108"/>
      <c r="W159" s="108"/>
      <c r="X159" s="108"/>
      <c r="Y159" s="108"/>
      <c r="Z159" s="108"/>
      <c r="AA159" s="108"/>
      <c r="AB159" s="108"/>
      <c r="AC159" s="108"/>
      <c r="AD159" s="108"/>
      <c r="AE159" s="108"/>
      <c r="AF159" s="108"/>
      <c r="AG159" s="108"/>
      <c r="AH159" s="108"/>
      <c r="AI159" s="108"/>
      <c r="AJ159" s="108"/>
      <c r="AK159" s="108"/>
      <c r="AL159" s="108"/>
      <c r="AM159" s="108"/>
      <c r="AN159" s="108"/>
      <c r="AO159" s="108"/>
      <c r="AP159" s="108"/>
      <c r="AQ159" s="108"/>
      <c r="AR159" s="108"/>
      <c r="AS159" s="108"/>
      <c r="AT159" s="108"/>
      <c r="AU159" s="108"/>
      <c r="AV159" s="108"/>
      <c r="AW159" s="108"/>
      <c r="AX159" s="108"/>
      <c r="AY159" s="108"/>
      <c r="AZ159" s="108"/>
      <c r="BA159" s="108"/>
      <c r="BB159" s="108"/>
    </row>
    <row r="160" spans="1:54" s="28" customFormat="1" ht="33" customHeight="1">
      <c r="A160" s="36"/>
      <c r="B160" s="117" t="s">
        <v>515</v>
      </c>
      <c r="C160" s="222"/>
      <c r="D160" s="222"/>
      <c r="E160" s="222"/>
      <c r="F160" s="222"/>
      <c r="G160" s="222"/>
      <c r="H160" s="222"/>
      <c r="I160" s="222"/>
      <c r="J160" s="222"/>
      <c r="K160" s="222"/>
      <c r="L160" s="222"/>
      <c r="M160" s="108"/>
      <c r="N160" s="108"/>
      <c r="O160" s="108"/>
      <c r="P160" s="108"/>
      <c r="Q160" s="108"/>
      <c r="R160" s="108"/>
      <c r="S160" s="108"/>
      <c r="T160" s="108"/>
      <c r="U160" s="108"/>
      <c r="V160" s="108"/>
      <c r="W160" s="108"/>
      <c r="X160" s="108"/>
      <c r="Y160" s="108"/>
      <c r="Z160" s="108"/>
      <c r="AA160" s="108"/>
      <c r="AB160" s="108"/>
      <c r="AC160" s="108"/>
      <c r="AD160" s="108"/>
      <c r="AE160" s="108"/>
      <c r="AF160" s="108"/>
      <c r="AG160" s="108"/>
      <c r="AH160" s="108"/>
      <c r="AI160" s="108"/>
      <c r="AJ160" s="108"/>
      <c r="AK160" s="108"/>
      <c r="AL160" s="108"/>
      <c r="AM160" s="108"/>
      <c r="AN160" s="108"/>
      <c r="AO160" s="108"/>
      <c r="AP160" s="108"/>
      <c r="AQ160" s="108"/>
      <c r="AR160" s="108"/>
      <c r="AS160" s="108"/>
      <c r="AT160" s="108"/>
      <c r="AU160" s="108"/>
      <c r="AV160" s="108"/>
      <c r="AW160" s="108"/>
      <c r="AX160" s="108"/>
      <c r="AY160" s="108"/>
      <c r="AZ160" s="108"/>
      <c r="BA160" s="108"/>
      <c r="BB160" s="108"/>
    </row>
    <row r="161" spans="1:54" s="28" customFormat="1" ht="33" customHeight="1">
      <c r="A161" s="36"/>
      <c r="B161" s="117" t="s">
        <v>518</v>
      </c>
      <c r="C161" s="222"/>
      <c r="D161" s="222"/>
      <c r="E161" s="222"/>
      <c r="F161" s="222"/>
      <c r="G161" s="222"/>
      <c r="H161" s="222"/>
      <c r="I161" s="222"/>
      <c r="J161" s="222"/>
      <c r="K161" s="222"/>
      <c r="L161" s="222"/>
      <c r="M161" s="108"/>
      <c r="N161" s="108"/>
      <c r="O161" s="108"/>
      <c r="P161" s="108"/>
      <c r="Q161" s="108"/>
      <c r="R161" s="108"/>
      <c r="S161" s="108"/>
      <c r="T161" s="108"/>
      <c r="U161" s="108"/>
      <c r="V161" s="108"/>
      <c r="W161" s="108"/>
      <c r="X161" s="108"/>
      <c r="Y161" s="108"/>
      <c r="Z161" s="108"/>
      <c r="AA161" s="108"/>
      <c r="AB161" s="108"/>
      <c r="AC161" s="108"/>
      <c r="AD161" s="108"/>
      <c r="AE161" s="108"/>
      <c r="AF161" s="108"/>
      <c r="AG161" s="108"/>
      <c r="AH161" s="108"/>
      <c r="AI161" s="108"/>
      <c r="AJ161" s="108"/>
      <c r="AK161" s="108"/>
      <c r="AL161" s="108"/>
      <c r="AM161" s="108"/>
      <c r="AN161" s="108"/>
      <c r="AO161" s="108"/>
      <c r="AP161" s="108"/>
      <c r="AQ161" s="108"/>
      <c r="AR161" s="108"/>
      <c r="AS161" s="108"/>
      <c r="AT161" s="108"/>
      <c r="AU161" s="108"/>
      <c r="AV161" s="108"/>
      <c r="AW161" s="108"/>
      <c r="AX161" s="108"/>
      <c r="AY161" s="108"/>
      <c r="AZ161" s="108"/>
      <c r="BA161" s="108"/>
      <c r="BB161" s="108"/>
    </row>
    <row r="162" spans="1:54" s="28" customFormat="1" ht="33" customHeight="1">
      <c r="A162" s="36"/>
      <c r="B162" s="117" t="s">
        <v>519</v>
      </c>
      <c r="C162" s="222"/>
      <c r="D162" s="222"/>
      <c r="E162" s="222"/>
      <c r="F162" s="222"/>
      <c r="G162" s="222"/>
      <c r="H162" s="222"/>
      <c r="I162" s="222"/>
      <c r="J162" s="222"/>
      <c r="K162" s="222"/>
      <c r="L162" s="222"/>
      <c r="M162" s="108"/>
      <c r="N162" s="108"/>
      <c r="O162" s="108"/>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108"/>
      <c r="AK162" s="108"/>
      <c r="AL162" s="108"/>
      <c r="AM162" s="108"/>
      <c r="AN162" s="108"/>
      <c r="AO162" s="108"/>
      <c r="AP162" s="108"/>
      <c r="AQ162" s="108"/>
      <c r="AR162" s="108"/>
      <c r="AS162" s="108"/>
      <c r="AT162" s="108"/>
      <c r="AU162" s="108"/>
      <c r="AV162" s="108"/>
      <c r="AW162" s="108"/>
      <c r="AX162" s="108"/>
      <c r="AY162" s="108"/>
      <c r="AZ162" s="108"/>
      <c r="BA162" s="108"/>
      <c r="BB162" s="108"/>
    </row>
    <row r="163" spans="1:54" s="28" customFormat="1" ht="33" customHeight="1">
      <c r="A163" s="36"/>
      <c r="B163" s="117" t="s">
        <v>520</v>
      </c>
      <c r="C163" s="222"/>
      <c r="D163" s="222"/>
      <c r="E163" s="222"/>
      <c r="F163" s="222"/>
      <c r="G163" s="222"/>
      <c r="H163" s="222"/>
      <c r="I163" s="222"/>
      <c r="J163" s="222"/>
      <c r="K163" s="222"/>
      <c r="L163" s="222"/>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row>
    <row r="164" spans="1:54" s="28" customFormat="1" ht="33" customHeight="1">
      <c r="A164" s="36"/>
      <c r="B164" s="117" t="s">
        <v>521</v>
      </c>
      <c r="C164" s="222"/>
      <c r="D164" s="222"/>
      <c r="E164" s="222"/>
      <c r="F164" s="222"/>
      <c r="G164" s="222"/>
      <c r="H164" s="222"/>
      <c r="I164" s="222"/>
      <c r="J164" s="222"/>
      <c r="K164" s="222"/>
      <c r="L164" s="222"/>
      <c r="M164" s="108"/>
      <c r="N164" s="108"/>
      <c r="O164" s="391"/>
      <c r="P164" s="108"/>
      <c r="Q164" s="108"/>
      <c r="R164" s="108"/>
      <c r="S164" s="108"/>
      <c r="T164" s="108"/>
      <c r="U164" s="108"/>
      <c r="V164" s="108"/>
      <c r="W164" s="108"/>
      <c r="X164" s="108"/>
      <c r="Y164" s="108"/>
      <c r="Z164" s="108"/>
      <c r="AA164" s="108"/>
      <c r="AB164" s="108"/>
      <c r="AC164" s="108"/>
      <c r="AD164" s="108"/>
      <c r="AE164" s="108"/>
      <c r="AF164" s="108"/>
      <c r="AG164" s="108"/>
      <c r="AH164" s="108"/>
      <c r="AI164" s="108"/>
      <c r="AJ164" s="108"/>
      <c r="AK164" s="108"/>
      <c r="AL164" s="108"/>
      <c r="AM164" s="108"/>
      <c r="AN164" s="108"/>
      <c r="AO164" s="108"/>
      <c r="AP164" s="108"/>
      <c r="AQ164" s="108"/>
      <c r="AR164" s="108"/>
      <c r="AS164" s="108"/>
      <c r="AT164" s="108"/>
      <c r="AU164" s="108"/>
      <c r="AV164" s="108"/>
      <c r="AW164" s="108"/>
      <c r="AX164" s="108"/>
      <c r="AY164" s="108"/>
      <c r="AZ164" s="108"/>
      <c r="BA164" s="108"/>
      <c r="BB164" s="108"/>
    </row>
    <row r="165" spans="1:54" ht="20.100000000000001" customHeight="1">
      <c r="A165" s="127"/>
      <c r="B165" s="127"/>
      <c r="C165" s="128"/>
      <c r="D165" s="128"/>
      <c r="E165" s="128"/>
      <c r="F165" s="128"/>
      <c r="G165" s="67"/>
    </row>
    <row r="166" spans="1:54" ht="20.100000000000001" customHeight="1">
      <c r="A166" s="127"/>
      <c r="B166" s="127"/>
      <c r="C166" s="128"/>
      <c r="D166" s="128"/>
      <c r="E166" s="128"/>
      <c r="F166" s="128"/>
      <c r="G166" s="67"/>
    </row>
    <row r="167" spans="1:54" ht="24" customHeight="1">
      <c r="A167" s="127"/>
      <c r="B167" s="127"/>
      <c r="C167" s="128"/>
      <c r="D167" s="128"/>
      <c r="E167" s="128"/>
      <c r="F167" s="29"/>
      <c r="G167" s="68"/>
    </row>
    <row r="168" spans="1:54" ht="24" customHeight="1">
      <c r="A168" s="40" t="s">
        <v>134</v>
      </c>
      <c r="B168" s="827" t="str">
        <f>B91</f>
        <v/>
      </c>
      <c r="C168" s="827"/>
      <c r="D168" s="827"/>
      <c r="E168" s="29"/>
      <c r="G168" s="68" t="s">
        <v>132</v>
      </c>
      <c r="H168" s="855" t="str">
        <f>H91</f>
        <v/>
      </c>
      <c r="I168" s="856"/>
      <c r="J168" s="856"/>
      <c r="K168" s="856"/>
      <c r="L168" s="856"/>
    </row>
    <row r="169" spans="1:54" ht="24" customHeight="1">
      <c r="A169" s="40" t="s">
        <v>135</v>
      </c>
      <c r="B169" s="828" t="str">
        <f>B92</f>
        <v/>
      </c>
      <c r="C169" s="828"/>
      <c r="D169" s="828"/>
      <c r="E169" s="29"/>
      <c r="G169" s="68" t="s">
        <v>133</v>
      </c>
      <c r="H169" s="855" t="str">
        <f>H92</f>
        <v/>
      </c>
      <c r="I169" s="856"/>
      <c r="J169" s="856"/>
      <c r="K169" s="856"/>
      <c r="L169" s="856"/>
    </row>
    <row r="170" spans="1:54" ht="24" customHeight="1">
      <c r="A170" s="29"/>
      <c r="B170" s="29"/>
      <c r="C170" s="29"/>
      <c r="D170" s="29"/>
      <c r="E170" s="29"/>
      <c r="F170" s="29"/>
      <c r="G170" s="68"/>
      <c r="H170" s="29"/>
    </row>
    <row r="171" spans="1:54">
      <c r="A171" s="392" t="str">
        <f>A1</f>
        <v>Specification No. :5002002309/CONSULTANCY GIVEN/DOM/A04-CC CS -5</v>
      </c>
      <c r="B171" s="393"/>
      <c r="C171" s="393"/>
      <c r="D171" s="393"/>
      <c r="E171" s="393"/>
      <c r="F171" s="394"/>
      <c r="G171" s="394"/>
      <c r="H171" s="394"/>
      <c r="I171" s="395"/>
      <c r="J171" s="395"/>
      <c r="K171" s="395"/>
      <c r="L171" s="396" t="str">
        <f>"Attachment-16 " &amp; 'Attach 3(JV)'!AT148</f>
        <v xml:space="preserve">Attachment-16 </v>
      </c>
      <c r="M171" s="390"/>
    </row>
    <row r="172" spans="1:54">
      <c r="A172" s="397"/>
      <c r="B172" s="397"/>
      <c r="C172" s="397"/>
      <c r="D172" s="397"/>
      <c r="E172" s="397"/>
      <c r="F172" s="398"/>
      <c r="G172" s="398"/>
      <c r="H172" s="398"/>
      <c r="I172" s="399"/>
      <c r="J172" s="399"/>
      <c r="K172" s="399"/>
      <c r="L172" s="399"/>
      <c r="M172" s="387"/>
    </row>
    <row r="173" spans="1:54" ht="48" customHeight="1">
      <c r="A173" s="835"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173" s="835"/>
      <c r="C173" s="835"/>
      <c r="D173" s="835"/>
      <c r="E173" s="835"/>
      <c r="F173" s="835"/>
      <c r="G173" s="835"/>
      <c r="H173" s="835"/>
      <c r="I173" s="835"/>
      <c r="J173" s="835"/>
      <c r="K173" s="835"/>
      <c r="L173" s="835"/>
    </row>
    <row r="174" spans="1:54" ht="15.95" customHeight="1">
      <c r="A174" s="84"/>
      <c r="B174" s="397"/>
      <c r="C174" s="397"/>
      <c r="D174" s="397"/>
      <c r="E174" s="397"/>
      <c r="F174" s="398"/>
      <c r="G174" s="398"/>
      <c r="H174" s="34"/>
      <c r="I174" s="400"/>
      <c r="J174" s="289"/>
      <c r="K174" s="289"/>
      <c r="L174" s="289"/>
    </row>
    <row r="175" spans="1:54" ht="20.100000000000001" customHeight="1">
      <c r="A175" s="840" t="s">
        <v>136</v>
      </c>
      <c r="B175" s="840"/>
      <c r="C175" s="840"/>
      <c r="D175" s="840"/>
      <c r="E175" s="840"/>
      <c r="F175" s="840"/>
      <c r="G175" s="840"/>
      <c r="H175" s="840"/>
      <c r="I175" s="840"/>
      <c r="J175" s="840"/>
      <c r="K175" s="840"/>
      <c r="L175" s="840"/>
    </row>
    <row r="176" spans="1:54" ht="15.95" customHeight="1">
      <c r="A176" s="401"/>
      <c r="B176" s="397"/>
      <c r="C176" s="397"/>
      <c r="D176" s="397"/>
      <c r="E176" s="397"/>
      <c r="F176" s="398"/>
      <c r="G176" s="398"/>
      <c r="H176" s="34"/>
      <c r="I176" s="402"/>
      <c r="J176" s="289"/>
      <c r="K176" s="289"/>
      <c r="L176" s="289"/>
    </row>
    <row r="177" spans="1:12" ht="20.100000000000001" customHeight="1">
      <c r="A177" s="88" t="str">
        <f>'Attach 3(JV)'!A15</f>
        <v>Name(s) and Addresse(s) of other partner(s)</v>
      </c>
      <c r="B177" s="397"/>
      <c r="C177" s="397"/>
      <c r="D177" s="397"/>
      <c r="E177" s="397"/>
      <c r="F177" s="398"/>
      <c r="G177" s="17" t="str">
        <f>G7</f>
        <v>To:</v>
      </c>
      <c r="H177" s="275"/>
      <c r="I177" s="403"/>
      <c r="J177" s="399"/>
      <c r="K177" s="399"/>
      <c r="L177" s="399"/>
    </row>
    <row r="178" spans="1:12" ht="20.100000000000001" customHeight="1">
      <c r="A178" s="836" t="str">
        <f>'Attach 3(JV)'!E16</f>
        <v/>
      </c>
      <c r="B178" s="836"/>
      <c r="C178" s="836"/>
      <c r="D178" s="836"/>
      <c r="E178" s="836"/>
      <c r="F178" s="275"/>
      <c r="G178" s="404" t="str">
        <f>G8</f>
        <v>Contract Services</v>
      </c>
      <c r="H178" s="398"/>
      <c r="I178" s="402"/>
      <c r="J178" s="289"/>
      <c r="K178" s="289"/>
      <c r="L178" s="289"/>
    </row>
    <row r="179" spans="1:12" ht="20.100000000000001" customHeight="1">
      <c r="A179" s="15" t="s">
        <v>156</v>
      </c>
      <c r="B179" s="837" t="str">
        <f>'Attach 3(JV)'!E17</f>
        <v/>
      </c>
      <c r="C179" s="837"/>
      <c r="D179" s="837"/>
      <c r="E179" s="837"/>
      <c r="F179" s="837"/>
      <c r="G179" s="404" t="str">
        <f>G9</f>
        <v>Power Grid Corporation of India Ltd.,</v>
      </c>
      <c r="H179" s="398"/>
      <c r="I179" s="402"/>
      <c r="J179" s="289"/>
      <c r="K179" s="289"/>
      <c r="L179" s="289"/>
    </row>
    <row r="180" spans="1:12" ht="20.100000000000001" customHeight="1">
      <c r="A180" s="15" t="s">
        <v>158</v>
      </c>
      <c r="B180" s="405" t="str">
        <f>'Attach 3(JV)'!E18</f>
        <v/>
      </c>
      <c r="C180" s="405"/>
      <c r="D180" s="405"/>
      <c r="E180" s="405"/>
      <c r="F180" s="405"/>
      <c r="G180" s="404" t="str">
        <f>G10</f>
        <v>"Saudamini", Plot No. 2, Sector 29</v>
      </c>
      <c r="H180" s="398"/>
      <c r="I180" s="402"/>
      <c r="J180" s="289"/>
      <c r="K180" s="289"/>
      <c r="L180" s="289"/>
    </row>
    <row r="181" spans="1:12" ht="20.100000000000001" customHeight="1">
      <c r="A181" s="397"/>
      <c r="B181" s="405" t="str">
        <f>'Attach 3(JV)'!E19</f>
        <v/>
      </c>
      <c r="C181" s="405"/>
      <c r="D181" s="405"/>
      <c r="E181" s="405"/>
      <c r="F181" s="405"/>
      <c r="G181" s="404" t="str">
        <f>G11</f>
        <v>Gurgaon (Haryana) - 122001</v>
      </c>
      <c r="H181" s="398"/>
      <c r="I181" s="399"/>
      <c r="J181" s="399"/>
      <c r="K181" s="399"/>
      <c r="L181" s="399"/>
    </row>
    <row r="182" spans="1:12" ht="20.100000000000001" customHeight="1">
      <c r="A182" s="86"/>
      <c r="B182" s="652" t="str">
        <f>'Attach 3(JV)'!E20</f>
        <v/>
      </c>
      <c r="C182" s="652"/>
      <c r="D182" s="652"/>
      <c r="E182" s="652"/>
      <c r="F182" s="652"/>
      <c r="G182" s="85"/>
      <c r="H182" s="275"/>
      <c r="I182" s="289"/>
      <c r="J182" s="289"/>
      <c r="K182" s="289"/>
      <c r="L182" s="289"/>
    </row>
    <row r="183" spans="1:12" ht="15.95" customHeight="1">
      <c r="A183" s="401"/>
      <c r="B183" s="397"/>
      <c r="C183" s="397"/>
      <c r="D183" s="397"/>
      <c r="E183" s="397"/>
      <c r="F183" s="398"/>
      <c r="G183" s="398"/>
      <c r="H183" s="398"/>
      <c r="I183" s="399"/>
      <c r="J183" s="399"/>
      <c r="K183" s="399"/>
      <c r="L183" s="399"/>
    </row>
    <row r="184" spans="1:12" ht="20.100000000000001" customHeight="1">
      <c r="A184" s="86"/>
      <c r="B184" s="158"/>
      <c r="C184" s="158"/>
      <c r="D184" s="158"/>
      <c r="E184" s="158"/>
      <c r="F184" s="158"/>
      <c r="G184" s="404"/>
      <c r="H184" s="398"/>
      <c r="I184" s="399"/>
      <c r="J184" s="399"/>
      <c r="K184" s="399"/>
      <c r="L184" s="399"/>
    </row>
    <row r="185" spans="1:12" ht="20.100000000000001" customHeight="1">
      <c r="A185" s="46" t="s">
        <v>150</v>
      </c>
      <c r="B185" s="46"/>
      <c r="C185" s="46"/>
      <c r="D185" s="46"/>
      <c r="E185" s="46"/>
      <c r="F185" s="275"/>
      <c r="G185" s="275"/>
      <c r="H185" s="275"/>
      <c r="I185" s="289"/>
      <c r="J185" s="289"/>
      <c r="K185" s="289"/>
      <c r="L185" s="289"/>
    </row>
    <row r="186" spans="1:12" ht="20.100000000000001" customHeight="1">
      <c r="A186" s="401"/>
      <c r="B186" s="397"/>
      <c r="C186" s="397"/>
      <c r="D186" s="397"/>
      <c r="E186" s="397"/>
      <c r="F186" s="398"/>
      <c r="G186" s="398"/>
      <c r="H186" s="398"/>
      <c r="I186" s="399"/>
      <c r="J186" s="399"/>
      <c r="K186" s="399"/>
      <c r="L186" s="399"/>
    </row>
    <row r="187" spans="1:12" ht="57.75" customHeight="1">
      <c r="A187" s="838" t="s">
        <v>381</v>
      </c>
      <c r="B187" s="838"/>
      <c r="C187" s="838"/>
      <c r="D187" s="838"/>
      <c r="E187" s="838"/>
      <c r="F187" s="838"/>
      <c r="G187" s="838"/>
      <c r="H187" s="838"/>
      <c r="I187" s="838"/>
      <c r="J187" s="838"/>
      <c r="K187" s="838"/>
      <c r="L187" s="838"/>
    </row>
    <row r="188" spans="1:12" ht="20.100000000000001" customHeight="1">
      <c r="A188" s="406">
        <v>1</v>
      </c>
      <c r="B188" s="407" t="s">
        <v>1</v>
      </c>
      <c r="C188" s="46"/>
      <c r="D188" s="46"/>
      <c r="E188" s="46"/>
      <c r="F188" s="275"/>
      <c r="G188" s="275"/>
      <c r="H188" s="275"/>
      <c r="I188" s="289"/>
      <c r="J188" s="289"/>
      <c r="K188" s="289"/>
      <c r="L188" s="289"/>
    </row>
    <row r="189" spans="1:12" ht="82.5" customHeight="1">
      <c r="A189" s="408"/>
      <c r="B189" s="839" t="s">
        <v>380</v>
      </c>
      <c r="C189" s="839"/>
      <c r="D189" s="839"/>
      <c r="E189" s="839"/>
      <c r="F189" s="839"/>
      <c r="G189" s="839"/>
      <c r="H189" s="839"/>
      <c r="I189" s="839"/>
      <c r="J189" s="839"/>
      <c r="K189" s="839"/>
      <c r="L189" s="839"/>
    </row>
    <row r="190" spans="1:12" ht="60.75" customHeight="1">
      <c r="A190" s="409">
        <v>1.1000000000000001</v>
      </c>
      <c r="B190" s="844" t="s">
        <v>3</v>
      </c>
      <c r="C190" s="844"/>
      <c r="D190" s="844"/>
      <c r="E190" s="844"/>
      <c r="F190" s="844"/>
      <c r="G190" s="844"/>
      <c r="H190" s="844"/>
      <c r="I190" s="844"/>
      <c r="J190" s="844"/>
      <c r="K190" s="844"/>
      <c r="L190" s="844"/>
    </row>
    <row r="191" spans="1:12" ht="33" customHeight="1">
      <c r="A191" s="410"/>
      <c r="B191" s="829" t="str">
        <f>"Name of " &amp;A178</f>
        <v xml:space="preserve">Name of </v>
      </c>
      <c r="C191" s="830"/>
      <c r="D191" s="830"/>
      <c r="E191" s="830"/>
      <c r="F191" s="830"/>
      <c r="G191" s="831"/>
      <c r="H191" s="841" t="str">
        <f>B179</f>
        <v/>
      </c>
      <c r="I191" s="842"/>
      <c r="J191" s="842"/>
      <c r="K191" s="842"/>
      <c r="L191" s="843"/>
    </row>
    <row r="192" spans="1:12" ht="33" customHeight="1">
      <c r="A192" s="411"/>
      <c r="B192" s="829" t="s">
        <v>4</v>
      </c>
      <c r="C192" s="830"/>
      <c r="D192" s="830"/>
      <c r="E192" s="830"/>
      <c r="F192" s="830"/>
      <c r="G192" s="831"/>
      <c r="H192" s="832"/>
      <c r="I192" s="833"/>
      <c r="J192" s="833"/>
      <c r="K192" s="833"/>
      <c r="L192" s="834"/>
    </row>
    <row r="193" spans="1:12" ht="33" customHeight="1">
      <c r="A193" s="411"/>
      <c r="B193" s="829" t="s">
        <v>256</v>
      </c>
      <c r="C193" s="830"/>
      <c r="D193" s="830"/>
      <c r="E193" s="830"/>
      <c r="F193" s="830"/>
      <c r="G193" s="831"/>
      <c r="H193" s="832"/>
      <c r="I193" s="833"/>
      <c r="J193" s="833"/>
      <c r="K193" s="833"/>
      <c r="L193" s="834"/>
    </row>
    <row r="194" spans="1:12" ht="33" customHeight="1">
      <c r="A194" s="411"/>
      <c r="B194" s="829" t="s">
        <v>6</v>
      </c>
      <c r="C194" s="830"/>
      <c r="D194" s="830"/>
      <c r="E194" s="830"/>
      <c r="F194" s="830"/>
      <c r="G194" s="831"/>
      <c r="H194" s="832"/>
      <c r="I194" s="833"/>
      <c r="J194" s="833"/>
      <c r="K194" s="833"/>
      <c r="L194" s="834"/>
    </row>
    <row r="195" spans="1:12" ht="33" customHeight="1">
      <c r="A195" s="411"/>
      <c r="B195" s="829" t="s">
        <v>7</v>
      </c>
      <c r="C195" s="830"/>
      <c r="D195" s="830"/>
      <c r="E195" s="830"/>
      <c r="F195" s="830"/>
      <c r="G195" s="831"/>
      <c r="H195" s="832"/>
      <c r="I195" s="833"/>
      <c r="J195" s="833"/>
      <c r="K195" s="833"/>
      <c r="L195" s="834"/>
    </row>
    <row r="196" spans="1:12" ht="6" customHeight="1">
      <c r="A196" s="411"/>
      <c r="B196" s="412"/>
      <c r="C196" s="412"/>
      <c r="D196" s="412"/>
      <c r="E196" s="412"/>
      <c r="F196" s="412"/>
      <c r="G196" s="412"/>
      <c r="H196" s="413"/>
      <c r="I196" s="413"/>
      <c r="J196" s="413"/>
      <c r="K196" s="413"/>
      <c r="L196" s="413"/>
    </row>
    <row r="197" spans="1:12" ht="18.95" customHeight="1">
      <c r="A197" s="414">
        <v>1.2</v>
      </c>
      <c r="B197" s="889" t="s">
        <v>255</v>
      </c>
      <c r="C197" s="889"/>
      <c r="D197" s="889"/>
      <c r="E197" s="889"/>
      <c r="F197" s="889"/>
      <c r="G197" s="889"/>
      <c r="H197" s="889"/>
      <c r="I197" s="889"/>
      <c r="J197" s="889"/>
      <c r="K197" s="889"/>
      <c r="L197" s="889"/>
    </row>
    <row r="198" spans="1:12" ht="18.95" customHeight="1">
      <c r="A198" s="415" t="s">
        <v>8</v>
      </c>
      <c r="B198" s="416" t="s">
        <v>9</v>
      </c>
      <c r="C198" s="416"/>
      <c r="D198" s="417"/>
      <c r="E198" s="417"/>
      <c r="F198" s="275"/>
      <c r="G198" s="275"/>
      <c r="H198" s="275"/>
      <c r="I198" s="289"/>
      <c r="J198" s="289"/>
      <c r="K198" s="289"/>
      <c r="L198" s="289"/>
    </row>
    <row r="199" spans="1:12" ht="18.95" customHeight="1">
      <c r="A199" s="418"/>
      <c r="B199" s="850" t="s">
        <v>10</v>
      </c>
      <c r="C199" s="850"/>
      <c r="D199" s="851" t="s">
        <v>217</v>
      </c>
      <c r="E199" s="852"/>
      <c r="F199" s="852"/>
      <c r="G199" s="852"/>
      <c r="H199" s="852"/>
      <c r="I199" s="852"/>
      <c r="J199" s="852"/>
      <c r="K199" s="852"/>
      <c r="L199" s="853"/>
    </row>
    <row r="200" spans="1:12" ht="18.95" customHeight="1">
      <c r="A200" s="418"/>
      <c r="B200" s="845" t="s">
        <v>11</v>
      </c>
      <c r="C200" s="846"/>
      <c r="D200" s="847"/>
      <c r="E200" s="848"/>
      <c r="F200" s="848"/>
      <c r="G200" s="848"/>
      <c r="H200" s="848"/>
      <c r="I200" s="848"/>
      <c r="J200" s="848"/>
      <c r="K200" s="848"/>
      <c r="L200" s="849"/>
    </row>
    <row r="201" spans="1:12" ht="18.95" customHeight="1">
      <c r="A201" s="418"/>
      <c r="B201" s="419"/>
      <c r="C201" s="420"/>
      <c r="D201" s="882"/>
      <c r="E201" s="883"/>
      <c r="F201" s="883"/>
      <c r="G201" s="883"/>
      <c r="H201" s="883"/>
      <c r="I201" s="883"/>
      <c r="J201" s="883"/>
      <c r="K201" s="883"/>
      <c r="L201" s="884"/>
    </row>
    <row r="202" spans="1:12" ht="18.95" customHeight="1">
      <c r="A202" s="418"/>
      <c r="B202" s="419"/>
      <c r="C202" s="420"/>
      <c r="D202" s="882"/>
      <c r="E202" s="883"/>
      <c r="F202" s="883"/>
      <c r="G202" s="883"/>
      <c r="H202" s="883"/>
      <c r="I202" s="883"/>
      <c r="J202" s="883"/>
      <c r="K202" s="883"/>
      <c r="L202" s="884"/>
    </row>
    <row r="203" spans="1:12" ht="18.95" customHeight="1">
      <c r="A203" s="418"/>
      <c r="B203" s="421"/>
      <c r="C203" s="422"/>
      <c r="D203" s="886"/>
      <c r="E203" s="887"/>
      <c r="F203" s="887"/>
      <c r="G203" s="887"/>
      <c r="H203" s="887"/>
      <c r="I203" s="887"/>
      <c r="J203" s="887"/>
      <c r="K203" s="887"/>
      <c r="L203" s="888"/>
    </row>
    <row r="204" spans="1:12" ht="18.95" customHeight="1">
      <c r="A204" s="418"/>
      <c r="B204" s="850" t="s">
        <v>12</v>
      </c>
      <c r="C204" s="850"/>
      <c r="D204" s="851"/>
      <c r="E204" s="852"/>
      <c r="F204" s="852"/>
      <c r="G204" s="852"/>
      <c r="H204" s="852"/>
      <c r="I204" s="852"/>
      <c r="J204" s="852"/>
      <c r="K204" s="852"/>
      <c r="L204" s="853"/>
    </row>
    <row r="205" spans="1:12" ht="18.95" customHeight="1">
      <c r="A205" s="418"/>
      <c r="B205" s="850" t="s">
        <v>13</v>
      </c>
      <c r="C205" s="850"/>
      <c r="D205" s="851"/>
      <c r="E205" s="852"/>
      <c r="F205" s="852"/>
      <c r="G205" s="852"/>
      <c r="H205" s="852"/>
      <c r="I205" s="852"/>
      <c r="J205" s="852"/>
      <c r="K205" s="852"/>
      <c r="L205" s="853"/>
    </row>
    <row r="206" spans="1:12" ht="18.95" customHeight="1">
      <c r="A206" s="418"/>
      <c r="B206" s="850" t="s">
        <v>14</v>
      </c>
      <c r="C206" s="850"/>
      <c r="D206" s="851"/>
      <c r="E206" s="852"/>
      <c r="F206" s="852"/>
      <c r="G206" s="852"/>
      <c r="H206" s="852"/>
      <c r="I206" s="852"/>
      <c r="J206" s="852"/>
      <c r="K206" s="852"/>
      <c r="L206" s="853"/>
    </row>
    <row r="207" spans="1:12" ht="18.95" customHeight="1">
      <c r="A207" s="418"/>
      <c r="B207" s="850" t="s">
        <v>15</v>
      </c>
      <c r="C207" s="850"/>
      <c r="D207" s="851"/>
      <c r="E207" s="852"/>
      <c r="F207" s="852"/>
      <c r="G207" s="852"/>
      <c r="H207" s="852"/>
      <c r="I207" s="852"/>
      <c r="J207" s="852"/>
      <c r="K207" s="852"/>
      <c r="L207" s="853"/>
    </row>
    <row r="208" spans="1:12" ht="8.1" customHeight="1">
      <c r="A208" s="418"/>
      <c r="B208" s="423"/>
      <c r="C208" s="423"/>
      <c r="D208" s="424"/>
      <c r="E208" s="424"/>
      <c r="F208" s="424"/>
      <c r="G208" s="424"/>
      <c r="H208" s="424"/>
      <c r="I208" s="424"/>
      <c r="J208" s="424"/>
      <c r="K208" s="424"/>
      <c r="L208" s="424"/>
    </row>
    <row r="209" spans="1:54" ht="61.5" customHeight="1">
      <c r="A209" s="425" t="s">
        <v>17</v>
      </c>
      <c r="B209" s="839" t="s">
        <v>16</v>
      </c>
      <c r="C209" s="839"/>
      <c r="D209" s="839"/>
      <c r="E209" s="839"/>
      <c r="F209" s="839"/>
      <c r="G209" s="839"/>
      <c r="H209" s="839"/>
      <c r="I209" s="839"/>
      <c r="J209" s="839"/>
      <c r="K209" s="839"/>
      <c r="L209" s="839"/>
    </row>
    <row r="210" spans="1:54" ht="33.75" customHeight="1">
      <c r="A210" s="418"/>
      <c r="B210" s="426" t="s">
        <v>154</v>
      </c>
      <c r="C210" s="885" t="s">
        <v>18</v>
      </c>
      <c r="D210" s="885"/>
      <c r="E210" s="885"/>
      <c r="F210" s="885"/>
      <c r="G210" s="885" t="s">
        <v>19</v>
      </c>
      <c r="H210" s="885"/>
      <c r="I210" s="885" t="s">
        <v>20</v>
      </c>
      <c r="J210" s="885"/>
      <c r="K210" s="885"/>
      <c r="L210" s="885"/>
    </row>
    <row r="211" spans="1:54" ht="38.1" customHeight="1">
      <c r="A211" s="397"/>
      <c r="B211" s="427"/>
      <c r="C211" s="825"/>
      <c r="D211" s="825"/>
      <c r="E211" s="825"/>
      <c r="F211" s="825"/>
      <c r="G211" s="826"/>
      <c r="H211" s="826"/>
      <c r="I211" s="825"/>
      <c r="J211" s="825"/>
      <c r="K211" s="825"/>
      <c r="L211" s="825"/>
    </row>
    <row r="212" spans="1:54" ht="38.1" customHeight="1">
      <c r="A212" s="418"/>
      <c r="B212" s="427"/>
      <c r="C212" s="825"/>
      <c r="D212" s="825"/>
      <c r="E212" s="825"/>
      <c r="F212" s="825"/>
      <c r="G212" s="826"/>
      <c r="H212" s="826"/>
      <c r="I212" s="825"/>
      <c r="J212" s="825"/>
      <c r="K212" s="825"/>
      <c r="L212" s="825"/>
    </row>
    <row r="213" spans="1:54" ht="20.100000000000001" customHeight="1">
      <c r="A213" s="428">
        <v>2</v>
      </c>
      <c r="B213" s="429" t="s">
        <v>21</v>
      </c>
      <c r="C213" s="397"/>
      <c r="D213" s="397"/>
      <c r="E213" s="397"/>
      <c r="F213" s="398"/>
      <c r="G213" s="398"/>
      <c r="H213" s="398"/>
      <c r="I213" s="399"/>
      <c r="J213" s="399"/>
      <c r="K213" s="399"/>
      <c r="L213" s="399"/>
    </row>
    <row r="214" spans="1:54" ht="78.75" customHeight="1">
      <c r="A214" s="46"/>
      <c r="B214" s="839" t="s">
        <v>41</v>
      </c>
      <c r="C214" s="839"/>
      <c r="D214" s="839"/>
      <c r="E214" s="839"/>
      <c r="F214" s="839"/>
      <c r="G214" s="839"/>
      <c r="H214" s="839"/>
      <c r="I214" s="839"/>
      <c r="J214" s="839"/>
      <c r="K214" s="839"/>
      <c r="L214" s="839"/>
    </row>
    <row r="215" spans="1:54" s="28" customFormat="1" ht="34.5" customHeight="1">
      <c r="A215" s="414">
        <v>2.1</v>
      </c>
      <c r="B215" s="839" t="s">
        <v>23</v>
      </c>
      <c r="C215" s="839"/>
      <c r="D215" s="839"/>
      <c r="E215" s="839"/>
      <c r="F215" s="839"/>
      <c r="G215" s="839"/>
      <c r="H215" s="839"/>
      <c r="I215" s="839"/>
      <c r="J215" s="839"/>
      <c r="K215" s="839"/>
      <c r="L215" s="839"/>
      <c r="M215" s="108"/>
      <c r="N215" s="108"/>
      <c r="O215" s="108"/>
      <c r="P215" s="108"/>
      <c r="Q215" s="108"/>
      <c r="R215" s="108"/>
      <c r="S215" s="108"/>
      <c r="T215" s="108"/>
      <c r="U215" s="108"/>
      <c r="V215" s="108"/>
      <c r="W215" s="108"/>
      <c r="X215" s="108"/>
      <c r="Y215" s="108"/>
      <c r="Z215" s="108"/>
      <c r="AA215" s="108"/>
      <c r="AB215" s="108"/>
      <c r="AC215" s="108"/>
      <c r="AD215" s="108"/>
      <c r="AE215" s="108"/>
      <c r="AF215" s="108"/>
      <c r="AG215" s="108"/>
      <c r="AH215" s="108"/>
      <c r="AI215" s="108"/>
      <c r="AJ215" s="108"/>
      <c r="AK215" s="108"/>
      <c r="AL215" s="108"/>
      <c r="AM215" s="108"/>
      <c r="AN215" s="108"/>
      <c r="AO215" s="108"/>
      <c r="AP215" s="108"/>
      <c r="AQ215" s="108"/>
      <c r="AR215" s="108"/>
      <c r="AS215" s="108"/>
      <c r="AT215" s="108"/>
      <c r="AU215" s="108"/>
      <c r="AV215" s="108"/>
      <c r="AW215" s="108"/>
      <c r="AX215" s="108"/>
      <c r="AY215" s="108"/>
      <c r="AZ215" s="108"/>
      <c r="BA215" s="108"/>
      <c r="BB215" s="108"/>
    </row>
    <row r="216" spans="1:54" ht="51" customHeight="1">
      <c r="A216" s="418"/>
      <c r="B216" s="426" t="s">
        <v>24</v>
      </c>
      <c r="C216" s="885" t="s">
        <v>25</v>
      </c>
      <c r="D216" s="885"/>
      <c r="E216" s="885"/>
      <c r="F216" s="885"/>
      <c r="G216" s="885" t="s">
        <v>26</v>
      </c>
      <c r="H216" s="885"/>
      <c r="I216" s="885" t="s">
        <v>509</v>
      </c>
      <c r="J216" s="885"/>
      <c r="K216" s="885" t="s">
        <v>510</v>
      </c>
      <c r="L216" s="885"/>
    </row>
    <row r="217" spans="1:54" ht="27.95" customHeight="1">
      <c r="A217" s="418"/>
      <c r="B217" s="430">
        <v>1</v>
      </c>
      <c r="C217" s="825"/>
      <c r="D217" s="825"/>
      <c r="E217" s="825"/>
      <c r="F217" s="825"/>
      <c r="G217" s="826"/>
      <c r="H217" s="826"/>
      <c r="I217" s="826"/>
      <c r="J217" s="826"/>
      <c r="K217" s="890"/>
      <c r="L217" s="890"/>
    </row>
    <row r="218" spans="1:54" ht="27.95" customHeight="1">
      <c r="A218" s="418"/>
      <c r="B218" s="430">
        <v>2</v>
      </c>
      <c r="C218" s="825"/>
      <c r="D218" s="825"/>
      <c r="E218" s="825"/>
      <c r="F218" s="825"/>
      <c r="G218" s="826"/>
      <c r="H218" s="826"/>
      <c r="I218" s="826"/>
      <c r="J218" s="826"/>
      <c r="K218" s="890"/>
      <c r="L218" s="890"/>
    </row>
    <row r="219" spans="1:54" ht="27.95" customHeight="1">
      <c r="A219" s="418"/>
      <c r="B219" s="430">
        <v>3</v>
      </c>
      <c r="C219" s="825"/>
      <c r="D219" s="825"/>
      <c r="E219" s="825"/>
      <c r="F219" s="825"/>
      <c r="G219" s="826"/>
      <c r="H219" s="826"/>
      <c r="I219" s="826"/>
      <c r="J219" s="826"/>
      <c r="K219" s="890"/>
      <c r="L219" s="890"/>
    </row>
    <row r="220" spans="1:54" ht="27.95" customHeight="1">
      <c r="A220" s="418"/>
      <c r="B220" s="430">
        <v>4</v>
      </c>
      <c r="C220" s="825"/>
      <c r="D220" s="825"/>
      <c r="E220" s="825"/>
      <c r="F220" s="825"/>
      <c r="G220" s="826"/>
      <c r="H220" s="826"/>
      <c r="I220" s="826"/>
      <c r="J220" s="826"/>
      <c r="K220" s="890"/>
      <c r="L220" s="890"/>
    </row>
    <row r="221" spans="1:54" ht="27.95" customHeight="1">
      <c r="A221" s="418"/>
      <c r="B221" s="430">
        <v>5</v>
      </c>
      <c r="C221" s="825"/>
      <c r="D221" s="825"/>
      <c r="E221" s="825"/>
      <c r="F221" s="825"/>
      <c r="G221" s="826"/>
      <c r="H221" s="826"/>
      <c r="I221" s="826"/>
      <c r="J221" s="826"/>
      <c r="K221" s="890"/>
      <c r="L221" s="890"/>
    </row>
    <row r="222" spans="1:54" ht="21" customHeight="1">
      <c r="A222" s="428">
        <v>3</v>
      </c>
      <c r="B222" s="431" t="s">
        <v>27</v>
      </c>
      <c r="C222" s="416"/>
      <c r="D222" s="424"/>
      <c r="E222" s="424"/>
      <c r="F222" s="424"/>
      <c r="G222" s="432"/>
      <c r="H222" s="398"/>
      <c r="I222" s="399"/>
      <c r="J222" s="399"/>
      <c r="K222" s="399"/>
      <c r="L222" s="399"/>
    </row>
    <row r="223" spans="1:54" ht="18" customHeight="1">
      <c r="A223" s="433">
        <v>3.1</v>
      </c>
      <c r="B223" s="899" t="s">
        <v>28</v>
      </c>
      <c r="C223" s="899"/>
      <c r="D223" s="899"/>
      <c r="E223" s="899"/>
      <c r="F223" s="385"/>
      <c r="G223" s="434"/>
      <c r="H223" s="275"/>
      <c r="I223" s="289"/>
      <c r="J223" s="289"/>
      <c r="K223" s="289"/>
      <c r="L223" s="289"/>
    </row>
    <row r="224" spans="1:54" ht="67.5" customHeight="1">
      <c r="A224" s="418"/>
      <c r="B224" s="839" t="s">
        <v>29</v>
      </c>
      <c r="C224" s="839"/>
      <c r="D224" s="839"/>
      <c r="E224" s="839"/>
      <c r="F224" s="839"/>
      <c r="G224" s="839"/>
      <c r="H224" s="839"/>
      <c r="I224" s="839"/>
      <c r="J224" s="839"/>
      <c r="K224" s="839"/>
      <c r="L224" s="839"/>
    </row>
    <row r="225" spans="1:54" s="28" customFormat="1" ht="35.25" customHeight="1">
      <c r="A225" s="418"/>
      <c r="B225" s="897" t="s">
        <v>30</v>
      </c>
      <c r="C225" s="897"/>
      <c r="D225" s="897"/>
      <c r="E225" s="893" t="s">
        <v>31</v>
      </c>
      <c r="F225" s="894"/>
      <c r="G225" s="894"/>
      <c r="H225" s="895"/>
      <c r="I225" s="897" t="s">
        <v>32</v>
      </c>
      <c r="J225" s="897"/>
      <c r="K225" s="897"/>
      <c r="L225" s="897"/>
      <c r="M225" s="108"/>
      <c r="N225" s="108"/>
      <c r="O225" s="108"/>
      <c r="P225" s="108"/>
      <c r="Q225" s="108"/>
      <c r="R225" s="108"/>
      <c r="S225" s="108"/>
      <c r="T225" s="108"/>
      <c r="U225" s="108"/>
      <c r="V225" s="108"/>
      <c r="W225" s="108"/>
      <c r="X225" s="108"/>
      <c r="Y225" s="108"/>
      <c r="Z225" s="108"/>
      <c r="AA225" s="108"/>
      <c r="AB225" s="108"/>
      <c r="AC225" s="108"/>
      <c r="AD225" s="108"/>
      <c r="AE225" s="108"/>
      <c r="AF225" s="108"/>
      <c r="AG225" s="108"/>
      <c r="AH225" s="108"/>
      <c r="AI225" s="108"/>
      <c r="AJ225" s="108"/>
      <c r="AK225" s="108"/>
      <c r="AL225" s="108"/>
      <c r="AM225" s="108"/>
      <c r="AN225" s="108"/>
      <c r="AO225" s="108"/>
      <c r="AP225" s="108"/>
      <c r="AQ225" s="108"/>
      <c r="AR225" s="108"/>
      <c r="AS225" s="108"/>
      <c r="AT225" s="108"/>
      <c r="AU225" s="108"/>
      <c r="AV225" s="108"/>
      <c r="AW225" s="108"/>
      <c r="AX225" s="108"/>
      <c r="AY225" s="108"/>
      <c r="AZ225" s="108"/>
      <c r="BA225" s="108"/>
      <c r="BB225" s="108"/>
    </row>
    <row r="226" spans="1:54" ht="20.100000000000001" customHeight="1">
      <c r="A226" s="418"/>
      <c r="B226" s="825"/>
      <c r="C226" s="825"/>
      <c r="D226" s="825"/>
      <c r="E226" s="826"/>
      <c r="F226" s="826"/>
      <c r="G226" s="826"/>
      <c r="H226" s="826"/>
      <c r="I226" s="826"/>
      <c r="J226" s="826"/>
      <c r="K226" s="826"/>
      <c r="L226" s="826"/>
    </row>
    <row r="227" spans="1:54" ht="20.100000000000001" customHeight="1">
      <c r="A227" s="418"/>
      <c r="B227" s="825"/>
      <c r="C227" s="825"/>
      <c r="D227" s="825"/>
      <c r="E227" s="826"/>
      <c r="F227" s="826"/>
      <c r="G227" s="826"/>
      <c r="H227" s="826"/>
      <c r="I227" s="826"/>
      <c r="J227" s="826"/>
      <c r="K227" s="826"/>
      <c r="L227" s="826"/>
    </row>
    <row r="228" spans="1:54" ht="20.100000000000001" customHeight="1">
      <c r="A228" s="418"/>
      <c r="B228" s="825"/>
      <c r="C228" s="825"/>
      <c r="D228" s="825"/>
      <c r="E228" s="826"/>
      <c r="F228" s="826"/>
      <c r="G228" s="826"/>
      <c r="H228" s="826"/>
      <c r="I228" s="826"/>
      <c r="J228" s="826"/>
      <c r="K228" s="826"/>
      <c r="L228" s="826"/>
    </row>
    <row r="229" spans="1:54" ht="20.100000000000001" customHeight="1">
      <c r="A229" s="418"/>
      <c r="B229" s="825"/>
      <c r="C229" s="825"/>
      <c r="D229" s="825"/>
      <c r="E229" s="826"/>
      <c r="F229" s="826"/>
      <c r="G229" s="826"/>
      <c r="H229" s="826"/>
      <c r="I229" s="826"/>
      <c r="J229" s="826"/>
      <c r="K229" s="826"/>
      <c r="L229" s="826"/>
    </row>
    <row r="230" spans="1:54" ht="20.100000000000001" customHeight="1">
      <c r="A230" s="418"/>
      <c r="B230" s="825"/>
      <c r="C230" s="825"/>
      <c r="D230" s="825"/>
      <c r="E230" s="826"/>
      <c r="F230" s="826"/>
      <c r="G230" s="826"/>
      <c r="H230" s="826"/>
      <c r="I230" s="826"/>
      <c r="J230" s="826"/>
      <c r="K230" s="826"/>
      <c r="L230" s="826"/>
    </row>
    <row r="231" spans="1:54" ht="20.100000000000001" customHeight="1">
      <c r="A231" s="418"/>
      <c r="B231" s="825"/>
      <c r="C231" s="825"/>
      <c r="D231" s="825"/>
      <c r="E231" s="826"/>
      <c r="F231" s="826"/>
      <c r="G231" s="826"/>
      <c r="H231" s="826"/>
      <c r="I231" s="826"/>
      <c r="J231" s="826"/>
      <c r="K231" s="826"/>
      <c r="L231" s="826"/>
    </row>
    <row r="232" spans="1:54" s="28" customFormat="1" ht="20.100000000000001" customHeight="1">
      <c r="A232" s="401">
        <v>3.2</v>
      </c>
      <c r="B232" s="401" t="s">
        <v>33</v>
      </c>
      <c r="C232" s="435"/>
      <c r="D232" s="435"/>
      <c r="E232" s="435"/>
      <c r="F232" s="435"/>
      <c r="G232" s="432"/>
      <c r="H232" s="398"/>
      <c r="I232" s="398"/>
      <c r="J232" s="398"/>
      <c r="K232" s="398"/>
      <c r="L232" s="398"/>
      <c r="M232" s="108"/>
      <c r="N232" s="108"/>
      <c r="O232" s="108"/>
      <c r="P232" s="108"/>
      <c r="Q232" s="108"/>
      <c r="R232" s="108"/>
      <c r="S232" s="108"/>
      <c r="T232" s="108"/>
      <c r="U232" s="108"/>
      <c r="V232" s="108"/>
      <c r="W232" s="108"/>
      <c r="X232" s="108"/>
      <c r="Y232" s="108"/>
      <c r="Z232" s="108"/>
      <c r="AA232" s="108"/>
      <c r="AB232" s="108"/>
      <c r="AC232" s="108"/>
      <c r="AD232" s="108"/>
      <c r="AE232" s="108"/>
      <c r="AF232" s="108"/>
      <c r="AG232" s="108"/>
      <c r="AH232" s="108"/>
      <c r="AI232" s="108"/>
      <c r="AJ232" s="108"/>
      <c r="AK232" s="108"/>
      <c r="AL232" s="108"/>
      <c r="AM232" s="108"/>
      <c r="AN232" s="108"/>
      <c r="AO232" s="108"/>
      <c r="AP232" s="108"/>
      <c r="AQ232" s="108"/>
      <c r="AR232" s="108"/>
      <c r="AS232" s="108"/>
      <c r="AT232" s="108"/>
      <c r="AU232" s="108"/>
      <c r="AV232" s="108"/>
      <c r="AW232" s="108"/>
      <c r="AX232" s="108"/>
      <c r="AY232" s="108"/>
      <c r="AZ232" s="108"/>
      <c r="BA232" s="108"/>
      <c r="BB232" s="108"/>
    </row>
    <row r="233" spans="1:54" s="28" customFormat="1" ht="20.100000000000001" customHeight="1">
      <c r="A233" s="86"/>
      <c r="B233" s="86"/>
      <c r="C233" s="436"/>
      <c r="D233" s="436"/>
      <c r="E233" s="436"/>
      <c r="F233" s="436"/>
      <c r="G233" s="434"/>
      <c r="H233" s="275"/>
      <c r="I233" s="275"/>
      <c r="J233" s="275"/>
      <c r="K233" s="437" t="s">
        <v>513</v>
      </c>
      <c r="L233" s="438"/>
      <c r="M233" s="108"/>
      <c r="N233" s="108"/>
      <c r="O233" s="108"/>
      <c r="P233" s="108"/>
      <c r="Q233" s="108"/>
      <c r="R233" s="108"/>
      <c r="S233" s="108"/>
      <c r="T233" s="108"/>
      <c r="U233" s="108"/>
      <c r="V233" s="108"/>
      <c r="W233" s="108"/>
      <c r="X233" s="108"/>
      <c r="Y233" s="108"/>
      <c r="Z233" s="108"/>
      <c r="AA233" s="108"/>
      <c r="AB233" s="108"/>
      <c r="AC233" s="108"/>
      <c r="AD233" s="108"/>
      <c r="AE233" s="108"/>
      <c r="AF233" s="108"/>
      <c r="AG233" s="108"/>
      <c r="AH233" s="108"/>
      <c r="AI233" s="108"/>
      <c r="AJ233" s="108"/>
      <c r="AK233" s="108"/>
      <c r="AL233" s="108"/>
      <c r="AM233" s="108"/>
      <c r="AN233" s="108"/>
      <c r="AO233" s="108"/>
      <c r="AP233" s="108"/>
      <c r="AQ233" s="108"/>
      <c r="AR233" s="108"/>
      <c r="AS233" s="108"/>
      <c r="AT233" s="108"/>
      <c r="AU233" s="108"/>
      <c r="AV233" s="108"/>
      <c r="AW233" s="108"/>
      <c r="AX233" s="108"/>
      <c r="AY233" s="108"/>
      <c r="AZ233" s="108"/>
      <c r="BA233" s="108"/>
      <c r="BB233" s="108"/>
    </row>
    <row r="234" spans="1:54" s="28" customFormat="1" ht="20.100000000000001" customHeight="1">
      <c r="A234" s="401"/>
      <c r="B234" s="439" t="s">
        <v>511</v>
      </c>
      <c r="C234" s="897" t="s">
        <v>512</v>
      </c>
      <c r="D234" s="897"/>
      <c r="E234" s="897"/>
      <c r="F234" s="897"/>
      <c r="G234" s="897"/>
      <c r="H234" s="893" t="s">
        <v>34</v>
      </c>
      <c r="I234" s="894"/>
      <c r="J234" s="894"/>
      <c r="K234" s="894"/>
      <c r="L234" s="895"/>
      <c r="M234" s="108"/>
      <c r="N234" s="108"/>
      <c r="O234" s="108"/>
      <c r="P234" s="108"/>
      <c r="Q234" s="108"/>
      <c r="R234" s="108"/>
      <c r="S234" s="108"/>
      <c r="T234" s="108"/>
      <c r="U234" s="108"/>
      <c r="V234" s="108"/>
      <c r="W234" s="108"/>
      <c r="X234" s="108"/>
      <c r="Y234" s="108"/>
      <c r="Z234" s="108"/>
      <c r="AA234" s="108"/>
      <c r="AB234" s="108"/>
      <c r="AC234" s="108"/>
      <c r="AD234" s="108"/>
      <c r="AE234" s="108"/>
      <c r="AF234" s="108"/>
      <c r="AG234" s="108"/>
      <c r="AH234" s="108"/>
      <c r="AI234" s="108"/>
      <c r="AJ234" s="108"/>
      <c r="AK234" s="108"/>
      <c r="AL234" s="108"/>
      <c r="AM234" s="108"/>
      <c r="AN234" s="108"/>
      <c r="AO234" s="108"/>
      <c r="AP234" s="108"/>
      <c r="AQ234" s="108"/>
      <c r="AR234" s="108"/>
      <c r="AS234" s="108"/>
      <c r="AT234" s="108"/>
      <c r="AU234" s="108"/>
      <c r="AV234" s="108"/>
      <c r="AW234" s="108"/>
      <c r="AX234" s="108"/>
      <c r="AY234" s="108"/>
      <c r="AZ234" s="108"/>
      <c r="BA234" s="108"/>
      <c r="BB234" s="108"/>
    </row>
    <row r="235" spans="1:54" s="221" customFormat="1" ht="33" customHeight="1">
      <c r="A235" s="440"/>
      <c r="B235" s="388"/>
      <c r="C235" s="389" t="s">
        <v>273</v>
      </c>
      <c r="D235" s="389" t="s">
        <v>272</v>
      </c>
      <c r="E235" s="389" t="s">
        <v>269</v>
      </c>
      <c r="F235" s="389" t="s">
        <v>270</v>
      </c>
      <c r="G235" s="389" t="s">
        <v>271</v>
      </c>
      <c r="H235" s="389" t="s">
        <v>274</v>
      </c>
      <c r="I235" s="389" t="s">
        <v>275</v>
      </c>
      <c r="J235" s="389" t="s">
        <v>276</v>
      </c>
      <c r="K235" s="389" t="s">
        <v>127</v>
      </c>
      <c r="L235" s="389" t="s">
        <v>218</v>
      </c>
      <c r="M235" s="220"/>
      <c r="N235" s="220"/>
      <c r="O235" s="220"/>
      <c r="P235" s="220"/>
      <c r="Q235" s="220"/>
      <c r="R235" s="220"/>
      <c r="S235" s="220"/>
      <c r="T235" s="220"/>
      <c r="U235" s="220"/>
      <c r="V235" s="220"/>
      <c r="W235" s="220"/>
      <c r="X235" s="220"/>
      <c r="Y235" s="220"/>
      <c r="Z235" s="220"/>
      <c r="AA235" s="220"/>
      <c r="AB235" s="220"/>
      <c r="AC235" s="220"/>
      <c r="AD235" s="220"/>
      <c r="AE235" s="220"/>
      <c r="AF235" s="220"/>
      <c r="AG235" s="220"/>
      <c r="AH235" s="220"/>
      <c r="AI235" s="220"/>
      <c r="AJ235" s="220"/>
      <c r="AK235" s="220"/>
      <c r="AL235" s="220"/>
      <c r="AM235" s="220"/>
      <c r="AN235" s="220"/>
      <c r="AO235" s="220"/>
      <c r="AP235" s="220"/>
      <c r="AQ235" s="220"/>
      <c r="AR235" s="220"/>
      <c r="AS235" s="220"/>
      <c r="AT235" s="220"/>
      <c r="AU235" s="220"/>
      <c r="AV235" s="220"/>
      <c r="AW235" s="220"/>
      <c r="AX235" s="220"/>
      <c r="AY235" s="220"/>
      <c r="AZ235" s="220"/>
      <c r="BA235" s="220"/>
      <c r="BB235" s="220"/>
    </row>
    <row r="236" spans="1:54" s="28" customFormat="1" ht="33" customHeight="1">
      <c r="A236" s="401"/>
      <c r="B236" s="388" t="s">
        <v>514</v>
      </c>
      <c r="C236" s="441"/>
      <c r="D236" s="441"/>
      <c r="E236" s="441"/>
      <c r="F236" s="441"/>
      <c r="G236" s="441"/>
      <c r="H236" s="441"/>
      <c r="I236" s="441"/>
      <c r="J236" s="441"/>
      <c r="K236" s="441"/>
      <c r="L236" s="441"/>
      <c r="M236" s="108"/>
      <c r="N236" s="108"/>
      <c r="O236" s="108"/>
      <c r="P236" s="108"/>
      <c r="Q236" s="108"/>
      <c r="R236" s="108"/>
      <c r="S236" s="108"/>
      <c r="T236" s="108"/>
      <c r="U236" s="108"/>
      <c r="V236" s="108"/>
      <c r="W236" s="108"/>
      <c r="X236" s="108"/>
      <c r="Y236" s="108"/>
      <c r="Z236" s="108"/>
      <c r="AA236" s="108"/>
      <c r="AB236" s="108"/>
      <c r="AC236" s="108"/>
      <c r="AD236" s="108"/>
      <c r="AE236" s="108"/>
      <c r="AF236" s="108"/>
      <c r="AG236" s="108"/>
      <c r="AH236" s="108"/>
      <c r="AI236" s="108"/>
      <c r="AJ236" s="108"/>
      <c r="AK236" s="108"/>
      <c r="AL236" s="108"/>
      <c r="AM236" s="108"/>
      <c r="AN236" s="108"/>
      <c r="AO236" s="108"/>
      <c r="AP236" s="108"/>
      <c r="AQ236" s="108"/>
      <c r="AR236" s="108"/>
      <c r="AS236" s="108"/>
      <c r="AT236" s="108"/>
      <c r="AU236" s="108"/>
      <c r="AV236" s="108"/>
      <c r="AW236" s="108"/>
      <c r="AX236" s="108"/>
      <c r="AY236" s="108"/>
      <c r="AZ236" s="108"/>
      <c r="BA236" s="108"/>
      <c r="BB236" s="108"/>
    </row>
    <row r="237" spans="1:54" s="28" customFormat="1" ht="33" customHeight="1">
      <c r="A237" s="86"/>
      <c r="B237" s="442" t="s">
        <v>515</v>
      </c>
      <c r="C237" s="222"/>
      <c r="D237" s="222"/>
      <c r="E237" s="222"/>
      <c r="F237" s="222"/>
      <c r="G237" s="222"/>
      <c r="H237" s="222"/>
      <c r="I237" s="222"/>
      <c r="J237" s="222"/>
      <c r="K237" s="222"/>
      <c r="L237" s="222"/>
      <c r="M237" s="108"/>
      <c r="N237" s="108"/>
      <c r="O237" s="108"/>
      <c r="P237" s="108"/>
      <c r="Q237" s="108"/>
      <c r="R237" s="108"/>
      <c r="S237" s="108"/>
      <c r="T237" s="108"/>
      <c r="U237" s="108"/>
      <c r="V237" s="108"/>
      <c r="W237" s="108"/>
      <c r="X237" s="108"/>
      <c r="Y237" s="108"/>
      <c r="Z237" s="108"/>
      <c r="AA237" s="108"/>
      <c r="AB237" s="108"/>
      <c r="AC237" s="108"/>
      <c r="AD237" s="108"/>
      <c r="AE237" s="108"/>
      <c r="AF237" s="108"/>
      <c r="AG237" s="108"/>
      <c r="AH237" s="108"/>
      <c r="AI237" s="108"/>
      <c r="AJ237" s="108"/>
      <c r="AK237" s="108"/>
      <c r="AL237" s="108"/>
      <c r="AM237" s="108"/>
      <c r="AN237" s="108"/>
      <c r="AO237" s="108"/>
      <c r="AP237" s="108"/>
      <c r="AQ237" s="108"/>
      <c r="AR237" s="108"/>
      <c r="AS237" s="108"/>
      <c r="AT237" s="108"/>
      <c r="AU237" s="108"/>
      <c r="AV237" s="108"/>
      <c r="AW237" s="108"/>
      <c r="AX237" s="108"/>
      <c r="AY237" s="108"/>
      <c r="AZ237" s="108"/>
      <c r="BA237" s="108"/>
      <c r="BB237" s="108"/>
    </row>
    <row r="238" spans="1:54" s="28" customFormat="1" ht="33" customHeight="1">
      <c r="A238" s="401"/>
      <c r="B238" s="388" t="s">
        <v>518</v>
      </c>
      <c r="C238" s="441"/>
      <c r="D238" s="441"/>
      <c r="E238" s="441"/>
      <c r="F238" s="441"/>
      <c r="G238" s="441"/>
      <c r="H238" s="441"/>
      <c r="I238" s="441"/>
      <c r="J238" s="441"/>
      <c r="K238" s="441"/>
      <c r="L238" s="441"/>
      <c r="M238" s="108"/>
      <c r="N238" s="108"/>
      <c r="O238" s="108"/>
      <c r="P238" s="108"/>
      <c r="Q238" s="108"/>
      <c r="R238" s="108"/>
      <c r="S238" s="108"/>
      <c r="T238" s="108"/>
      <c r="U238" s="108"/>
      <c r="V238" s="108"/>
      <c r="W238" s="108"/>
      <c r="X238" s="108"/>
      <c r="Y238" s="108"/>
      <c r="Z238" s="108"/>
      <c r="AA238" s="108"/>
      <c r="AB238" s="108"/>
      <c r="AC238" s="108"/>
      <c r="AD238" s="108"/>
      <c r="AE238" s="108"/>
      <c r="AF238" s="108"/>
      <c r="AG238" s="108"/>
      <c r="AH238" s="108"/>
      <c r="AI238" s="108"/>
      <c r="AJ238" s="108"/>
      <c r="AK238" s="108"/>
      <c r="AL238" s="108"/>
      <c r="AM238" s="108"/>
      <c r="AN238" s="108"/>
      <c r="AO238" s="108"/>
      <c r="AP238" s="108"/>
      <c r="AQ238" s="108"/>
      <c r="AR238" s="108"/>
      <c r="AS238" s="108"/>
      <c r="AT238" s="108"/>
      <c r="AU238" s="108"/>
      <c r="AV238" s="108"/>
      <c r="AW238" s="108"/>
      <c r="AX238" s="108"/>
      <c r="AY238" s="108"/>
      <c r="AZ238" s="108"/>
      <c r="BA238" s="108"/>
      <c r="BB238" s="108"/>
    </row>
    <row r="239" spans="1:54" s="28" customFormat="1" ht="33" customHeight="1">
      <c r="A239" s="86"/>
      <c r="B239" s="442" t="s">
        <v>519</v>
      </c>
      <c r="C239" s="222"/>
      <c r="D239" s="222"/>
      <c r="E239" s="222"/>
      <c r="F239" s="222"/>
      <c r="G239" s="222"/>
      <c r="H239" s="222"/>
      <c r="I239" s="222"/>
      <c r="J239" s="222"/>
      <c r="K239" s="222"/>
      <c r="L239" s="222"/>
      <c r="M239" s="108"/>
      <c r="N239" s="108"/>
      <c r="O239" s="108"/>
      <c r="P239" s="108"/>
      <c r="Q239" s="108"/>
      <c r="R239" s="108"/>
      <c r="S239" s="108"/>
      <c r="T239" s="108"/>
      <c r="U239" s="108"/>
      <c r="V239" s="108"/>
      <c r="W239" s="108"/>
      <c r="X239" s="108"/>
      <c r="Y239" s="108"/>
      <c r="Z239" s="108"/>
      <c r="AA239" s="108"/>
      <c r="AB239" s="108"/>
      <c r="AC239" s="108"/>
      <c r="AD239" s="108"/>
      <c r="AE239" s="108"/>
      <c r="AF239" s="108"/>
      <c r="AG239" s="108"/>
      <c r="AH239" s="108"/>
      <c r="AI239" s="108"/>
      <c r="AJ239" s="108"/>
      <c r="AK239" s="108"/>
      <c r="AL239" s="108"/>
      <c r="AM239" s="108"/>
      <c r="AN239" s="108"/>
      <c r="AO239" s="108"/>
      <c r="AP239" s="108"/>
      <c r="AQ239" s="108"/>
      <c r="AR239" s="108"/>
      <c r="AS239" s="108"/>
      <c r="AT239" s="108"/>
      <c r="AU239" s="108"/>
      <c r="AV239" s="108"/>
      <c r="AW239" s="108"/>
      <c r="AX239" s="108"/>
      <c r="AY239" s="108"/>
      <c r="AZ239" s="108"/>
      <c r="BA239" s="108"/>
      <c r="BB239" s="108"/>
    </row>
    <row r="240" spans="1:54" s="28" customFormat="1" ht="33" customHeight="1">
      <c r="A240" s="401"/>
      <c r="B240" s="388" t="s">
        <v>520</v>
      </c>
      <c r="C240" s="441"/>
      <c r="D240" s="441"/>
      <c r="E240" s="441"/>
      <c r="F240" s="441"/>
      <c r="G240" s="441"/>
      <c r="H240" s="441"/>
      <c r="I240" s="441"/>
      <c r="J240" s="441"/>
      <c r="K240" s="441"/>
      <c r="L240" s="441"/>
      <c r="M240" s="108"/>
      <c r="N240" s="108"/>
      <c r="O240" s="108"/>
      <c r="P240" s="108"/>
      <c r="Q240" s="108"/>
      <c r="R240" s="108"/>
      <c r="S240" s="108"/>
      <c r="T240" s="108"/>
      <c r="U240" s="108"/>
      <c r="V240" s="108"/>
      <c r="W240" s="108"/>
      <c r="X240" s="108"/>
      <c r="Y240" s="108"/>
      <c r="Z240" s="108"/>
      <c r="AA240" s="108"/>
      <c r="AB240" s="108"/>
      <c r="AC240" s="108"/>
      <c r="AD240" s="108"/>
      <c r="AE240" s="108"/>
      <c r="AF240" s="108"/>
      <c r="AG240" s="108"/>
      <c r="AH240" s="108"/>
      <c r="AI240" s="108"/>
      <c r="AJ240" s="108"/>
      <c r="AK240" s="108"/>
      <c r="AL240" s="108"/>
      <c r="AM240" s="108"/>
      <c r="AN240" s="108"/>
      <c r="AO240" s="108"/>
      <c r="AP240" s="108"/>
      <c r="AQ240" s="108"/>
      <c r="AR240" s="108"/>
      <c r="AS240" s="108"/>
      <c r="AT240" s="108"/>
      <c r="AU240" s="108"/>
      <c r="AV240" s="108"/>
      <c r="AW240" s="108"/>
      <c r="AX240" s="108"/>
      <c r="AY240" s="108"/>
      <c r="AZ240" s="108"/>
      <c r="BA240" s="108"/>
      <c r="BB240" s="108"/>
    </row>
    <row r="241" spans="1:54" s="28" customFormat="1" ht="33" customHeight="1">
      <c r="A241" s="86"/>
      <c r="B241" s="442" t="s">
        <v>521</v>
      </c>
      <c r="C241" s="222"/>
      <c r="D241" s="222"/>
      <c r="E241" s="222"/>
      <c r="F241" s="222"/>
      <c r="G241" s="222"/>
      <c r="H241" s="222"/>
      <c r="I241" s="222"/>
      <c r="J241" s="222"/>
      <c r="K241" s="222"/>
      <c r="L241" s="222"/>
      <c r="M241" s="108"/>
      <c r="N241" s="108"/>
      <c r="O241" s="108"/>
      <c r="P241" s="108"/>
      <c r="Q241" s="108"/>
      <c r="R241" s="108"/>
      <c r="S241" s="108"/>
      <c r="T241" s="108"/>
      <c r="U241" s="108"/>
      <c r="V241" s="108"/>
      <c r="W241" s="108"/>
      <c r="X241" s="108"/>
      <c r="Y241" s="108"/>
      <c r="Z241" s="108"/>
      <c r="AA241" s="108"/>
      <c r="AB241" s="108"/>
      <c r="AC241" s="108"/>
      <c r="AD241" s="108"/>
      <c r="AE241" s="108"/>
      <c r="AF241" s="108"/>
      <c r="AG241" s="108"/>
      <c r="AH241" s="108"/>
      <c r="AI241" s="108"/>
      <c r="AJ241" s="108"/>
      <c r="AK241" s="108"/>
      <c r="AL241" s="108"/>
      <c r="AM241" s="108"/>
      <c r="AN241" s="108"/>
      <c r="AO241" s="108"/>
      <c r="AP241" s="108"/>
      <c r="AQ241" s="108"/>
      <c r="AR241" s="108"/>
      <c r="AS241" s="108"/>
      <c r="AT241" s="108"/>
      <c r="AU241" s="108"/>
      <c r="AV241" s="108"/>
      <c r="AW241" s="108"/>
      <c r="AX241" s="108"/>
      <c r="AY241" s="108"/>
      <c r="AZ241" s="108"/>
      <c r="BA241" s="108"/>
      <c r="BB241" s="108"/>
    </row>
    <row r="242" spans="1:54" ht="20.100000000000001" customHeight="1">
      <c r="A242" s="443"/>
      <c r="B242" s="443"/>
      <c r="C242" s="444"/>
      <c r="D242" s="444"/>
      <c r="E242" s="444"/>
      <c r="F242" s="444"/>
      <c r="G242" s="432"/>
      <c r="H242" s="398"/>
      <c r="I242" s="399"/>
      <c r="J242" s="399"/>
      <c r="K242" s="399"/>
      <c r="L242" s="399"/>
    </row>
    <row r="243" spans="1:54" ht="20.100000000000001" customHeight="1">
      <c r="A243" s="445"/>
      <c r="B243" s="445"/>
      <c r="C243" s="386"/>
      <c r="D243" s="386"/>
      <c r="E243" s="386"/>
      <c r="F243" s="386"/>
      <c r="G243" s="434"/>
      <c r="H243" s="275"/>
      <c r="I243" s="289"/>
      <c r="J243" s="289"/>
      <c r="K243" s="289"/>
      <c r="L243" s="289"/>
    </row>
    <row r="244" spans="1:54" ht="24" customHeight="1">
      <c r="A244" s="443"/>
      <c r="B244" s="443"/>
      <c r="C244" s="444"/>
      <c r="D244" s="444"/>
      <c r="E244" s="444"/>
      <c r="F244" s="399"/>
      <c r="G244" s="446"/>
      <c r="H244" s="275"/>
      <c r="I244" s="289"/>
      <c r="J244" s="289"/>
      <c r="K244" s="289"/>
      <c r="L244" s="289"/>
    </row>
    <row r="245" spans="1:54" ht="24" customHeight="1">
      <c r="A245" s="95" t="s">
        <v>134</v>
      </c>
      <c r="B245" s="898" t="str">
        <f>B91</f>
        <v/>
      </c>
      <c r="C245" s="898"/>
      <c r="D245" s="898"/>
      <c r="E245" s="289"/>
      <c r="F245" s="275"/>
      <c r="G245" s="446" t="s">
        <v>132</v>
      </c>
      <c r="H245" s="891" t="str">
        <f>H91</f>
        <v/>
      </c>
      <c r="I245" s="892"/>
      <c r="J245" s="892"/>
      <c r="K245" s="892"/>
      <c r="L245" s="892"/>
    </row>
    <row r="246" spans="1:54" ht="24" customHeight="1">
      <c r="A246" s="95" t="s">
        <v>135</v>
      </c>
      <c r="B246" s="896" t="str">
        <f>B92</f>
        <v/>
      </c>
      <c r="C246" s="896"/>
      <c r="D246" s="896"/>
      <c r="E246" s="289"/>
      <c r="F246" s="275"/>
      <c r="G246" s="446" t="s">
        <v>133</v>
      </c>
      <c r="H246" s="891" t="str">
        <f>H92</f>
        <v/>
      </c>
      <c r="I246" s="892"/>
      <c r="J246" s="892"/>
      <c r="K246" s="892"/>
      <c r="L246" s="892"/>
    </row>
    <row r="247" spans="1:54" ht="24" customHeight="1">
      <c r="A247" s="289"/>
      <c r="B247" s="289"/>
      <c r="C247" s="289"/>
      <c r="D247" s="289"/>
      <c r="E247" s="289"/>
      <c r="F247" s="289"/>
      <c r="G247" s="446"/>
      <c r="H247" s="289"/>
      <c r="I247" s="289"/>
      <c r="J247" s="289"/>
      <c r="K247" s="289"/>
      <c r="L247" s="289"/>
    </row>
  </sheetData>
  <sheetProtection algorithmName="SHA-512" hashValue="US8S9vvRFiyDMNP3uG3WPFL48fdeUEF2pgMhWK23gdqu5OJXg3KWxlxoe8YRCRqvQ6modwt0a0YiF9D9xTUeyA==" saltValue="K6iuTQk/EsQfP4IinrCAOA==" spinCount="100000" sheet="1" formatColumns="0" formatRows="0" selectLockedCells="1"/>
  <customSheetViews>
    <customSheetView guid="{26C060F1-C19E-47DD-BF56-3C984BC287C6}"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02C24E46-CB1A-4A64-AFE8-BC568DF970F3}" showPageBreaks="1" showGridLines="0" zeroValues="0" fitToPage="1" printArea="1" hiddenRows="1" view="pageBreakPreview" topLeftCell="A46">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6"/>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7"/>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9"/>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20"/>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1"/>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2"/>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3"/>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4"/>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5"/>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6"/>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3A7B3E6C-4805-42DC-AD4C-749B6F60AF6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s>
  <mergeCells count="3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D32:L32"/>
    <mergeCell ref="D30:L30"/>
    <mergeCell ref="D31:L31"/>
    <mergeCell ref="H24:L24"/>
    <mergeCell ref="B29:C29"/>
    <mergeCell ref="B28:C28"/>
    <mergeCell ref="B26:L26"/>
    <mergeCell ref="H23:L23"/>
    <mergeCell ref="D28:L28"/>
    <mergeCell ref="B23:G23"/>
    <mergeCell ref="B24:G24"/>
    <mergeCell ref="D29:L29"/>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C133:F133"/>
    <mergeCell ref="B120:L120"/>
    <mergeCell ref="B122:C122"/>
    <mergeCell ref="D122:L122"/>
    <mergeCell ref="G133:H133"/>
    <mergeCell ref="I134:L134"/>
    <mergeCell ref="I139:J139"/>
    <mergeCell ref="K139:L139"/>
    <mergeCell ref="C139:F139"/>
    <mergeCell ref="B77:D77"/>
    <mergeCell ref="B102:F102"/>
    <mergeCell ref="B103:F103"/>
    <mergeCell ref="B118:G118"/>
    <mergeCell ref="B104:F104"/>
    <mergeCell ref="D128:L128"/>
    <mergeCell ref="D130:L130"/>
    <mergeCell ref="B129:C129"/>
    <mergeCell ref="D129:L129"/>
    <mergeCell ref="B130:C130"/>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s>
  <phoneticPr fontId="6" type="noConversion"/>
  <conditionalFormatting sqref="I170:L170 D165:H170 I165:J167 C160:C170 K160:L167 A145:A170 B155:B170 A94:L117 B145:L154 C155:L159">
    <cfRule type="expression" dxfId="16" priority="1" stopIfTrue="1">
      <formula>$Z$2&lt;1</formula>
    </cfRule>
  </conditionalFormatting>
  <conditionalFormatting sqref="A118:L144">
    <cfRule type="expression" dxfId="15" priority="7" stopIfTrue="1">
      <formula>$Z$2&lt;1</formula>
    </cfRule>
  </conditionalFormatting>
  <conditionalFormatting sqref="M171:M172 A249:L249">
    <cfRule type="expression" dxfId="14" priority="8" stopIfTrue="1">
      <formula>$Z$2="2 or More"</formula>
    </cfRule>
  </conditionalFormatting>
  <conditionalFormatting sqref="D160:J164">
    <cfRule type="expression" dxfId="13" priority="9" stopIfTrue="1">
      <formula>$Z$2&lt;1</formula>
    </cfRule>
  </conditionalFormatting>
  <conditionalFormatting sqref="B173:L189 B242:L248 A173:A248">
    <cfRule type="expression" dxfId="12" priority="11" stopIfTrue="1">
      <formula>$Z$2&lt;=1</formula>
    </cfRule>
  </conditionalFormatting>
  <conditionalFormatting sqref="B190:L241 A171:L172">
    <cfRule type="expression" dxfId="11" priority="13" stopIfTrue="1">
      <formula>$Z$2&lt;=1</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29"/>
  <headerFooter alignWithMargins="0">
    <oddFooter>&amp;R&amp;"Book Antiqua,Bold"&amp;8 Page &amp;P of &amp;N</oddFooter>
  </headerFooter>
  <rowBreaks count="4" manualBreakCount="4">
    <brk id="24" max="16383" man="1"/>
    <brk id="55" max="16383" man="1"/>
    <brk id="93" max="16383" man="1"/>
    <brk id="170" max="16383"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SheetLayoutView="100" workbookViewId="0">
      <selection activeCell="D23" sqref="D23"/>
    </sheetView>
  </sheetViews>
  <sheetFormatPr defaultRowHeight="16.5"/>
  <cols>
    <col min="1" max="2" width="16.28515625" style="354" customWidth="1"/>
    <col min="3" max="3" width="19.7109375" style="354" customWidth="1"/>
    <col min="4" max="4" width="18.85546875" style="354" customWidth="1"/>
    <col min="5" max="5" width="21.28515625" style="354" customWidth="1"/>
    <col min="6" max="8" width="9.140625" style="352"/>
    <col min="9" max="16384" width="9.140625" style="353"/>
  </cols>
  <sheetData>
    <row r="1" spans="1:26">
      <c r="A1" s="349" t="str">
        <f>'Attach 3(JV)'!A1</f>
        <v>Specification No. :5002002309/CONSULTANCY GIVEN/DOM/A04-CC CS -5</v>
      </c>
      <c r="B1" s="350"/>
      <c r="C1" s="350"/>
      <c r="D1" s="350"/>
      <c r="E1" s="351" t="str">
        <f>"Attachment-17 "&amp;'Attach 3(JV)'!AT1</f>
        <v>Attachment-17 TL-01</v>
      </c>
    </row>
    <row r="2" spans="1:26" ht="19.5" customHeight="1">
      <c r="Z2" s="355">
        <f>'[1]Attach 3(JV)'!Z2</f>
        <v>0</v>
      </c>
    </row>
    <row r="3" spans="1:26" ht="63"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56"/>
      <c r="G3" s="357"/>
      <c r="H3" s="356"/>
    </row>
    <row r="4" spans="1:26" ht="19.5" customHeight="1">
      <c r="A4" s="358"/>
      <c r="H4" s="34"/>
      <c r="I4" s="12"/>
    </row>
    <row r="5" spans="1:26" ht="19.5" customHeight="1">
      <c r="A5" s="902" t="s">
        <v>431</v>
      </c>
      <c r="B5" s="902"/>
      <c r="C5" s="902"/>
      <c r="D5" s="902"/>
      <c r="E5" s="902"/>
      <c r="F5" s="359"/>
      <c r="H5" s="34"/>
      <c r="I5" s="14"/>
    </row>
    <row r="6" spans="1:26" ht="7.5" customHeight="1">
      <c r="A6" s="360"/>
      <c r="H6" s="34"/>
      <c r="I6" s="14"/>
    </row>
    <row r="7" spans="1:26" ht="19.5" customHeight="1">
      <c r="A7" s="361" t="str">
        <f>'Attach 3(JV)'!A7</f>
        <v>Bidder’s Name and Address (Sole Bidder) :</v>
      </c>
      <c r="B7" s="360"/>
      <c r="C7" s="360"/>
      <c r="D7" s="17" t="str">
        <f>'[1]Attach 3(JV)'!E7</f>
        <v>To:</v>
      </c>
      <c r="H7" s="34"/>
      <c r="I7" s="14"/>
    </row>
    <row r="8" spans="1:26" ht="36" customHeight="1">
      <c r="A8" s="793" t="str">
        <f>'[1]Attach 3(JV)'!A8</f>
        <v/>
      </c>
      <c r="B8" s="793"/>
      <c r="C8" s="793"/>
      <c r="D8" s="13" t="str">
        <f>'[1]Attach 3(JV)'!E8</f>
        <v>Contract Services</v>
      </c>
      <c r="H8" s="34"/>
      <c r="I8" s="14"/>
    </row>
    <row r="9" spans="1:26" ht="19.5" customHeight="1">
      <c r="A9" s="15" t="s">
        <v>156</v>
      </c>
      <c r="B9" s="652" t="str">
        <f>'Attach 3(JV)'!B9</f>
        <v/>
      </c>
      <c r="C9" s="652"/>
      <c r="D9" s="13" t="str">
        <f>'[1]Attach 3(JV)'!E9</f>
        <v>Power Grid Corporation of India Ltd.,</v>
      </c>
      <c r="H9" s="34"/>
      <c r="I9" s="14"/>
    </row>
    <row r="10" spans="1:26" ht="19.5" customHeight="1">
      <c r="A10" s="15" t="s">
        <v>158</v>
      </c>
      <c r="B10" s="652" t="str">
        <f>'Attach 3(JV)'!B10</f>
        <v/>
      </c>
      <c r="C10" s="652"/>
      <c r="D10" s="13" t="str">
        <f>'[1]Attach 3(JV)'!E10</f>
        <v>"Saudamini", Plot No. 2, Sector 29</v>
      </c>
      <c r="H10" s="34"/>
      <c r="I10" s="14"/>
    </row>
    <row r="11" spans="1:26" ht="19.5" customHeight="1">
      <c r="B11" s="652" t="str">
        <f>'Attach 3(JV)'!B11</f>
        <v/>
      </c>
      <c r="C11" s="652"/>
      <c r="D11" s="13" t="str">
        <f>'[1]Attach 3(JV)'!E11</f>
        <v>Gurgaon (Haryana) - 122001</v>
      </c>
    </row>
    <row r="12" spans="1:26" ht="19.5" customHeight="1">
      <c r="A12" s="360"/>
      <c r="B12" s="652" t="str">
        <f>'Attach 3(JV)'!B12</f>
        <v/>
      </c>
      <c r="C12" s="652"/>
      <c r="D12" s="13"/>
    </row>
    <row r="13" spans="1:26" ht="19.5" customHeight="1">
      <c r="A13" s="354" t="s">
        <v>150</v>
      </c>
      <c r="D13" s="362"/>
    </row>
    <row r="14" spans="1:26" ht="9.9499999999999993" customHeight="1">
      <c r="A14" s="360"/>
    </row>
    <row r="15" spans="1:26" ht="113.25" customHeight="1">
      <c r="A15" s="363">
        <v>1</v>
      </c>
      <c r="B15" s="903" t="s">
        <v>432</v>
      </c>
      <c r="C15" s="903"/>
      <c r="D15" s="903"/>
      <c r="E15" s="903"/>
      <c r="F15" s="364"/>
      <c r="G15" s="364"/>
      <c r="H15" s="364"/>
    </row>
    <row r="16" spans="1:26" ht="57" customHeight="1">
      <c r="A16" s="363">
        <v>2</v>
      </c>
      <c r="B16" s="903" t="s">
        <v>433</v>
      </c>
      <c r="C16" s="903"/>
      <c r="D16" s="903"/>
      <c r="E16" s="903"/>
      <c r="F16" s="364"/>
      <c r="G16" s="364"/>
      <c r="H16" s="364"/>
    </row>
    <row r="17" spans="1:8" ht="19.5" customHeight="1">
      <c r="A17" s="360"/>
      <c r="B17" s="360"/>
      <c r="C17" s="360"/>
      <c r="D17" s="360"/>
      <c r="E17" s="360"/>
      <c r="F17" s="364"/>
      <c r="G17" s="364"/>
      <c r="H17" s="364"/>
    </row>
    <row r="18" spans="1:8" s="352" customFormat="1" ht="97.5" customHeight="1">
      <c r="A18" s="365" t="s">
        <v>434</v>
      </c>
      <c r="B18" s="366" t="s">
        <v>154</v>
      </c>
      <c r="C18" s="366" t="s">
        <v>435</v>
      </c>
      <c r="D18" s="365" t="s">
        <v>436</v>
      </c>
      <c r="E18" s="365" t="s">
        <v>437</v>
      </c>
      <c r="G18" s="364"/>
      <c r="H18" s="364"/>
    </row>
    <row r="19" spans="1:8">
      <c r="A19" s="367"/>
      <c r="B19" s="368"/>
      <c r="C19" s="368"/>
      <c r="D19" s="369"/>
      <c r="E19" s="369"/>
      <c r="F19" s="364"/>
      <c r="G19" s="364"/>
      <c r="H19" s="364"/>
    </row>
    <row r="20" spans="1:8">
      <c r="A20" s="367"/>
      <c r="B20" s="368"/>
      <c r="C20" s="368"/>
      <c r="D20" s="369"/>
      <c r="E20" s="369"/>
      <c r="F20" s="364"/>
      <c r="G20" s="364"/>
      <c r="H20" s="364"/>
    </row>
    <row r="21" spans="1:8">
      <c r="A21" s="367"/>
      <c r="B21" s="368"/>
      <c r="C21" s="368"/>
      <c r="D21" s="369"/>
      <c r="E21" s="369"/>
      <c r="F21" s="364"/>
      <c r="G21" s="364"/>
      <c r="H21" s="364"/>
    </row>
    <row r="22" spans="1:8">
      <c r="A22" s="367"/>
      <c r="B22" s="368"/>
      <c r="C22" s="368"/>
      <c r="D22" s="369"/>
      <c r="E22" s="369"/>
      <c r="F22" s="364"/>
      <c r="G22" s="364"/>
      <c r="H22" s="364"/>
    </row>
    <row r="23" spans="1:8">
      <c r="A23" s="367"/>
      <c r="B23" s="368"/>
      <c r="C23" s="368"/>
      <c r="D23" s="369"/>
      <c r="E23" s="369"/>
      <c r="F23" s="364"/>
      <c r="G23" s="364"/>
      <c r="H23" s="364"/>
    </row>
    <row r="24" spans="1:8">
      <c r="A24" s="367"/>
      <c r="B24" s="368"/>
      <c r="C24" s="368"/>
      <c r="D24" s="369"/>
      <c r="E24" s="369"/>
      <c r="F24" s="364"/>
      <c r="G24" s="364"/>
      <c r="H24" s="364"/>
    </row>
    <row r="25" spans="1:8" ht="6" customHeight="1">
      <c r="A25" s="370"/>
      <c r="B25" s="371"/>
      <c r="C25" s="371"/>
      <c r="D25" s="372"/>
      <c r="E25" s="372"/>
      <c r="F25" s="364"/>
      <c r="G25" s="364"/>
      <c r="H25" s="364"/>
    </row>
    <row r="26" spans="1:8" ht="0.6" hidden="1" customHeight="1">
      <c r="A26" s="373"/>
      <c r="B26" s="374"/>
      <c r="C26" s="374"/>
      <c r="D26" s="375"/>
      <c r="E26" s="375"/>
      <c r="F26" s="364"/>
      <c r="G26" s="364"/>
      <c r="H26" s="364"/>
    </row>
    <row r="27" spans="1:8" ht="30" customHeight="1">
      <c r="A27" s="904" t="s">
        <v>438</v>
      </c>
      <c r="B27" s="904"/>
      <c r="C27" s="904"/>
      <c r="D27" s="904"/>
      <c r="E27" s="904"/>
      <c r="F27" s="364"/>
      <c r="G27" s="364"/>
      <c r="H27" s="364"/>
    </row>
    <row r="28" spans="1:8">
      <c r="C28" s="376"/>
    </row>
    <row r="29" spans="1:8">
      <c r="A29" s="377" t="s">
        <v>134</v>
      </c>
      <c r="B29" s="378" t="str">
        <f>'Attach 3(JV)'!B24</f>
        <v/>
      </c>
      <c r="C29" s="376" t="s">
        <v>132</v>
      </c>
      <c r="D29" s="379" t="str">
        <f>'Attach 3(JV)'!E24</f>
        <v/>
      </c>
    </row>
    <row r="30" spans="1:8">
      <c r="A30" s="377" t="s">
        <v>135</v>
      </c>
      <c r="B30" s="379" t="str">
        <f>'Attach 3(JV)'!B25</f>
        <v/>
      </c>
      <c r="C30" s="376" t="s">
        <v>133</v>
      </c>
      <c r="D30" s="379" t="str">
        <f>'Attach 3(JV)'!E25</f>
        <v/>
      </c>
    </row>
    <row r="31" spans="1:8">
      <c r="B31" s="380"/>
      <c r="C31" s="376"/>
      <c r="D31" s="376"/>
      <c r="E31" s="380"/>
    </row>
    <row r="32" spans="1:8" hidden="1">
      <c r="A32" s="349" t="str">
        <f>A1</f>
        <v>Specification No. :5002002309/CONSULTANCY GIVEN/DOM/A04-CC CS -5</v>
      </c>
      <c r="B32" s="350"/>
      <c r="C32" s="350"/>
      <c r="D32" s="350"/>
      <c r="E32" s="351" t="str">
        <f>E1</f>
        <v>Attachment-17 TL-01</v>
      </c>
    </row>
    <row r="33" spans="1:8" hidden="1"/>
    <row r="34" spans="1:8" ht="15" hidden="1">
      <c r="A34" s="901"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4" s="901"/>
      <c r="C34" s="901"/>
      <c r="D34" s="901"/>
      <c r="E34" s="901"/>
    </row>
    <row r="35" spans="1:8" hidden="1">
      <c r="A35" s="358"/>
    </row>
    <row r="36" spans="1:8" ht="15" hidden="1">
      <c r="A36" s="902" t="s">
        <v>197</v>
      </c>
      <c r="B36" s="902"/>
      <c r="C36" s="902"/>
      <c r="D36" s="902"/>
      <c r="E36" s="902"/>
      <c r="F36" s="353"/>
      <c r="G36" s="353"/>
      <c r="H36" s="353"/>
    </row>
    <row r="37" spans="1:8" hidden="1">
      <c r="A37" s="360"/>
      <c r="F37" s="353"/>
      <c r="G37" s="353"/>
      <c r="H37" s="353"/>
    </row>
    <row r="38" spans="1:8" hidden="1">
      <c r="A38" s="361" t="str">
        <f>'[1]Attach 3(JV)'!A15</f>
        <v>Name(s) and Addresse(s) of other partner(s)</v>
      </c>
      <c r="B38" s="360"/>
      <c r="C38" s="360"/>
      <c r="D38" s="17" t="str">
        <f>D7</f>
        <v>To:</v>
      </c>
      <c r="F38" s="353"/>
      <c r="G38" s="353"/>
      <c r="H38" s="353"/>
    </row>
    <row r="39" spans="1:8" hidden="1">
      <c r="A39" s="361" t="str">
        <f>'[1]Attach 3(JV)'!B16</f>
        <v/>
      </c>
      <c r="B39" s="360"/>
      <c r="C39" s="360"/>
      <c r="D39" s="13" t="str">
        <f>D8</f>
        <v>Contract Services</v>
      </c>
      <c r="F39" s="353"/>
      <c r="G39" s="353"/>
      <c r="H39" s="353"/>
    </row>
    <row r="40" spans="1:8" hidden="1">
      <c r="A40" s="15" t="s">
        <v>156</v>
      </c>
      <c r="B40" s="652" t="str">
        <f>'[1]Attach 3(JV)'!B17:D17</f>
        <v xml:space="preserve">…… ……. …….. …… ……. …….. </v>
      </c>
      <c r="C40" s="652"/>
      <c r="D40" s="13" t="str">
        <f>D9</f>
        <v>Power Grid Corporation of India Ltd.,</v>
      </c>
      <c r="F40" s="353"/>
      <c r="G40" s="353"/>
      <c r="H40" s="353"/>
    </row>
    <row r="41" spans="1:8" hidden="1">
      <c r="A41" s="15" t="s">
        <v>158</v>
      </c>
      <c r="B41" s="652" t="str">
        <f>'[1]Attach 3(JV)'!B18:D18</f>
        <v xml:space="preserve">…… ……. …….. …… ……. …….. </v>
      </c>
      <c r="C41" s="652"/>
      <c r="D41" s="13" t="str">
        <f>D10</f>
        <v>"Saudamini", Plot No. 2, Sector 29</v>
      </c>
      <c r="F41" s="353"/>
      <c r="G41" s="353"/>
      <c r="H41" s="353"/>
    </row>
    <row r="42" spans="1:8" hidden="1">
      <c r="B42" s="652" t="str">
        <f>'[1]Attach 3(JV)'!B19:D19</f>
        <v xml:space="preserve">…… ……. …….. …… ……. …….. </v>
      </c>
      <c r="C42" s="652"/>
      <c r="D42" s="13" t="str">
        <f>D11</f>
        <v>Gurgaon (Haryana) - 122001</v>
      </c>
      <c r="F42" s="353"/>
      <c r="G42" s="353"/>
      <c r="H42" s="353"/>
    </row>
    <row r="43" spans="1:8" hidden="1">
      <c r="A43" s="360"/>
      <c r="B43" s="652" t="str">
        <f>'[1]Attach 3(JV)'!B20:D20</f>
        <v xml:space="preserve">…… ……. …….. …… ……. …….. </v>
      </c>
      <c r="C43" s="652"/>
      <c r="D43" s="13"/>
      <c r="F43" s="353"/>
      <c r="G43" s="353"/>
      <c r="H43" s="353"/>
    </row>
    <row r="44" spans="1:8" hidden="1">
      <c r="A44" s="354" t="s">
        <v>150</v>
      </c>
      <c r="D44" s="362"/>
      <c r="F44" s="353"/>
      <c r="G44" s="353"/>
      <c r="H44" s="353"/>
    </row>
    <row r="45" spans="1:8" hidden="1">
      <c r="A45" s="360"/>
      <c r="F45" s="353"/>
      <c r="G45" s="353"/>
      <c r="H45" s="353"/>
    </row>
    <row r="46" spans="1:8" hidden="1">
      <c r="A46" s="907" t="s">
        <v>198</v>
      </c>
      <c r="B46" s="907"/>
      <c r="C46" s="907"/>
      <c r="D46" s="907"/>
      <c r="E46" s="907"/>
      <c r="F46" s="353"/>
      <c r="G46" s="353"/>
      <c r="H46" s="353"/>
    </row>
    <row r="47" spans="1:8" hidden="1">
      <c r="A47" s="360"/>
      <c r="B47" s="360"/>
      <c r="C47" s="360"/>
      <c r="D47" s="360"/>
      <c r="E47" s="360"/>
      <c r="F47" s="353"/>
      <c r="G47" s="353"/>
      <c r="H47" s="353"/>
    </row>
    <row r="48" spans="1:8" ht="66" hidden="1">
      <c r="A48" s="365" t="s">
        <v>154</v>
      </c>
      <c r="B48" s="906" t="s">
        <v>506</v>
      </c>
      <c r="C48" s="906"/>
      <c r="D48" s="365" t="s">
        <v>507</v>
      </c>
      <c r="E48" s="365" t="s">
        <v>508</v>
      </c>
      <c r="F48" s="353"/>
      <c r="G48" s="353"/>
      <c r="H48" s="353"/>
    </row>
    <row r="49" spans="1:8" hidden="1">
      <c r="A49" s="381">
        <v>1</v>
      </c>
      <c r="B49" s="905"/>
      <c r="C49" s="905"/>
      <c r="D49" s="382"/>
      <c r="E49" s="382"/>
      <c r="F49" s="353"/>
      <c r="G49" s="353"/>
      <c r="H49" s="353"/>
    </row>
    <row r="50" spans="1:8" hidden="1">
      <c r="A50" s="381">
        <v>2</v>
      </c>
      <c r="B50" s="905"/>
      <c r="C50" s="905"/>
      <c r="D50" s="382"/>
      <c r="E50" s="382"/>
      <c r="F50" s="353"/>
      <c r="G50" s="353"/>
      <c r="H50" s="353"/>
    </row>
    <row r="51" spans="1:8" hidden="1">
      <c r="A51" s="381">
        <v>3</v>
      </c>
      <c r="B51" s="905"/>
      <c r="C51" s="905"/>
      <c r="D51" s="382"/>
      <c r="E51" s="382"/>
      <c r="F51" s="353"/>
      <c r="G51" s="353"/>
      <c r="H51" s="353"/>
    </row>
    <row r="52" spans="1:8" hidden="1">
      <c r="A52" s="381">
        <v>4</v>
      </c>
      <c r="B52" s="905"/>
      <c r="C52" s="905"/>
      <c r="D52" s="382"/>
      <c r="E52" s="382"/>
      <c r="F52" s="353"/>
      <c r="G52" s="353"/>
      <c r="H52" s="353"/>
    </row>
    <row r="53" spans="1:8" hidden="1">
      <c r="A53" s="381">
        <v>5</v>
      </c>
      <c r="B53" s="905"/>
      <c r="C53" s="905"/>
      <c r="D53" s="382"/>
      <c r="E53" s="382"/>
      <c r="F53" s="353"/>
      <c r="G53" s="353"/>
      <c r="H53" s="353"/>
    </row>
    <row r="54" spans="1:8" hidden="1">
      <c r="A54" s="381">
        <v>6</v>
      </c>
      <c r="B54" s="905"/>
      <c r="C54" s="905"/>
      <c r="D54" s="382"/>
      <c r="E54" s="382"/>
      <c r="F54" s="353"/>
      <c r="G54" s="353"/>
      <c r="H54" s="353"/>
    </row>
    <row r="55" spans="1:8" hidden="1">
      <c r="A55" s="360"/>
      <c r="B55" s="360"/>
      <c r="C55" s="360"/>
      <c r="D55" s="360"/>
      <c r="E55" s="360"/>
      <c r="F55" s="353"/>
      <c r="G55" s="353"/>
      <c r="H55" s="353"/>
    </row>
    <row r="56" spans="1:8" ht="15" hidden="1">
      <c r="A56" s="383"/>
      <c r="B56" s="383"/>
      <c r="C56" s="383"/>
      <c r="D56" s="383"/>
      <c r="E56" s="383"/>
      <c r="F56" s="353"/>
      <c r="G56" s="353"/>
      <c r="H56" s="353"/>
    </row>
    <row r="57" spans="1:8" ht="15" hidden="1">
      <c r="A57" s="383" t="s">
        <v>134</v>
      </c>
      <c r="B57" s="378" t="str">
        <f>B29</f>
        <v/>
      </c>
      <c r="C57" s="383" t="s">
        <v>132</v>
      </c>
      <c r="D57" s="383" t="str">
        <f>D29</f>
        <v/>
      </c>
      <c r="E57" s="383"/>
      <c r="F57" s="353"/>
      <c r="G57" s="353"/>
      <c r="H57" s="353"/>
    </row>
    <row r="58" spans="1:8" ht="15" hidden="1">
      <c r="A58" s="383" t="s">
        <v>135</v>
      </c>
      <c r="B58" s="383" t="str">
        <f>B30</f>
        <v/>
      </c>
      <c r="C58" s="383" t="s">
        <v>133</v>
      </c>
      <c r="D58" s="383" t="str">
        <f>D30</f>
        <v/>
      </c>
      <c r="E58" s="383"/>
      <c r="F58" s="353"/>
      <c r="G58" s="353"/>
      <c r="H58" s="353"/>
    </row>
    <row r="59" spans="1:8" ht="15" hidden="1">
      <c r="A59" s="383"/>
      <c r="B59" s="383"/>
      <c r="C59" s="383"/>
      <c r="D59" s="383"/>
      <c r="E59" s="383"/>
      <c r="F59" s="353"/>
      <c r="G59" s="353"/>
      <c r="H59" s="353"/>
    </row>
    <row r="60" spans="1:8" hidden="1">
      <c r="A60" s="349" t="str">
        <f>A32</f>
        <v>Specification No. :5002002309/CONSULTANCY GIVEN/DOM/A04-CC CS -5</v>
      </c>
      <c r="B60" s="350"/>
      <c r="C60" s="350"/>
      <c r="D60" s="350"/>
      <c r="E60" s="351" t="str">
        <f>E32</f>
        <v>Attachment-17 TL-01</v>
      </c>
      <c r="F60" s="353"/>
      <c r="G60" s="353"/>
      <c r="H60" s="353"/>
    </row>
    <row r="61" spans="1:8" hidden="1">
      <c r="F61" s="353"/>
      <c r="G61" s="353"/>
      <c r="H61" s="353"/>
    </row>
    <row r="62" spans="1:8" ht="15" hidden="1">
      <c r="A62" s="901" t="str">
        <f>A34</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62" s="901"/>
      <c r="C62" s="901"/>
      <c r="D62" s="901"/>
      <c r="E62" s="901"/>
      <c r="F62" s="353"/>
      <c r="G62" s="353"/>
      <c r="H62" s="353"/>
    </row>
    <row r="63" spans="1:8" hidden="1">
      <c r="A63" s="358"/>
      <c r="F63" s="353"/>
      <c r="G63" s="353"/>
      <c r="H63" s="353"/>
    </row>
    <row r="64" spans="1:8" ht="15" hidden="1">
      <c r="A64" s="902" t="s">
        <v>197</v>
      </c>
      <c r="B64" s="902"/>
      <c r="C64" s="902"/>
      <c r="D64" s="902"/>
      <c r="E64" s="902"/>
      <c r="F64" s="353"/>
      <c r="G64" s="353"/>
      <c r="H64" s="353"/>
    </row>
    <row r="65" spans="1:8" hidden="1">
      <c r="A65" s="360"/>
      <c r="F65" s="353"/>
      <c r="G65" s="353"/>
      <c r="H65" s="353"/>
    </row>
    <row r="66" spans="1:8" hidden="1">
      <c r="A66" s="361" t="str">
        <f>'[1]Attach 3(JV)'!A15</f>
        <v>Name(s) and Addresse(s) of other partner(s)</v>
      </c>
      <c r="B66" s="360"/>
      <c r="C66" s="360"/>
      <c r="D66" s="17" t="str">
        <f>D7</f>
        <v>To:</v>
      </c>
      <c r="F66" s="353"/>
      <c r="G66" s="353"/>
      <c r="H66" s="353"/>
    </row>
    <row r="67" spans="1:8" hidden="1">
      <c r="A67" s="361" t="str">
        <f>'[1]Attach 3(JV)'!E16</f>
        <v/>
      </c>
      <c r="B67" s="360"/>
      <c r="C67" s="360"/>
      <c r="D67" s="13" t="str">
        <f>D8</f>
        <v>Contract Services</v>
      </c>
      <c r="F67" s="353"/>
      <c r="G67" s="353"/>
      <c r="H67" s="353"/>
    </row>
    <row r="68" spans="1:8" hidden="1">
      <c r="A68" s="15" t="s">
        <v>156</v>
      </c>
      <c r="B68" s="652" t="str">
        <f>'[1]Attach 3(JV)'!E17</f>
        <v/>
      </c>
      <c r="C68" s="652"/>
      <c r="D68" s="13" t="str">
        <f>D9</f>
        <v>Power Grid Corporation of India Ltd.,</v>
      </c>
      <c r="F68" s="353"/>
      <c r="G68" s="353"/>
      <c r="H68" s="353"/>
    </row>
    <row r="69" spans="1:8" hidden="1">
      <c r="A69" s="15" t="s">
        <v>158</v>
      </c>
      <c r="B69" s="652" t="str">
        <f>'[1]Attach 3(JV)'!E18</f>
        <v/>
      </c>
      <c r="C69" s="652"/>
      <c r="D69" s="13" t="str">
        <f>D10</f>
        <v>"Saudamini", Plot No. 2, Sector 29</v>
      </c>
      <c r="F69" s="353"/>
      <c r="G69" s="353"/>
      <c r="H69" s="353"/>
    </row>
    <row r="70" spans="1:8" hidden="1">
      <c r="B70" s="652" t="str">
        <f>'[1]Attach 3(JV)'!E19</f>
        <v/>
      </c>
      <c r="C70" s="652"/>
      <c r="D70" s="13" t="str">
        <f>D11</f>
        <v>Gurgaon (Haryana) - 122001</v>
      </c>
      <c r="F70" s="353"/>
      <c r="G70" s="353"/>
      <c r="H70" s="353"/>
    </row>
    <row r="71" spans="1:8" hidden="1">
      <c r="A71" s="360"/>
      <c r="B71" s="652" t="str">
        <f>'[1]Attach 3(JV)'!E20</f>
        <v/>
      </c>
      <c r="C71" s="652"/>
      <c r="D71" s="13"/>
      <c r="F71" s="353"/>
      <c r="G71" s="353"/>
      <c r="H71" s="353"/>
    </row>
    <row r="72" spans="1:8" hidden="1">
      <c r="A72" s="354" t="s">
        <v>150</v>
      </c>
      <c r="D72" s="362"/>
      <c r="F72" s="353"/>
      <c r="G72" s="353"/>
      <c r="H72" s="353"/>
    </row>
    <row r="73" spans="1:8" hidden="1">
      <c r="A73" s="360"/>
      <c r="F73" s="353"/>
      <c r="G73" s="353"/>
      <c r="H73" s="353"/>
    </row>
    <row r="74" spans="1:8" hidden="1">
      <c r="A74" s="907" t="s">
        <v>198</v>
      </c>
      <c r="B74" s="907"/>
      <c r="C74" s="907"/>
      <c r="D74" s="907"/>
      <c r="E74" s="907"/>
      <c r="F74" s="353"/>
      <c r="G74" s="353"/>
      <c r="H74" s="353"/>
    </row>
    <row r="75" spans="1:8" hidden="1">
      <c r="A75" s="360"/>
      <c r="B75" s="360"/>
      <c r="C75" s="360"/>
      <c r="D75" s="360"/>
      <c r="E75" s="360"/>
      <c r="F75" s="353"/>
      <c r="G75" s="353"/>
      <c r="H75" s="353"/>
    </row>
    <row r="76" spans="1:8" ht="66" hidden="1">
      <c r="A76" s="365" t="s">
        <v>154</v>
      </c>
      <c r="B76" s="906" t="s">
        <v>506</v>
      </c>
      <c r="C76" s="906"/>
      <c r="D76" s="365" t="s">
        <v>507</v>
      </c>
      <c r="E76" s="365" t="s">
        <v>508</v>
      </c>
      <c r="F76" s="353"/>
      <c r="G76" s="353"/>
      <c r="H76" s="353"/>
    </row>
    <row r="77" spans="1:8" hidden="1">
      <c r="A77" s="381">
        <v>1</v>
      </c>
      <c r="B77" s="905"/>
      <c r="C77" s="905"/>
      <c r="D77" s="382"/>
      <c r="E77" s="382"/>
      <c r="F77" s="353"/>
      <c r="G77" s="353"/>
      <c r="H77" s="353"/>
    </row>
    <row r="78" spans="1:8" hidden="1">
      <c r="A78" s="381">
        <v>2</v>
      </c>
      <c r="B78" s="905"/>
      <c r="C78" s="905"/>
      <c r="D78" s="382"/>
      <c r="E78" s="382"/>
      <c r="F78" s="353"/>
      <c r="G78" s="353"/>
      <c r="H78" s="353"/>
    </row>
    <row r="79" spans="1:8" hidden="1">
      <c r="A79" s="381">
        <v>3</v>
      </c>
      <c r="B79" s="905"/>
      <c r="C79" s="905"/>
      <c r="D79" s="382"/>
      <c r="E79" s="382"/>
      <c r="F79" s="353"/>
      <c r="G79" s="353"/>
      <c r="H79" s="353"/>
    </row>
    <row r="80" spans="1:8" hidden="1">
      <c r="A80" s="381">
        <v>4</v>
      </c>
      <c r="B80" s="905"/>
      <c r="C80" s="905"/>
      <c r="D80" s="382"/>
      <c r="E80" s="382"/>
      <c r="F80" s="353"/>
      <c r="G80" s="353"/>
      <c r="H80" s="353"/>
    </row>
    <row r="81" spans="1:8" hidden="1">
      <c r="A81" s="381">
        <v>5</v>
      </c>
      <c r="B81" s="905"/>
      <c r="C81" s="905"/>
      <c r="D81" s="382"/>
      <c r="E81" s="382"/>
      <c r="F81" s="353"/>
      <c r="G81" s="353"/>
      <c r="H81" s="353"/>
    </row>
    <row r="82" spans="1:8" hidden="1">
      <c r="A82" s="381">
        <v>6</v>
      </c>
      <c r="B82" s="905"/>
      <c r="C82" s="905"/>
      <c r="D82" s="382"/>
      <c r="E82" s="382"/>
      <c r="F82" s="353"/>
      <c r="G82" s="353"/>
      <c r="H82" s="353"/>
    </row>
    <row r="83" spans="1:8" hidden="1">
      <c r="A83" s="360"/>
      <c r="B83" s="360"/>
      <c r="C83" s="360"/>
      <c r="D83" s="360"/>
      <c r="E83" s="360"/>
      <c r="F83" s="353"/>
      <c r="G83" s="353"/>
      <c r="H83" s="353"/>
    </row>
    <row r="84" spans="1:8" ht="15" hidden="1">
      <c r="A84" s="383"/>
      <c r="B84" s="383"/>
      <c r="C84" s="383"/>
      <c r="D84" s="383"/>
      <c r="E84" s="383"/>
      <c r="F84" s="353"/>
      <c r="G84" s="353"/>
      <c r="H84" s="353"/>
    </row>
    <row r="85" spans="1:8" ht="15" hidden="1">
      <c r="A85" s="383" t="s">
        <v>134</v>
      </c>
      <c r="B85" s="378" t="str">
        <f>B57</f>
        <v/>
      </c>
      <c r="C85" s="383" t="s">
        <v>132</v>
      </c>
      <c r="D85" s="383" t="str">
        <f>D57</f>
        <v/>
      </c>
      <c r="E85" s="383"/>
      <c r="F85" s="353"/>
      <c r="G85" s="353"/>
      <c r="H85" s="353"/>
    </row>
    <row r="86" spans="1:8" ht="15" hidden="1">
      <c r="A86" s="383" t="s">
        <v>135</v>
      </c>
      <c r="B86" s="383" t="str">
        <f>B58</f>
        <v/>
      </c>
      <c r="C86" s="383" t="s">
        <v>133</v>
      </c>
      <c r="D86" s="383" t="str">
        <f>D58</f>
        <v/>
      </c>
      <c r="E86" s="383"/>
      <c r="F86" s="353"/>
      <c r="G86" s="353"/>
      <c r="H86" s="353"/>
    </row>
    <row r="87" spans="1:8" ht="15" hidden="1">
      <c r="A87" s="383"/>
      <c r="B87" s="383"/>
      <c r="C87" s="383"/>
      <c r="D87" s="383"/>
      <c r="E87" s="383"/>
      <c r="F87" s="353"/>
      <c r="G87" s="353"/>
      <c r="H87" s="353"/>
    </row>
    <row r="88" spans="1:8" hidden="1">
      <c r="A88" s="384"/>
      <c r="B88" s="384"/>
      <c r="C88" s="384"/>
      <c r="D88" s="384"/>
      <c r="E88" s="384"/>
      <c r="F88" s="353"/>
      <c r="G88" s="353"/>
      <c r="H88" s="35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kjeptXOfiyEgYM7Xvk5y4zXRjFG5zTvgnggw/LVifvzy8Z12hXf9F6OPMZIg5Ryv6auxBwMLuFAECXBwSx2MQ==" saltValue="bvvi3N2nTBX4GGYbkJjoRA==" spinCount="100000" sheet="1" formatColumns="0" formatRows="0" selectLockedCells="1"/>
  <customSheetViews>
    <customSheetView guid="{26C060F1-C19E-47DD-BF56-3C984BC287C6}" showPageBreaks="1" fitToPage="1" printArea="1" hiddenRows="1" view="pageBreakPreview">
      <selection activeCell="D23" sqref="D23"/>
      <pageMargins left="0.7" right="0.7" top="0.44" bottom="0.2" header="0.25" footer="0.2"/>
      <pageSetup paperSize="9" fitToHeight="0" orientation="portrait" r:id="rId1"/>
    </customSheetView>
    <customSheetView guid="{02C24E46-CB1A-4A64-AFE8-BC568DF970F3}" showPageBreaks="1" fitToPage="1" printArea="1" hiddenRows="1" view="pageBreakPreview" topLeftCell="A19">
      <selection activeCell="D23" sqref="D23"/>
      <pageMargins left="0.7" right="0.7" top="0.44" bottom="0.2" header="0.25" footer="0.2"/>
      <pageSetup paperSize="9" fitToHeight="0" orientation="portrait" r:id="rId2"/>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3"/>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4"/>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5"/>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6"/>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7"/>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8"/>
    </customSheetView>
    <customSheetView guid="{7A122CCC-B984-47E9-88CF-89418CB24A21}" fitToPage="1" hiddenRows="1" showRuler="0">
      <selection activeCell="A19" sqref="A19"/>
      <pageMargins left="0.7" right="0.7" top="0.44" bottom="0.2" header="0.25" footer="0.2"/>
      <pageSetup paperSize="9" fitToHeight="0" orientation="portrait" r:id="rId9"/>
      <headerFooter alignWithMargins="0"/>
    </customSheetView>
    <customSheetView guid="{DC28ED1E-3E35-4094-9C2B-5C0A1C1D459C}" fitToPage="1" hiddenRows="1" topLeftCell="A11">
      <selection activeCell="A19" sqref="A19"/>
      <pageMargins left="0.7" right="0.7" top="0.44" bottom="0.2" header="0.25" footer="0.2"/>
      <pageSetup paperSize="9" fitToHeight="0" orientation="portrait" r:id="rId10"/>
    </customSheetView>
    <customSheetView guid="{244B8F7F-C84C-4134-A8A5-723A75D45FC2}" fitToPage="1" hiddenRows="1">
      <selection activeCell="A19" sqref="A19"/>
      <pageMargins left="0.7" right="0.7" top="0.44" bottom="0.2" header="0.25" footer="0.2"/>
      <pageSetup paperSize="9" fitToHeight="0" orientation="portrait" r:id="rId11"/>
    </customSheetView>
    <customSheetView guid="{43BCBF1E-CDCF-4541-8D79-87EDCECBC1FD}" fitToPage="1" hiddenRows="1">
      <selection activeCell="A19" sqref="A19"/>
      <pageMargins left="0.7" right="0.7" top="0.44" bottom="0.2" header="0.25" footer="0.2"/>
      <pageSetup paperSize="9" fitToHeight="0" orientation="portrait" r:id="rId12"/>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3"/>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4"/>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15"/>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16"/>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17"/>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18"/>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19"/>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20"/>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21"/>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22"/>
    </customSheetView>
    <customSheetView guid="{3A7B3E6C-4805-42DC-AD4C-749B6F60AF6B}" showPageBreaks="1" fitToPage="1" printArea="1" hiddenRows="1" view="pageBreakPreview">
      <selection activeCell="D23" sqref="D23"/>
      <pageMargins left="0.7" right="0.7" top="0.44" bottom="0.2" header="0.25" footer="0.2"/>
      <pageSetup paperSize="9" fitToHeight="0" orientation="portrait" r:id="rId23"/>
    </customSheetView>
  </customSheetViews>
  <mergeCells count="38">
    <mergeCell ref="B82:C82"/>
    <mergeCell ref="A74:E74"/>
    <mergeCell ref="B76:C76"/>
    <mergeCell ref="B77:C77"/>
    <mergeCell ref="B78:C78"/>
    <mergeCell ref="B79:C79"/>
    <mergeCell ref="B80:C80"/>
    <mergeCell ref="B81:C81"/>
    <mergeCell ref="B71:C71"/>
    <mergeCell ref="B49:C49"/>
    <mergeCell ref="B50:C50"/>
    <mergeCell ref="B51:C51"/>
    <mergeCell ref="A46:E46"/>
    <mergeCell ref="B69:C69"/>
    <mergeCell ref="B70:C70"/>
    <mergeCell ref="A64:E64"/>
    <mergeCell ref="A62:E62"/>
    <mergeCell ref="B68:C68"/>
    <mergeCell ref="B40:C40"/>
    <mergeCell ref="B41:C41"/>
    <mergeCell ref="B42:C42"/>
    <mergeCell ref="B54:C54"/>
    <mergeCell ref="B48:C48"/>
    <mergeCell ref="B52:C52"/>
    <mergeCell ref="B53:C53"/>
    <mergeCell ref="B43:C43"/>
    <mergeCell ref="B11:C11"/>
    <mergeCell ref="A3:E3"/>
    <mergeCell ref="A5:E5"/>
    <mergeCell ref="A8:C8"/>
    <mergeCell ref="B9:C9"/>
    <mergeCell ref="B10:C10"/>
    <mergeCell ref="A34:E34"/>
    <mergeCell ref="A36:E36"/>
    <mergeCell ref="B12:C12"/>
    <mergeCell ref="B15:E15"/>
    <mergeCell ref="B16:E16"/>
    <mergeCell ref="A27:E27"/>
  </mergeCells>
  <phoneticPr fontId="72" type="noConversion"/>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paperSize="9"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29"/>
  <sheetViews>
    <sheetView showGridLines="0" view="pageBreakPreview" zoomScaleSheetLayoutView="100" workbookViewId="0">
      <selection activeCell="H16" sqref="H16"/>
    </sheetView>
  </sheetViews>
  <sheetFormatPr defaultRowHeight="16.5"/>
  <cols>
    <col min="1" max="1" width="12.140625" style="33" customWidth="1"/>
    <col min="2" max="2" width="20.5703125" style="33" customWidth="1"/>
    <col min="3" max="3" width="11.42578125" style="33" customWidth="1"/>
    <col min="4" max="4" width="25.140625" style="33" customWidth="1"/>
    <col min="5" max="5" width="39.85546875" style="33" customWidth="1"/>
    <col min="6" max="8" width="9.140625" style="28"/>
    <col min="9" max="16384" width="9.140625" style="29"/>
  </cols>
  <sheetData>
    <row r="1" spans="1:9">
      <c r="A1" s="25" t="str">
        <f>'Attach 3(JV)'!A1</f>
        <v>Specification No. :5002002309/CONSULTANCY GIVEN/DOM/A04-CC CS -5</v>
      </c>
      <c r="B1" s="26"/>
      <c r="C1" s="26"/>
      <c r="D1" s="26"/>
      <c r="E1" s="27" t="str">
        <f>"Attachment-18 " &amp; 'Attach 3(JV)'!AT1</f>
        <v>Attachment-18 TL-01</v>
      </c>
    </row>
    <row r="3" spans="1:9" ht="60"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20.100000000000001" customHeight="1">
      <c r="A4" s="32"/>
      <c r="H4" s="34"/>
      <c r="I4" s="12"/>
    </row>
    <row r="5" spans="1:9" ht="20.100000000000001" customHeight="1">
      <c r="A5" s="646" t="s">
        <v>541</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6" customHeight="1">
      <c r="A8" s="644" t="str">
        <f>'Attach 3(JV)'!A8</f>
        <v/>
      </c>
      <c r="B8" s="644"/>
      <c r="C8" s="644"/>
      <c r="D8" s="644"/>
      <c r="E8" s="13" t="str">
        <f>'Attach 3(JV)'!E8</f>
        <v>Contract Services</v>
      </c>
      <c r="H8" s="34"/>
      <c r="I8" s="14"/>
    </row>
    <row r="9" spans="1:9" ht="20.100000000000001" customHeight="1">
      <c r="A9" s="15" t="s">
        <v>156</v>
      </c>
      <c r="B9" s="652" t="str">
        <f>'Attach 3(JV)'!B9</f>
        <v/>
      </c>
      <c r="C9" s="652"/>
      <c r="D9" s="652"/>
      <c r="E9" s="13" t="str">
        <f>'Attach 3(JV)'!E9</f>
        <v>Power Grid Corporation of India Ltd.,</v>
      </c>
      <c r="H9" s="34"/>
      <c r="I9" s="14"/>
    </row>
    <row r="10" spans="1:9" ht="20.100000000000001" customHeight="1">
      <c r="A10" s="15" t="s">
        <v>158</v>
      </c>
      <c r="B10" s="652" t="str">
        <f>'Attach 3(JV)'!B10</f>
        <v/>
      </c>
      <c r="C10" s="652"/>
      <c r="D10" s="652"/>
      <c r="E10" s="13" t="str">
        <f>'Attach 3(JV)'!E10</f>
        <v>"Saudamini", Plot No. 2, Sector 29</v>
      </c>
      <c r="H10" s="34"/>
      <c r="I10" s="14"/>
    </row>
    <row r="11" spans="1:9" ht="20.100000000000001" customHeight="1">
      <c r="B11" s="652" t="str">
        <f>'Attach 3(JV)'!B11</f>
        <v/>
      </c>
      <c r="C11" s="652"/>
      <c r="D11" s="652"/>
      <c r="E11" s="13" t="str">
        <f>'Attach 3(JV)'!E11</f>
        <v>Gurgaon (Haryana) - 122001</v>
      </c>
    </row>
    <row r="12" spans="1:9" ht="20.100000000000001" customHeight="1">
      <c r="A12" s="36"/>
      <c r="B12" s="652" t="str">
        <f>'Attach 3(JV)'!B12</f>
        <v/>
      </c>
      <c r="C12" s="652"/>
      <c r="D12" s="652"/>
      <c r="E12" s="13"/>
    </row>
    <row r="13" spans="1:9" ht="20.100000000000001" customHeight="1">
      <c r="A13" s="36"/>
      <c r="B13" s="158"/>
      <c r="C13" s="158"/>
      <c r="D13" s="158"/>
      <c r="E13" s="29"/>
    </row>
    <row r="14" spans="1:9" ht="20.100000000000001" customHeight="1">
      <c r="A14" s="33" t="s">
        <v>150</v>
      </c>
    </row>
    <row r="15" spans="1:9" ht="20.100000000000001" customHeight="1">
      <c r="A15" s="36"/>
    </row>
    <row r="16" spans="1:9" ht="45" customHeight="1">
      <c r="A16" s="766" t="s">
        <v>554</v>
      </c>
      <c r="B16" s="766"/>
      <c r="C16" s="766"/>
      <c r="D16" s="766"/>
      <c r="E16" s="766"/>
      <c r="F16" s="38"/>
      <c r="G16" s="38"/>
      <c r="H16" s="38"/>
    </row>
    <row r="17" spans="1:5" ht="20.100000000000001" customHeight="1">
      <c r="A17" s="36"/>
    </row>
    <row r="18" spans="1:5" ht="33" customHeight="1">
      <c r="A18" s="40" t="s">
        <v>134</v>
      </c>
      <c r="B18" s="80" t="str">
        <f>'Attach 3(JV)'!B24</f>
        <v/>
      </c>
      <c r="C18" s="44"/>
      <c r="D18" s="41" t="s">
        <v>132</v>
      </c>
      <c r="E18" s="316" t="str">
        <f>'Attach 3(JV)'!E24</f>
        <v/>
      </c>
    </row>
    <row r="19" spans="1:5" ht="33" customHeight="1">
      <c r="A19" s="40" t="s">
        <v>135</v>
      </c>
      <c r="B19" s="316" t="str">
        <f>'Attach 3(JV)'!B25</f>
        <v/>
      </c>
      <c r="C19" s="44"/>
      <c r="D19" s="41" t="s">
        <v>133</v>
      </c>
      <c r="E19" s="316" t="str">
        <f>'Attach 3(JV)'!E25</f>
        <v/>
      </c>
    </row>
    <row r="20" spans="1:5" ht="20.100000000000001" customHeight="1"/>
    <row r="21" spans="1:5" ht="20.100000000000001" customHeight="1">
      <c r="A21" s="42"/>
    </row>
    <row r="22" spans="1:5" ht="20.100000000000001" customHeight="1"/>
    <row r="23" spans="1:5" ht="20.100000000000001" customHeight="1">
      <c r="A23" s="42"/>
    </row>
    <row r="24" spans="1:5" ht="20.100000000000001" customHeight="1"/>
    <row r="25" spans="1:5" ht="20.100000000000001" customHeight="1">
      <c r="A25" s="42"/>
    </row>
    <row r="26" spans="1:5" ht="20.100000000000001" customHeight="1"/>
    <row r="27" spans="1:5" ht="20.100000000000001" customHeight="1"/>
    <row r="28" spans="1:5" ht="20.100000000000001" customHeight="1"/>
    <row r="29" spans="1:5" ht="20.100000000000001" customHeight="1"/>
  </sheetData>
  <sheetProtection algorithmName="SHA-512" hashValue="lTTszrcFyC8vEjC2up5faMoF+0Eh+wL8UHEBgJBSal+QSSKf9Zw1dBxH2SE0llI7u1T/7wjveEg92hJvU9duyg==" saltValue="jJ1cruD5qrGroy/ytw2JWQ==" spinCount="100000" sheet="1" formatColumns="0" formatRows="0" selectLockedCells="1"/>
  <customSheetViews>
    <customSheetView guid="{26C060F1-C19E-47DD-BF56-3C984BC287C6}" showPageBreaks="1" showGridLines="0" printArea="1" view="pageBreakPreview">
      <selection activeCell="H16" sqref="H16"/>
      <pageMargins left="0.75" right="0.63" top="0.57999999999999996" bottom="0.6" header="0.34" footer="0.35"/>
      <pageSetup scale="93" orientation="portrait" r:id="rId1"/>
      <headerFooter alignWithMargins="0">
        <oddFooter>&amp;R&amp;"Book Antiqua,Bold"&amp;8 Page &amp;P of &amp;N</oddFooter>
      </headerFooter>
    </customSheetView>
    <customSheetView guid="{02C24E46-CB1A-4A64-AFE8-BC568DF970F3}" showPageBreaks="1" showGridLines="0" printArea="1" view="pageBreakPreview" topLeftCell="A13">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11"/>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12"/>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13"/>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14"/>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3A7B3E6C-4805-42DC-AD4C-749B6F60AF6B}" showPageBreaks="1" showGridLines="0" printArea="1" view="pageBreakPreview">
      <selection activeCell="H16" sqref="H16"/>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3"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SheetLayoutView="100" workbookViewId="0">
      <selection activeCell="E1" sqref="E1"/>
    </sheetView>
  </sheetViews>
  <sheetFormatPr defaultRowHeight="16.5"/>
  <cols>
    <col min="1" max="1" width="12.140625" style="33" customWidth="1"/>
    <col min="2" max="2" width="20.5703125" style="33" customWidth="1"/>
    <col min="3" max="3" width="11.42578125" style="33" customWidth="1"/>
    <col min="4" max="4" width="27.28515625" style="33" customWidth="1"/>
    <col min="5" max="5" width="39.28515625" style="33" customWidth="1"/>
    <col min="6" max="8" width="9.140625" style="28"/>
    <col min="9" max="16384" width="9.140625" style="29"/>
  </cols>
  <sheetData>
    <row r="1" spans="1:9">
      <c r="A1" s="25" t="str">
        <f>'Attach 3(JV)'!A1</f>
        <v>Specification No. :5002002309/CONSULTANCY GIVEN/DOM/A04-CC CS -5</v>
      </c>
      <c r="B1" s="26"/>
      <c r="C1" s="26"/>
      <c r="D1" s="26"/>
      <c r="E1" s="27" t="str">
        <f>"Attachment-19 " &amp; 'Attach 3(JV)'!AT1</f>
        <v>Attachment-19 TL-01</v>
      </c>
    </row>
    <row r="3" spans="1:9" ht="78.75" customHeight="1">
      <c r="A3" s="645" t="str">
        <f>'Attach 3(JV)'!A3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645"/>
      <c r="C3" s="645"/>
      <c r="D3" s="645"/>
      <c r="E3" s="645"/>
      <c r="F3" s="30"/>
      <c r="G3" s="31"/>
      <c r="H3" s="30"/>
    </row>
    <row r="4" spans="1:9" ht="20.100000000000001" customHeight="1">
      <c r="A4" s="32"/>
      <c r="H4" s="34"/>
      <c r="I4" s="12"/>
    </row>
    <row r="5" spans="1:9" ht="20.100000000000001" customHeight="1">
      <c r="A5" s="646" t="s">
        <v>130</v>
      </c>
      <c r="B5" s="646"/>
      <c r="C5" s="646"/>
      <c r="D5" s="646"/>
      <c r="E5" s="646"/>
      <c r="F5" s="35"/>
      <c r="H5" s="34"/>
      <c r="I5" s="14"/>
    </row>
    <row r="6" spans="1:9" ht="20.100000000000001" customHeight="1">
      <c r="A6" s="36"/>
      <c r="H6" s="34"/>
      <c r="I6" s="14"/>
    </row>
    <row r="7" spans="1:9" ht="20.100000000000001" customHeight="1">
      <c r="A7" s="37" t="str">
        <f>'Attach 3(JV)'!A7</f>
        <v>Bidder’s Name and Address (Sole Bidder) :</v>
      </c>
      <c r="E7" s="17" t="str">
        <f>'Attach 3(JV)'!E7</f>
        <v>To:</v>
      </c>
      <c r="H7" s="34"/>
      <c r="I7" s="14"/>
    </row>
    <row r="8" spans="1:9" ht="35.25" customHeight="1">
      <c r="A8" s="855" t="str">
        <f>'Attach 3(JV)'!A8</f>
        <v/>
      </c>
      <c r="B8" s="855"/>
      <c r="C8" s="855"/>
      <c r="D8" s="855"/>
      <c r="E8" s="183" t="str">
        <f>'Attach 3(JV)'!E8</f>
        <v>Contract Services</v>
      </c>
      <c r="H8" s="34"/>
      <c r="I8" s="14"/>
    </row>
    <row r="9" spans="1:9" ht="20.100000000000001" customHeight="1">
      <c r="A9" s="15" t="s">
        <v>156</v>
      </c>
      <c r="B9" s="908" t="str">
        <f>'Attach 3(JV)'!B9</f>
        <v/>
      </c>
      <c r="C9" s="908"/>
      <c r="D9" s="908"/>
      <c r="E9" s="183" t="str">
        <f>'Attach 3(JV)'!E9</f>
        <v>Power Grid Corporation of India Ltd.,</v>
      </c>
      <c r="H9" s="34"/>
      <c r="I9" s="14"/>
    </row>
    <row r="10" spans="1:9" ht="20.100000000000001" customHeight="1">
      <c r="A10" s="15" t="s">
        <v>158</v>
      </c>
      <c r="B10" s="908" t="str">
        <f>'Attach 3(JV)'!B10</f>
        <v/>
      </c>
      <c r="C10" s="908"/>
      <c r="D10" s="908"/>
      <c r="E10" s="183" t="str">
        <f>'Attach 3(JV)'!E10</f>
        <v>"Saudamini", Plot No. 2, Sector 29</v>
      </c>
      <c r="H10" s="34"/>
      <c r="I10" s="14"/>
    </row>
    <row r="11" spans="1:9" ht="20.100000000000001" customHeight="1">
      <c r="B11" s="908" t="str">
        <f>'Attach 3(JV)'!B11</f>
        <v/>
      </c>
      <c r="C11" s="908"/>
      <c r="D11" s="908"/>
      <c r="E11" s="183" t="str">
        <f>'Attach 3(JV)'!E11</f>
        <v>Gurgaon (Haryana) - 122001</v>
      </c>
    </row>
    <row r="12" spans="1:9" ht="18" customHeight="1">
      <c r="A12" s="36"/>
      <c r="B12" s="908" t="str">
        <f>'Attach 3(JV)'!B12</f>
        <v/>
      </c>
      <c r="C12" s="908"/>
      <c r="D12" s="908"/>
      <c r="E12" s="17"/>
    </row>
    <row r="13" spans="1:9" ht="19.5" hidden="1" customHeight="1">
      <c r="A13" s="36"/>
      <c r="B13" s="158"/>
      <c r="C13" s="158"/>
      <c r="D13" s="158"/>
      <c r="E13" s="17"/>
    </row>
    <row r="14" spans="1:9" ht="20.100000000000001" customHeight="1">
      <c r="A14" s="36"/>
      <c r="B14" s="158"/>
      <c r="C14" s="158"/>
      <c r="D14" s="158"/>
      <c r="G14" s="13"/>
    </row>
    <row r="15" spans="1:9" ht="20.100000000000001" customHeight="1">
      <c r="A15" s="33" t="s">
        <v>150</v>
      </c>
    </row>
    <row r="16" spans="1:9" ht="6" customHeight="1">
      <c r="A16" s="36"/>
    </row>
    <row r="17" spans="1:8" ht="78.75" customHeight="1">
      <c r="A17" s="647" t="s">
        <v>131</v>
      </c>
      <c r="B17" s="647"/>
      <c r="C17" s="647"/>
      <c r="D17" s="647"/>
      <c r="E17" s="647"/>
    </row>
    <row r="18" spans="1:8" ht="56.25" customHeight="1">
      <c r="A18" s="909" t="s">
        <v>79</v>
      </c>
      <c r="B18" s="909"/>
      <c r="C18" s="909"/>
      <c r="D18" s="909"/>
      <c r="E18" s="909"/>
    </row>
    <row r="19" spans="1:8" ht="184.5" customHeight="1">
      <c r="A19" s="909" t="s">
        <v>78</v>
      </c>
      <c r="B19" s="909"/>
      <c r="C19" s="909"/>
      <c r="D19" s="909"/>
      <c r="E19" s="909"/>
    </row>
    <row r="20" spans="1:8" ht="8.25" hidden="1" customHeight="1">
      <c r="A20" s="36"/>
    </row>
    <row r="21" spans="1:8" ht="20.100000000000001" hidden="1" customHeight="1">
      <c r="A21" s="36"/>
    </row>
    <row r="22" spans="1:8" ht="20.100000000000001" hidden="1" customHeight="1">
      <c r="A22" s="36"/>
    </row>
    <row r="23" spans="1:8" ht="57.75" hidden="1" customHeight="1">
      <c r="A23" s="647"/>
      <c r="B23" s="647"/>
      <c r="C23" s="647"/>
      <c r="D23" s="647"/>
      <c r="E23" s="647"/>
      <c r="F23" s="38"/>
      <c r="G23" s="38"/>
      <c r="H23" s="38"/>
    </row>
    <row r="24" spans="1:8" ht="20.100000000000001" hidden="1" customHeight="1">
      <c r="A24" s="36"/>
    </row>
    <row r="25" spans="1:8" ht="20.100000000000001" hidden="1" customHeight="1">
      <c r="A25" s="39"/>
    </row>
    <row r="26" spans="1:8" ht="20.100000000000001" hidden="1" customHeight="1"/>
    <row r="27" spans="1:8" ht="20.100000000000001" hidden="1" customHeight="1">
      <c r="A27" s="39"/>
    </row>
    <row r="28" spans="1:8" ht="20.100000000000001" hidden="1" customHeight="1"/>
    <row r="29" spans="1:8" ht="12" customHeight="1">
      <c r="D29" s="41"/>
    </row>
    <row r="30" spans="1:8" ht="33" customHeight="1">
      <c r="A30" s="40" t="s">
        <v>134</v>
      </c>
      <c r="B30" s="80" t="str">
        <f>'Attach 3(JV)'!B24</f>
        <v/>
      </c>
      <c r="C30" s="44"/>
      <c r="D30" s="41" t="s">
        <v>132</v>
      </c>
      <c r="E30" s="316" t="str">
        <f>'Attach 3(JV)'!E24</f>
        <v/>
      </c>
    </row>
    <row r="31" spans="1:8" ht="33" customHeight="1">
      <c r="A31" s="40" t="s">
        <v>135</v>
      </c>
      <c r="B31" s="316" t="str">
        <f>'Attach 3(JV)'!B25</f>
        <v/>
      </c>
      <c r="C31" s="44"/>
      <c r="D31" s="41" t="s">
        <v>133</v>
      </c>
      <c r="E31" s="316" t="str">
        <f>'Attach 3(JV)'!E25</f>
        <v/>
      </c>
    </row>
    <row r="32" spans="1:8" ht="33" customHeight="1">
      <c r="B32" s="44"/>
      <c r="C32" s="44"/>
      <c r="D32" s="41"/>
      <c r="E32" s="44"/>
    </row>
    <row r="33" spans="1:1" ht="20.100000000000001" customHeight="1"/>
    <row r="34" spans="1:1" ht="20.100000000000001" customHeight="1">
      <c r="A34" s="42"/>
    </row>
    <row r="35" spans="1:1" ht="20.100000000000001" customHeight="1"/>
    <row r="36" spans="1:1" ht="20.100000000000001" customHeight="1"/>
    <row r="37" spans="1:1" ht="20.100000000000001" customHeight="1">
      <c r="A37" s="42"/>
    </row>
    <row r="38" spans="1:1" ht="20.100000000000001" customHeight="1"/>
    <row r="39" spans="1:1" ht="20.100000000000001" customHeight="1">
      <c r="A39" s="42"/>
    </row>
    <row r="40" spans="1:1" ht="20.100000000000001" customHeight="1"/>
    <row r="41" spans="1:1" ht="20.100000000000001" customHeight="1">
      <c r="A41" s="42"/>
    </row>
    <row r="42" spans="1:1" ht="20.100000000000001" customHeight="1"/>
    <row r="43" spans="1:1" ht="20.100000000000001" customHeight="1"/>
    <row r="44" spans="1:1" ht="20.100000000000001" customHeight="1"/>
    <row r="45" spans="1:1" ht="20.100000000000001" customHeight="1"/>
  </sheetData>
  <sheetProtection algorithmName="SHA-512" hashValue="cM4KEkrT2AxKgzIJt4BQPd6fjxkWQoXcgWFMrgel7475BKmWxJexA3rhWpsMTk/oG3ZXZuNVaQ6Zrh8wuXLbKQ==" saltValue="LhawHXLBcNEizyxV7MnTmw==" spinCount="100000" sheet="1" formatColumns="0" formatRows="0" selectLockedCells="1"/>
  <customSheetViews>
    <customSheetView guid="{26C060F1-C19E-47DD-BF56-3C984BC287C6}" showPageBreaks="1" showGridLines="0" zeroValues="0" printArea="1" hiddenRows="1" view="pageBreakPreview" topLeftCell="A8">
      <selection activeCell="E2" sqref="E2"/>
      <pageMargins left="0.75" right="0.63" top="0.57999999999999996" bottom="0.6" header="0.34" footer="0.35"/>
      <pageSetup scale="91" orientation="portrait" r:id="rId1"/>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4"/>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5"/>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6"/>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7"/>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8"/>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7"/>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8"/>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9"/>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20"/>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21"/>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22"/>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23"/>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24"/>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25"/>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26"/>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27"/>
      <headerFooter alignWithMargins="0">
        <oddFooter>&amp;R&amp;"Book Antiqua,Bold"&amp;8 Page &amp;P of &amp;N</oddFooter>
      </headerFooter>
    </customSheetView>
    <customSheetView guid="{3A7B3E6C-4805-42DC-AD4C-749B6F60AF6B}" showPageBreaks="1" showGridLines="0" zeroValues="0" printArea="1" hiddenRows="1" view="pageBreakPreview" topLeftCell="A8">
      <selection activeCell="E2" sqref="E2"/>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view="pageBreakPreview" topLeftCell="A88" zoomScaleSheetLayoutView="100" workbookViewId="0">
      <selection activeCell="G103" sqref="G103"/>
    </sheetView>
  </sheetViews>
  <sheetFormatPr defaultRowHeight="16.5"/>
  <cols>
    <col min="1" max="1" width="15.7109375" style="33" customWidth="1"/>
    <col min="2" max="2" width="10.7109375" style="33" customWidth="1"/>
    <col min="3" max="3" width="16" style="33" customWidth="1"/>
    <col min="4" max="4" width="20.7109375" style="33" customWidth="1"/>
    <col min="5" max="5" width="18.7109375" style="33" customWidth="1"/>
    <col min="6" max="6" width="34.28515625" style="33" customWidth="1"/>
    <col min="7" max="7" width="11.28515625" style="46" customWidth="1"/>
    <col min="8" max="8" width="9.5703125" style="46" customWidth="1"/>
    <col min="9" max="9" width="11.85546875" style="69" customWidth="1"/>
    <col min="10" max="10" width="12.85546875" style="69" customWidth="1"/>
    <col min="11" max="25" width="9.140625" style="275"/>
    <col min="26" max="26" width="10" style="275" bestFit="1" customWidth="1"/>
    <col min="27" max="27" width="9.140625" style="69"/>
    <col min="28" max="28" width="9.140625" style="72"/>
    <col min="29" max="29" width="22.42578125" style="73" customWidth="1"/>
    <col min="30" max="31" width="9.140625" style="276"/>
    <col min="32" max="32" width="9.140625" style="253"/>
    <col min="33" max="33" width="10" style="253" bestFit="1" customWidth="1"/>
    <col min="34" max="34" width="14.85546875" style="253" customWidth="1"/>
    <col min="35" max="42" width="9.140625" style="253"/>
    <col min="43" max="16384" width="9.140625" style="29"/>
  </cols>
  <sheetData>
    <row r="1" spans="1:52">
      <c r="A1" s="25" t="s">
        <v>208</v>
      </c>
      <c r="B1" s="25"/>
      <c r="C1" s="26" t="str">
        <f>Basic!B3</f>
        <v>5002002309/CONSULTANCY GIVEN/DOM/A04-CC CS -5</v>
      </c>
      <c r="D1" s="26"/>
      <c r="E1" s="26"/>
      <c r="F1" s="45" t="s">
        <v>626</v>
      </c>
      <c r="G1" s="93"/>
      <c r="H1" s="93"/>
      <c r="AE1" s="277">
        <v>1</v>
      </c>
      <c r="AF1" s="253" t="s">
        <v>409</v>
      </c>
      <c r="AG1" s="278">
        <v>1</v>
      </c>
      <c r="AH1" s="278" t="s">
        <v>504</v>
      </c>
      <c r="AI1" s="279"/>
      <c r="AJ1" s="279"/>
      <c r="AK1" s="278">
        <v>1</v>
      </c>
      <c r="AL1" s="279" t="s">
        <v>505</v>
      </c>
      <c r="AQ1" s="195"/>
      <c r="AR1" s="195"/>
      <c r="AS1" s="195"/>
      <c r="AT1" s="195"/>
      <c r="AU1" s="195"/>
      <c r="AV1" s="195"/>
      <c r="AW1" s="195"/>
      <c r="AX1" s="195"/>
      <c r="AY1" s="195"/>
      <c r="AZ1" s="195"/>
    </row>
    <row r="2" spans="1:52">
      <c r="AE2" s="277">
        <v>2</v>
      </c>
      <c r="AF2" s="253" t="s">
        <v>410</v>
      </c>
      <c r="AG2" s="278">
        <v>2</v>
      </c>
      <c r="AH2" s="278" t="s">
        <v>384</v>
      </c>
      <c r="AI2" s="279"/>
      <c r="AJ2" s="279"/>
      <c r="AK2" s="278">
        <v>2</v>
      </c>
      <c r="AL2" s="279" t="s">
        <v>385</v>
      </c>
      <c r="AQ2" s="195"/>
      <c r="AR2" s="195"/>
      <c r="AS2" s="195"/>
      <c r="AT2" s="195"/>
      <c r="AU2" s="195"/>
      <c r="AV2" s="195"/>
      <c r="AW2" s="195"/>
      <c r="AX2" s="195"/>
      <c r="AY2" s="195"/>
      <c r="AZ2" s="195"/>
    </row>
    <row r="3" spans="1:52" ht="20.100000000000001" customHeight="1">
      <c r="A3" s="646" t="s">
        <v>441</v>
      </c>
      <c r="B3" s="646"/>
      <c r="C3" s="646"/>
      <c r="D3" s="646"/>
      <c r="E3" s="646"/>
      <c r="F3" s="646"/>
      <c r="G3" s="84"/>
      <c r="H3" s="84"/>
      <c r="I3" s="59"/>
      <c r="AB3" s="280"/>
      <c r="AC3" s="281"/>
      <c r="AE3" s="277">
        <v>3</v>
      </c>
      <c r="AF3" s="253" t="s">
        <v>411</v>
      </c>
      <c r="AG3" s="278">
        <v>3</v>
      </c>
      <c r="AH3" s="278" t="s">
        <v>386</v>
      </c>
      <c r="AI3" s="279"/>
      <c r="AJ3" s="279"/>
      <c r="AK3" s="278">
        <v>3</v>
      </c>
      <c r="AL3" s="279" t="s">
        <v>387</v>
      </c>
      <c r="AQ3" s="195"/>
      <c r="AR3" s="195"/>
      <c r="AS3" s="195"/>
      <c r="AT3" s="195"/>
      <c r="AU3" s="195"/>
      <c r="AV3" s="195"/>
      <c r="AW3" s="195"/>
      <c r="AX3" s="195"/>
      <c r="AY3" s="195"/>
      <c r="AZ3" s="195"/>
    </row>
    <row r="4" spans="1:52" ht="12" customHeight="1">
      <c r="A4" s="32"/>
      <c r="B4" s="32"/>
      <c r="C4" s="32"/>
      <c r="D4" s="32"/>
      <c r="E4" s="32"/>
      <c r="F4" s="32"/>
      <c r="G4" s="84"/>
      <c r="H4" s="84"/>
      <c r="I4" s="59"/>
      <c r="AB4" s="280"/>
      <c r="AC4" s="281"/>
      <c r="AE4" s="277">
        <v>4</v>
      </c>
      <c r="AF4" s="253" t="s">
        <v>412</v>
      </c>
      <c r="AG4" s="278">
        <v>4</v>
      </c>
      <c r="AH4" s="278" t="s">
        <v>388</v>
      </c>
      <c r="AI4" s="279"/>
      <c r="AJ4" s="279"/>
      <c r="AK4" s="278">
        <v>4</v>
      </c>
      <c r="AL4" s="279" t="s">
        <v>389</v>
      </c>
      <c r="AQ4" s="195"/>
      <c r="AR4" s="195"/>
      <c r="AS4" s="195"/>
      <c r="AT4" s="195"/>
      <c r="AU4" s="195"/>
      <c r="AV4" s="195"/>
      <c r="AW4" s="195"/>
      <c r="AX4" s="195"/>
      <c r="AY4" s="195"/>
      <c r="AZ4" s="195"/>
    </row>
    <row r="5" spans="1:52" ht="20.100000000000001" customHeight="1">
      <c r="A5" s="42" t="s">
        <v>408</v>
      </c>
      <c r="B5" s="42"/>
      <c r="C5" s="911"/>
      <c r="D5" s="911"/>
      <c r="E5" s="911"/>
      <c r="F5" s="911"/>
      <c r="G5" s="94"/>
      <c r="H5" s="94"/>
      <c r="AB5" s="280"/>
      <c r="AC5" s="281"/>
      <c r="AE5" s="277">
        <v>5</v>
      </c>
      <c r="AF5" s="253" t="s">
        <v>413</v>
      </c>
      <c r="AG5" s="278">
        <v>5</v>
      </c>
      <c r="AH5" s="278" t="s">
        <v>388</v>
      </c>
      <c r="AI5" s="279"/>
      <c r="AJ5" s="279"/>
      <c r="AK5" s="278">
        <v>5</v>
      </c>
      <c r="AL5" s="279" t="s">
        <v>390</v>
      </c>
      <c r="AQ5" s="195"/>
      <c r="AR5" s="195"/>
      <c r="AS5" s="195"/>
      <c r="AT5" s="195"/>
      <c r="AU5" s="195"/>
      <c r="AV5" s="195"/>
      <c r="AW5" s="195"/>
      <c r="AX5" s="195"/>
      <c r="AY5" s="195"/>
      <c r="AZ5" s="195"/>
    </row>
    <row r="6" spans="1:52" ht="20.100000000000001" customHeight="1">
      <c r="A6" s="42" t="s">
        <v>134</v>
      </c>
      <c r="B6" s="912" t="str">
        <f>'Attach 3(JV)'!B24</f>
        <v/>
      </c>
      <c r="C6" s="912"/>
      <c r="AB6" s="280"/>
      <c r="AC6" s="281"/>
      <c r="AE6" s="277">
        <v>6</v>
      </c>
      <c r="AF6" s="253" t="s">
        <v>414</v>
      </c>
      <c r="AG6" s="278">
        <v>6</v>
      </c>
      <c r="AH6" s="278" t="s">
        <v>388</v>
      </c>
      <c r="AI6" s="282" t="e">
        <f>DAY(B6)</f>
        <v>#VALUE!</v>
      </c>
      <c r="AJ6" s="279"/>
      <c r="AK6" s="278">
        <v>6</v>
      </c>
      <c r="AL6" s="279" t="s">
        <v>391</v>
      </c>
      <c r="AQ6" s="195"/>
      <c r="AR6" s="195"/>
      <c r="AS6" s="195"/>
      <c r="AT6" s="195"/>
      <c r="AU6" s="195"/>
      <c r="AV6" s="195"/>
      <c r="AW6" s="195"/>
      <c r="AX6" s="195"/>
      <c r="AY6" s="195"/>
      <c r="AZ6" s="195"/>
    </row>
    <row r="7" spans="1:52" ht="20.100000000000001" customHeight="1">
      <c r="A7" s="42"/>
      <c r="B7" s="89"/>
      <c r="C7" s="89"/>
      <c r="AB7" s="280"/>
      <c r="AC7" s="281"/>
      <c r="AE7" s="277">
        <v>7</v>
      </c>
      <c r="AF7" s="253" t="s">
        <v>415</v>
      </c>
      <c r="AG7" s="278">
        <v>7</v>
      </c>
      <c r="AH7" s="278" t="s">
        <v>388</v>
      </c>
      <c r="AI7" s="282" t="e">
        <f>MONTH(B6)</f>
        <v>#VALUE!</v>
      </c>
      <c r="AJ7" s="279"/>
      <c r="AK7" s="278">
        <v>7</v>
      </c>
      <c r="AL7" s="279" t="s">
        <v>392</v>
      </c>
      <c r="AQ7" s="195"/>
      <c r="AR7" s="195"/>
      <c r="AS7" s="195"/>
      <c r="AT7" s="195"/>
      <c r="AU7" s="195"/>
      <c r="AV7" s="195"/>
      <c r="AW7" s="195"/>
      <c r="AX7" s="195"/>
      <c r="AY7" s="195"/>
      <c r="AZ7" s="195"/>
    </row>
    <row r="8" spans="1:52" ht="20.100000000000001" customHeight="1">
      <c r="A8" s="71" t="str">
        <f>'Attach 3(JV)'!E7</f>
        <v>To:</v>
      </c>
      <c r="B8" s="18"/>
      <c r="F8" s="36"/>
      <c r="G8" s="86"/>
      <c r="H8" s="86"/>
      <c r="AB8" s="280"/>
      <c r="AC8" s="281"/>
      <c r="AE8" s="277">
        <v>8</v>
      </c>
      <c r="AF8" s="253" t="s">
        <v>416</v>
      </c>
      <c r="AG8" s="278">
        <v>8</v>
      </c>
      <c r="AH8" s="278" t="s">
        <v>388</v>
      </c>
      <c r="AI8" s="282" t="e">
        <f>LOOKUP(AI7,AK1:AK12,AL1:AL12)</f>
        <v>#VALUE!</v>
      </c>
      <c r="AJ8" s="279"/>
      <c r="AK8" s="278">
        <v>8</v>
      </c>
      <c r="AL8" s="279" t="s">
        <v>393</v>
      </c>
      <c r="AQ8" s="195"/>
      <c r="AR8" s="195"/>
      <c r="AS8" s="195"/>
      <c r="AT8" s="195"/>
      <c r="AU8" s="195"/>
      <c r="AV8" s="195"/>
      <c r="AW8" s="195"/>
      <c r="AX8" s="195"/>
      <c r="AY8" s="195"/>
      <c r="AZ8" s="195"/>
    </row>
    <row r="9" spans="1:52" ht="20.100000000000001" customHeight="1">
      <c r="A9" s="71" t="str">
        <f>'Attach 3(JV)'!E8</f>
        <v>Contract Services</v>
      </c>
      <c r="B9" s="19"/>
      <c r="F9" s="36"/>
      <c r="G9" s="86"/>
      <c r="H9" s="86"/>
      <c r="M9" s="391"/>
      <c r="AB9" s="280"/>
      <c r="AC9" s="281"/>
      <c r="AE9" s="277">
        <v>9</v>
      </c>
      <c r="AF9" s="253" t="s">
        <v>417</v>
      </c>
      <c r="AG9" s="278">
        <v>9</v>
      </c>
      <c r="AH9" s="278" t="s">
        <v>388</v>
      </c>
      <c r="AI9" s="282" t="e">
        <f>YEAR(B6)</f>
        <v>#VALUE!</v>
      </c>
      <c r="AJ9" s="279"/>
      <c r="AK9" s="278">
        <v>9</v>
      </c>
      <c r="AL9" s="279" t="s">
        <v>394</v>
      </c>
      <c r="AQ9" s="195"/>
      <c r="AR9" s="195"/>
      <c r="AS9" s="195"/>
      <c r="AT9" s="195"/>
      <c r="AU9" s="195"/>
      <c r="AV9" s="195"/>
      <c r="AW9" s="195"/>
      <c r="AX9" s="195"/>
      <c r="AY9" s="195"/>
      <c r="AZ9" s="195"/>
    </row>
    <row r="10" spans="1:52" ht="20.100000000000001" customHeight="1">
      <c r="A10" s="71" t="str">
        <f>'Attach 3(JV)'!E9</f>
        <v>Power Grid Corporation of India Ltd.,</v>
      </c>
      <c r="B10" s="19"/>
      <c r="F10" s="36"/>
      <c r="G10" s="86"/>
      <c r="H10" s="86"/>
      <c r="AB10" s="280"/>
      <c r="AC10" s="281"/>
      <c r="AE10" s="277">
        <v>10</v>
      </c>
      <c r="AF10" s="253" t="s">
        <v>418</v>
      </c>
      <c r="AG10" s="278">
        <v>10</v>
      </c>
      <c r="AH10" s="278" t="s">
        <v>388</v>
      </c>
      <c r="AI10" s="279"/>
      <c r="AJ10" s="279"/>
      <c r="AK10" s="278">
        <v>10</v>
      </c>
      <c r="AL10" s="279" t="s">
        <v>395</v>
      </c>
      <c r="AQ10" s="195"/>
      <c r="AR10" s="195"/>
      <c r="AS10" s="195"/>
      <c r="AT10" s="195"/>
      <c r="AU10" s="195"/>
      <c r="AV10" s="195"/>
      <c r="AW10" s="195"/>
      <c r="AX10" s="195"/>
      <c r="AY10" s="195"/>
      <c r="AZ10" s="195"/>
    </row>
    <row r="11" spans="1:52" ht="20.100000000000001" customHeight="1">
      <c r="A11" s="71" t="str">
        <f>'Attach 3(JV)'!E10</f>
        <v>"Saudamini", Plot No. 2, Sector 29</v>
      </c>
      <c r="B11" s="19"/>
      <c r="F11" s="36"/>
      <c r="G11" s="86"/>
      <c r="H11" s="86"/>
      <c r="AB11" s="280"/>
      <c r="AC11" s="281"/>
      <c r="AE11" s="277">
        <v>11</v>
      </c>
      <c r="AF11" s="253" t="s">
        <v>419</v>
      </c>
      <c r="AG11" s="278">
        <v>11</v>
      </c>
      <c r="AH11" s="278" t="s">
        <v>388</v>
      </c>
      <c r="AI11" s="279"/>
      <c r="AJ11" s="279"/>
      <c r="AK11" s="278">
        <v>11</v>
      </c>
      <c r="AL11" s="279" t="s">
        <v>396</v>
      </c>
      <c r="AQ11" s="195"/>
      <c r="AR11" s="195"/>
      <c r="AS11" s="195"/>
      <c r="AT11" s="195"/>
      <c r="AU11" s="195"/>
      <c r="AV11" s="195"/>
      <c r="AW11" s="195"/>
      <c r="AX11" s="195"/>
      <c r="AY11" s="195"/>
      <c r="AZ11" s="195"/>
    </row>
    <row r="12" spans="1:52" ht="20.100000000000001" customHeight="1">
      <c r="A12" s="71" t="str">
        <f>'Attach 3(JV)'!E11</f>
        <v>Gurgaon (Haryana) - 122001</v>
      </c>
      <c r="B12" s="19"/>
      <c r="F12" s="36"/>
      <c r="G12" s="86"/>
      <c r="H12" s="86"/>
      <c r="AB12" s="280"/>
      <c r="AC12" s="281"/>
      <c r="AE12" s="277">
        <v>12</v>
      </c>
      <c r="AF12" s="253" t="s">
        <v>420</v>
      </c>
      <c r="AG12" s="278">
        <v>12</v>
      </c>
      <c r="AH12" s="278" t="s">
        <v>388</v>
      </c>
      <c r="AI12" s="279"/>
      <c r="AJ12" s="279"/>
      <c r="AK12" s="278">
        <v>12</v>
      </c>
      <c r="AL12" s="279" t="s">
        <v>397</v>
      </c>
      <c r="AQ12" s="195"/>
      <c r="AR12" s="195"/>
      <c r="AS12" s="195"/>
      <c r="AT12" s="195"/>
      <c r="AU12" s="195"/>
      <c r="AV12" s="195"/>
      <c r="AW12" s="195"/>
      <c r="AX12" s="195"/>
      <c r="AY12" s="195"/>
      <c r="AZ12" s="195"/>
    </row>
    <row r="13" spans="1:52" ht="20.100000000000001" customHeight="1">
      <c r="A13" s="71"/>
      <c r="B13" s="19"/>
      <c r="F13" s="36"/>
      <c r="G13" s="86"/>
      <c r="H13" s="86"/>
      <c r="AB13" s="280"/>
      <c r="AC13" s="281"/>
      <c r="AE13" s="277">
        <v>13</v>
      </c>
      <c r="AF13" s="253" t="s">
        <v>421</v>
      </c>
      <c r="AG13" s="278">
        <v>13</v>
      </c>
      <c r="AH13" s="278" t="s">
        <v>388</v>
      </c>
      <c r="AI13" s="279"/>
      <c r="AJ13" s="279"/>
      <c r="AK13" s="279"/>
      <c r="AL13" s="279"/>
      <c r="AQ13" s="195"/>
      <c r="AR13" s="195"/>
      <c r="AS13" s="195"/>
      <c r="AT13" s="195"/>
      <c r="AU13" s="195"/>
      <c r="AV13" s="195"/>
      <c r="AW13" s="195"/>
      <c r="AX13" s="195"/>
      <c r="AY13" s="195"/>
      <c r="AZ13" s="195"/>
    </row>
    <row r="14" spans="1:52" ht="12" customHeight="1">
      <c r="A14" s="42"/>
      <c r="B14" s="42"/>
      <c r="F14" s="36"/>
      <c r="G14" s="86"/>
      <c r="H14" s="86"/>
      <c r="AB14" s="280"/>
      <c r="AC14" s="281"/>
      <c r="AE14" s="277">
        <v>14</v>
      </c>
      <c r="AF14" s="253" t="s">
        <v>422</v>
      </c>
      <c r="AG14" s="278">
        <v>14</v>
      </c>
      <c r="AH14" s="278" t="s">
        <v>388</v>
      </c>
      <c r="AI14" s="279"/>
      <c r="AJ14" s="279"/>
      <c r="AK14" s="279"/>
      <c r="AL14" s="279"/>
      <c r="AQ14" s="195"/>
      <c r="AR14" s="195"/>
      <c r="AS14" s="195"/>
      <c r="AT14" s="195"/>
      <c r="AU14" s="195"/>
      <c r="AV14" s="195"/>
      <c r="AW14" s="195"/>
      <c r="AX14" s="195"/>
      <c r="AY14" s="195"/>
      <c r="AZ14" s="195"/>
    </row>
    <row r="15" spans="1:52" ht="90.75" customHeight="1">
      <c r="A15" s="75" t="s">
        <v>141</v>
      </c>
      <c r="B15" s="75"/>
      <c r="C15" s="913"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5" s="913"/>
      <c r="E15" s="913"/>
      <c r="F15" s="913"/>
      <c r="G15" s="86"/>
      <c r="H15" s="86"/>
      <c r="AB15" s="280"/>
      <c r="AC15" s="281"/>
      <c r="AE15" s="277">
        <v>15</v>
      </c>
      <c r="AF15" s="253" t="s">
        <v>423</v>
      </c>
      <c r="AG15" s="278">
        <v>15</v>
      </c>
      <c r="AH15" s="278" t="s">
        <v>388</v>
      </c>
      <c r="AI15" s="279"/>
      <c r="AJ15" s="279"/>
      <c r="AK15" s="279"/>
      <c r="AL15" s="279"/>
      <c r="AQ15" s="195"/>
      <c r="AR15" s="195"/>
      <c r="AS15" s="195"/>
      <c r="AT15" s="195"/>
      <c r="AU15" s="195"/>
      <c r="AV15" s="195"/>
      <c r="AW15" s="195"/>
      <c r="AX15" s="195"/>
      <c r="AY15" s="195"/>
      <c r="AZ15" s="195"/>
    </row>
    <row r="16" spans="1:52" ht="21" customHeight="1">
      <c r="A16" s="33" t="s">
        <v>442</v>
      </c>
      <c r="C16" s="36"/>
      <c r="D16" s="36"/>
      <c r="E16" s="36"/>
      <c r="F16" s="36"/>
      <c r="G16" s="915" t="s">
        <v>250</v>
      </c>
      <c r="H16" s="915"/>
      <c r="AB16" s="280"/>
      <c r="AC16" s="281"/>
      <c r="AE16" s="277">
        <v>16</v>
      </c>
      <c r="AF16" s="253" t="s">
        <v>424</v>
      </c>
      <c r="AG16" s="278">
        <v>16</v>
      </c>
      <c r="AH16" s="278" t="s">
        <v>388</v>
      </c>
      <c r="AI16" s="279"/>
      <c r="AJ16" s="279"/>
      <c r="AK16" s="279"/>
      <c r="AL16" s="279"/>
      <c r="AQ16" s="195"/>
      <c r="AR16" s="195"/>
      <c r="AS16" s="195"/>
      <c r="AT16" s="195"/>
      <c r="AU16" s="195"/>
      <c r="AV16" s="195"/>
      <c r="AW16" s="195"/>
      <c r="AX16" s="195"/>
      <c r="AY16" s="195"/>
      <c r="AZ16" s="195"/>
    </row>
    <row r="17" spans="1:52" s="28" customFormat="1" ht="158.25" customHeight="1">
      <c r="A17" s="96">
        <v>1</v>
      </c>
      <c r="B17" s="91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16"/>
      <c r="D17" s="916"/>
      <c r="E17" s="916"/>
      <c r="F17" s="916"/>
      <c r="G17" s="493" t="s">
        <v>214</v>
      </c>
      <c r="H17" s="495" t="s">
        <v>215</v>
      </c>
      <c r="I17" s="250"/>
      <c r="J17" s="69"/>
      <c r="K17" s="275"/>
      <c r="L17" s="275"/>
      <c r="M17" s="275"/>
      <c r="N17" s="275"/>
      <c r="O17" s="275"/>
      <c r="P17" s="275"/>
      <c r="Q17" s="275"/>
      <c r="R17" s="275"/>
      <c r="S17" s="275"/>
      <c r="T17" s="275"/>
      <c r="U17" s="275"/>
      <c r="V17" s="275"/>
      <c r="W17" s="275"/>
      <c r="X17" s="275"/>
      <c r="Y17" s="275"/>
      <c r="Z17" s="74"/>
      <c r="AA17" s="74"/>
      <c r="AB17" s="283" t="s">
        <v>142</v>
      </c>
      <c r="AC17" s="72"/>
      <c r="AD17" s="284"/>
      <c r="AE17" s="277">
        <v>17</v>
      </c>
      <c r="AF17" s="69" t="s">
        <v>425</v>
      </c>
      <c r="AG17" s="278">
        <v>17</v>
      </c>
      <c r="AH17" s="278" t="s">
        <v>388</v>
      </c>
      <c r="AI17" s="279"/>
      <c r="AJ17" s="279"/>
      <c r="AK17" s="279"/>
      <c r="AL17" s="279"/>
      <c r="AM17" s="69"/>
      <c r="AN17" s="69"/>
      <c r="AO17" s="69"/>
      <c r="AP17" s="69"/>
      <c r="AQ17" s="192"/>
      <c r="AR17" s="192"/>
      <c r="AS17" s="192"/>
      <c r="AT17" s="192"/>
      <c r="AU17" s="192"/>
      <c r="AV17" s="192"/>
      <c r="AW17" s="192"/>
      <c r="AX17" s="192"/>
      <c r="AY17" s="192"/>
      <c r="AZ17" s="192"/>
    </row>
    <row r="18" spans="1:52" s="28" customFormat="1" ht="35.25" customHeight="1">
      <c r="A18" s="96">
        <v>1.1000000000000001</v>
      </c>
      <c r="B18" s="914" t="s">
        <v>580</v>
      </c>
      <c r="C18" s="914"/>
      <c r="D18" s="914"/>
      <c r="E18" s="914"/>
      <c r="F18" s="914"/>
      <c r="G18" s="503"/>
      <c r="H18" s="504"/>
      <c r="I18" s="250"/>
      <c r="J18" s="69"/>
      <c r="K18" s="275"/>
      <c r="L18" s="275"/>
      <c r="M18" s="275"/>
      <c r="N18" s="275"/>
      <c r="O18" s="275"/>
      <c r="P18" s="275"/>
      <c r="Q18" s="275"/>
      <c r="R18" s="275"/>
      <c r="S18" s="275"/>
      <c r="T18" s="275"/>
      <c r="U18" s="275"/>
      <c r="V18" s="275"/>
      <c r="W18" s="275"/>
      <c r="X18" s="275"/>
      <c r="Y18" s="275"/>
      <c r="Z18" s="74"/>
      <c r="AA18" s="74"/>
      <c r="AB18" s="283"/>
      <c r="AC18" s="72"/>
      <c r="AD18" s="284"/>
      <c r="AE18" s="277"/>
      <c r="AF18" s="69"/>
      <c r="AG18" s="278"/>
      <c r="AH18" s="278"/>
      <c r="AI18" s="279"/>
      <c r="AJ18" s="279"/>
      <c r="AK18" s="279"/>
      <c r="AL18" s="279"/>
      <c r="AM18" s="69"/>
      <c r="AN18" s="69"/>
      <c r="AO18" s="69"/>
      <c r="AP18" s="69"/>
      <c r="AQ18" s="192"/>
      <c r="AR18" s="192"/>
      <c r="AS18" s="192"/>
      <c r="AT18" s="192"/>
      <c r="AU18" s="192"/>
      <c r="AV18" s="192"/>
      <c r="AW18" s="192"/>
      <c r="AX18" s="192"/>
      <c r="AY18" s="192"/>
      <c r="AZ18" s="192"/>
    </row>
    <row r="19" spans="1:52" ht="21.75" customHeight="1">
      <c r="A19" s="96">
        <v>2</v>
      </c>
      <c r="B19" s="97" t="s">
        <v>443</v>
      </c>
      <c r="C19" s="36"/>
      <c r="D19" s="36"/>
      <c r="E19" s="36"/>
      <c r="F19" s="36"/>
      <c r="G19" s="86"/>
      <c r="H19" s="86"/>
      <c r="AB19" s="280"/>
      <c r="AC19" s="281" t="s">
        <v>143</v>
      </c>
      <c r="AE19" s="277">
        <v>18</v>
      </c>
      <c r="AF19" s="253" t="s">
        <v>426</v>
      </c>
      <c r="AG19" s="278">
        <v>18</v>
      </c>
      <c r="AH19" s="278" t="s">
        <v>388</v>
      </c>
      <c r="AI19" s="279"/>
      <c r="AJ19" s="279"/>
      <c r="AK19" s="279"/>
      <c r="AL19" s="279"/>
      <c r="AQ19" s="195"/>
      <c r="AR19" s="195"/>
      <c r="AS19" s="195"/>
      <c r="AT19" s="195"/>
      <c r="AU19" s="195"/>
      <c r="AV19" s="195"/>
      <c r="AW19" s="195"/>
      <c r="AX19" s="195"/>
      <c r="AY19" s="195"/>
      <c r="AZ19" s="195"/>
    </row>
    <row r="20" spans="1:52" s="28" customFormat="1" ht="37.5" customHeight="1">
      <c r="A20" s="33"/>
      <c r="B20" s="647" t="s">
        <v>445</v>
      </c>
      <c r="C20" s="647"/>
      <c r="D20" s="647"/>
      <c r="E20" s="647"/>
      <c r="F20" s="647"/>
      <c r="G20" s="917" t="s">
        <v>250</v>
      </c>
      <c r="H20" s="917"/>
      <c r="I20" s="917"/>
      <c r="J20" s="917"/>
      <c r="K20" s="275"/>
      <c r="L20" s="275"/>
      <c r="M20" s="275"/>
      <c r="N20" s="275"/>
      <c r="O20" s="275"/>
      <c r="P20" s="275"/>
      <c r="Q20" s="275"/>
      <c r="R20" s="275"/>
      <c r="S20" s="275"/>
      <c r="T20" s="275"/>
      <c r="U20" s="275"/>
      <c r="V20" s="275"/>
      <c r="W20" s="275"/>
      <c r="X20" s="275"/>
      <c r="Y20" s="275"/>
      <c r="Z20" s="275"/>
      <c r="AA20" s="69"/>
      <c r="AB20" s="280"/>
      <c r="AC20" s="281" t="s">
        <v>144</v>
      </c>
      <c r="AD20" s="277"/>
      <c r="AE20" s="277">
        <v>19</v>
      </c>
      <c r="AF20" s="69" t="s">
        <v>427</v>
      </c>
      <c r="AG20" s="278">
        <v>19</v>
      </c>
      <c r="AH20" s="278" t="s">
        <v>388</v>
      </c>
      <c r="AI20" s="285"/>
      <c r="AJ20" s="285"/>
      <c r="AK20" s="285"/>
      <c r="AL20" s="285"/>
      <c r="AM20" s="69"/>
      <c r="AN20" s="69"/>
      <c r="AO20" s="69"/>
      <c r="AP20" s="69"/>
      <c r="AQ20" s="192"/>
      <c r="AR20" s="192"/>
      <c r="AS20" s="192"/>
      <c r="AT20" s="192"/>
      <c r="AU20" s="192"/>
      <c r="AV20" s="192"/>
      <c r="AW20" s="192"/>
      <c r="AX20" s="192"/>
      <c r="AY20" s="192"/>
      <c r="AZ20" s="192"/>
    </row>
    <row r="21" spans="1:52" s="28" customFormat="1" ht="89.25" customHeight="1">
      <c r="A21" s="33"/>
      <c r="B21" s="75" t="str">
        <f>"(a) Attachment 1(" &amp; Basic!$B$2 &amp; ") :"</f>
        <v>(a) Attachment 1(TL-01) :</v>
      </c>
      <c r="C21" s="36"/>
      <c r="D21" s="921" t="s">
        <v>629</v>
      </c>
      <c r="E21" s="921"/>
      <c r="F21" s="921"/>
      <c r="G21" s="493" t="s">
        <v>146</v>
      </c>
      <c r="H21" s="494" t="s">
        <v>404</v>
      </c>
      <c r="I21" s="286"/>
      <c r="J21" s="286">
        <v>250</v>
      </c>
      <c r="K21" s="910" t="str">
        <f>IF(J21 &lt; 10, "Please note that if validity of bid security is less than 250 days, your bid may be rejected", "")</f>
        <v/>
      </c>
      <c r="L21" s="910"/>
      <c r="M21" s="910"/>
      <c r="N21" s="910"/>
      <c r="O21" s="287"/>
      <c r="P21" s="287"/>
      <c r="Q21" s="287"/>
      <c r="R21" s="287"/>
      <c r="S21" s="287"/>
      <c r="T21" s="287"/>
      <c r="U21" s="287"/>
      <c r="V21" s="287"/>
      <c r="W21" s="287"/>
      <c r="X21" s="287"/>
      <c r="Y21" s="287"/>
      <c r="Z21" s="275"/>
      <c r="AA21" s="69"/>
      <c r="AB21" s="280"/>
      <c r="AC21" s="281" t="s">
        <v>145</v>
      </c>
      <c r="AD21" s="288" t="str">
        <f>IF(ISERROR(LOOKUP(J21,AE1:AE21,AF1:AF21)), "Zero", LOOKUP(J21,AE1:AE21,AF1:AF21))</f>
        <v>twenty</v>
      </c>
      <c r="AE21" s="277">
        <v>20</v>
      </c>
      <c r="AF21" s="69" t="s">
        <v>428</v>
      </c>
      <c r="AG21" s="278">
        <v>20</v>
      </c>
      <c r="AH21" s="278" t="s">
        <v>388</v>
      </c>
      <c r="AI21" s="279"/>
      <c r="AJ21" s="279"/>
      <c r="AK21" s="279"/>
      <c r="AL21" s="279"/>
      <c r="AM21" s="69"/>
      <c r="AN21" s="69"/>
      <c r="AO21" s="69"/>
      <c r="AP21" s="69"/>
      <c r="AQ21" s="192"/>
      <c r="AR21" s="192"/>
      <c r="AS21" s="192"/>
      <c r="AT21" s="192"/>
      <c r="AU21" s="192"/>
      <c r="AV21" s="192"/>
      <c r="AW21" s="192"/>
      <c r="AX21" s="192"/>
      <c r="AY21" s="192"/>
      <c r="AZ21" s="192"/>
    </row>
    <row r="22" spans="1:52" s="28" customFormat="1" ht="21" hidden="1" customHeight="1">
      <c r="A22" s="33"/>
      <c r="B22" s="75"/>
      <c r="C22" s="497"/>
      <c r="D22" s="498"/>
      <c r="E22" s="502" t="s">
        <v>578</v>
      </c>
      <c r="F22" s="498"/>
      <c r="G22" s="499"/>
      <c r="H22" s="500"/>
      <c r="I22" s="501"/>
      <c r="J22" s="287"/>
      <c r="K22" s="287"/>
      <c r="L22" s="287"/>
      <c r="M22" s="333"/>
      <c r="N22" s="287"/>
      <c r="O22" s="287"/>
      <c r="P22" s="287"/>
      <c r="Q22" s="287"/>
      <c r="R22" s="287"/>
      <c r="S22" s="287"/>
      <c r="T22" s="287"/>
      <c r="U22" s="287"/>
      <c r="V22" s="287"/>
      <c r="W22" s="287"/>
      <c r="X22" s="287"/>
      <c r="Y22" s="287"/>
      <c r="Z22" s="275"/>
      <c r="AA22" s="69"/>
      <c r="AB22" s="280"/>
      <c r="AC22" s="281"/>
      <c r="AD22" s="288"/>
      <c r="AE22" s="277"/>
      <c r="AF22" s="69"/>
      <c r="AG22" s="278"/>
      <c r="AH22" s="278"/>
      <c r="AI22" s="279"/>
      <c r="AJ22" s="279"/>
      <c r="AK22" s="279"/>
      <c r="AL22" s="279"/>
      <c r="AM22" s="69"/>
      <c r="AN22" s="69"/>
      <c r="AO22" s="69"/>
      <c r="AP22" s="69"/>
      <c r="AQ22" s="192"/>
      <c r="AR22" s="192"/>
      <c r="AS22" s="192"/>
      <c r="AT22" s="192"/>
      <c r="AU22" s="192"/>
      <c r="AV22" s="192"/>
      <c r="AW22" s="192"/>
      <c r="AX22" s="192"/>
      <c r="AY22" s="192"/>
      <c r="AZ22" s="192"/>
    </row>
    <row r="23" spans="1:52" s="28" customFormat="1" ht="41.25" hidden="1" customHeight="1">
      <c r="A23" s="33"/>
      <c r="B23" s="75"/>
      <c r="C23" s="497"/>
      <c r="D23" s="922" t="str">
        <f>"Online Payment Acknowledgement towards Bid Security for a sum of "&amp;H24&amp;" "&amp;I24&amp;" "</f>
        <v xml:space="preserve">Online Payment Acknowledgement towards Bid Security for a sum of INR  </v>
      </c>
      <c r="E23" s="922"/>
      <c r="F23" s="922"/>
      <c r="G23" s="917" t="s">
        <v>250</v>
      </c>
      <c r="H23" s="917"/>
      <c r="I23" s="917"/>
      <c r="J23" s="287"/>
      <c r="K23" s="287"/>
      <c r="L23" s="287"/>
      <c r="M23" s="333"/>
      <c r="N23" s="287"/>
      <c r="O23" s="287"/>
      <c r="P23" s="287"/>
      <c r="Q23" s="287"/>
      <c r="R23" s="287"/>
      <c r="S23" s="287"/>
      <c r="T23" s="287"/>
      <c r="U23" s="287"/>
      <c r="V23" s="287"/>
      <c r="W23" s="287"/>
      <c r="X23" s="287"/>
      <c r="Y23" s="287"/>
      <c r="Z23" s="275"/>
      <c r="AA23" s="69"/>
      <c r="AB23" s="280"/>
      <c r="AC23" s="281"/>
      <c r="AD23" s="288"/>
      <c r="AE23" s="277"/>
      <c r="AF23" s="69"/>
      <c r="AG23" s="278"/>
      <c r="AH23" s="278"/>
      <c r="AI23" s="279"/>
      <c r="AJ23" s="279"/>
      <c r="AK23" s="279"/>
      <c r="AL23" s="279"/>
      <c r="AM23" s="69"/>
      <c r="AN23" s="69"/>
      <c r="AO23" s="69"/>
      <c r="AP23" s="69"/>
      <c r="AQ23" s="192"/>
      <c r="AR23" s="192"/>
      <c r="AS23" s="192"/>
      <c r="AT23" s="192"/>
      <c r="AU23" s="192"/>
      <c r="AV23" s="192"/>
      <c r="AW23" s="192"/>
      <c r="AX23" s="192"/>
      <c r="AY23" s="192"/>
      <c r="AZ23" s="192"/>
    </row>
    <row r="24" spans="1:52" s="28" customFormat="1" ht="90.75" hidden="1" customHeight="1">
      <c r="A24" s="33"/>
      <c r="B24" s="75"/>
      <c r="C24" s="36"/>
      <c r="D24" s="922" t="s">
        <v>577</v>
      </c>
      <c r="E24" s="923"/>
      <c r="F24" s="923"/>
      <c r="G24" s="496" t="s">
        <v>579</v>
      </c>
      <c r="H24" s="494" t="s">
        <v>404</v>
      </c>
      <c r="I24" s="286"/>
      <c r="J24" s="287"/>
      <c r="K24" s="287"/>
      <c r="L24" s="287"/>
      <c r="M24" s="333"/>
      <c r="N24" s="287"/>
      <c r="O24" s="287"/>
      <c r="P24" s="287"/>
      <c r="Q24" s="287"/>
      <c r="R24" s="287"/>
      <c r="S24" s="287"/>
      <c r="T24" s="287"/>
      <c r="U24" s="287"/>
      <c r="V24" s="287"/>
      <c r="W24" s="287"/>
      <c r="X24" s="287"/>
      <c r="Y24" s="287"/>
      <c r="Z24" s="275"/>
      <c r="AA24" s="69"/>
      <c r="AB24" s="280"/>
      <c r="AC24" s="281"/>
      <c r="AD24" s="288"/>
      <c r="AE24" s="277"/>
      <c r="AF24" s="69"/>
      <c r="AG24" s="278"/>
      <c r="AH24" s="278"/>
      <c r="AI24" s="279"/>
      <c r="AJ24" s="279"/>
      <c r="AK24" s="279"/>
      <c r="AL24" s="279"/>
      <c r="AM24" s="69"/>
      <c r="AN24" s="69"/>
      <c r="AO24" s="69"/>
      <c r="AP24" s="69"/>
      <c r="AQ24" s="192"/>
      <c r="AR24" s="192"/>
      <c r="AS24" s="192"/>
      <c r="AT24" s="192"/>
      <c r="AU24" s="192"/>
      <c r="AV24" s="192"/>
      <c r="AW24" s="192"/>
      <c r="AX24" s="192"/>
      <c r="AY24" s="192"/>
      <c r="AZ24" s="192"/>
    </row>
    <row r="25" spans="1:52" s="28" customFormat="1" ht="86.25" customHeight="1">
      <c r="A25" s="33"/>
      <c r="B25" s="75" t="str">
        <f>"(b) Attachment 2(" &amp; Basic!$B$2 &amp; ") :"</f>
        <v>(b) Attachment 2(TL-01) :</v>
      </c>
      <c r="C25" s="36"/>
      <c r="D25" s="784" t="s">
        <v>446</v>
      </c>
      <c r="E25" s="784"/>
      <c r="F25" s="784"/>
      <c r="G25" s="98"/>
      <c r="H25" s="98"/>
      <c r="I25" s="69"/>
      <c r="J25" s="69"/>
      <c r="K25" s="275"/>
      <c r="L25" s="275"/>
      <c r="M25" s="275"/>
      <c r="N25" s="275"/>
      <c r="O25" s="275"/>
      <c r="P25" s="275"/>
      <c r="Q25" s="275"/>
      <c r="R25" s="275"/>
      <c r="S25" s="275"/>
      <c r="T25" s="275"/>
      <c r="U25" s="275"/>
      <c r="V25" s="275"/>
      <c r="W25" s="275"/>
      <c r="X25" s="275"/>
      <c r="Y25" s="275"/>
      <c r="Z25" s="275"/>
      <c r="AA25" s="69"/>
      <c r="AB25" s="280"/>
      <c r="AC25" s="281" t="s">
        <v>146</v>
      </c>
      <c r="AD25" s="288" t="str">
        <f>IF(J21 &gt; 9, "("&amp;J21&amp;")", "(0"&amp;J21&amp;")")</f>
        <v>(250)</v>
      </c>
      <c r="AE25" s="277"/>
      <c r="AF25" s="69"/>
      <c r="AG25" s="278">
        <v>21</v>
      </c>
      <c r="AH25" s="278" t="s">
        <v>504</v>
      </c>
      <c r="AI25" s="279"/>
      <c r="AJ25" s="279"/>
      <c r="AK25" s="279"/>
      <c r="AL25" s="279"/>
      <c r="AM25" s="69"/>
      <c r="AN25" s="69"/>
      <c r="AO25" s="69"/>
      <c r="AP25" s="69"/>
      <c r="AQ25" s="192"/>
      <c r="AR25" s="192"/>
      <c r="AS25" s="192"/>
      <c r="AT25" s="192"/>
      <c r="AU25" s="192"/>
      <c r="AV25" s="192"/>
      <c r="AW25" s="192"/>
      <c r="AX25" s="192"/>
      <c r="AY25" s="192"/>
      <c r="AZ25" s="192"/>
    </row>
    <row r="26" spans="1:52" s="28" customFormat="1" ht="80.25" customHeight="1">
      <c r="A26" s="33"/>
      <c r="B26" s="75" t="str">
        <f>"(c) Attachment 3(" &amp; Basic!$B$2 &amp; ") :"</f>
        <v>(c) Attachment 3(TL-01) :</v>
      </c>
      <c r="C26" s="36"/>
      <c r="D26" s="784" t="s">
        <v>405</v>
      </c>
      <c r="E26" s="784"/>
      <c r="F26" s="784"/>
      <c r="G26" s="240"/>
      <c r="H26" s="335" t="str">
        <f>'Names of Bidder'!D6</f>
        <v>Sole Bidder</v>
      </c>
      <c r="I26" s="69"/>
      <c r="J26" s="77"/>
      <c r="K26" s="275"/>
      <c r="L26" s="275"/>
      <c r="M26" s="275"/>
      <c r="N26" s="275"/>
      <c r="O26" s="275"/>
      <c r="P26" s="275"/>
      <c r="Q26" s="275"/>
      <c r="R26" s="275"/>
      <c r="S26" s="275"/>
      <c r="T26" s="275"/>
      <c r="U26" s="275"/>
      <c r="V26" s="275"/>
      <c r="W26" s="275"/>
      <c r="X26" s="275"/>
      <c r="Y26" s="275"/>
      <c r="Z26" s="275"/>
      <c r="AA26" s="38"/>
      <c r="AB26" s="280"/>
      <c r="AC26" s="281" t="s">
        <v>579</v>
      </c>
      <c r="AD26" s="277"/>
      <c r="AE26" s="277"/>
      <c r="AF26" s="69"/>
      <c r="AG26" s="278">
        <v>22</v>
      </c>
      <c r="AH26" s="278" t="s">
        <v>388</v>
      </c>
      <c r="AI26" s="279"/>
      <c r="AJ26" s="279"/>
      <c r="AK26" s="279"/>
      <c r="AL26" s="279"/>
      <c r="AM26" s="69"/>
      <c r="AN26" s="69"/>
      <c r="AO26" s="69"/>
      <c r="AP26" s="69"/>
      <c r="AQ26" s="192"/>
      <c r="AR26" s="192"/>
      <c r="AS26" s="192"/>
      <c r="AT26" s="192"/>
      <c r="AU26" s="192"/>
      <c r="AV26" s="192"/>
      <c r="AW26" s="192"/>
      <c r="AX26" s="192"/>
      <c r="AY26" s="192"/>
      <c r="AZ26" s="192"/>
    </row>
    <row r="27" spans="1:52" s="28" customFormat="1" ht="49.5" customHeight="1">
      <c r="A27" s="33"/>
      <c r="B27" s="33"/>
      <c r="C27" s="33"/>
      <c r="D27" s="784" t="s">
        <v>248</v>
      </c>
      <c r="E27" s="784"/>
      <c r="F27" s="784"/>
      <c r="G27" s="240">
        <v>0</v>
      </c>
      <c r="H27" s="335" t="e">
        <f>'Names of Bidder'!#REF!</f>
        <v>#REF!</v>
      </c>
      <c r="I27" s="69"/>
      <c r="J27" s="251"/>
      <c r="K27" s="106"/>
      <c r="L27" s="106"/>
      <c r="M27" s="106"/>
      <c r="N27" s="106"/>
      <c r="O27" s="106"/>
      <c r="P27" s="106"/>
      <c r="Q27" s="106"/>
      <c r="R27" s="106"/>
      <c r="S27" s="106"/>
      <c r="T27" s="106"/>
      <c r="U27" s="106"/>
      <c r="V27" s="106"/>
      <c r="W27" s="106"/>
      <c r="X27" s="106"/>
      <c r="Y27" s="106"/>
      <c r="Z27" s="275"/>
      <c r="AA27" s="69"/>
      <c r="AB27" s="280"/>
      <c r="AC27" s="281" t="s">
        <v>147</v>
      </c>
      <c r="AD27" s="277"/>
      <c r="AE27" s="277"/>
      <c r="AF27" s="69"/>
      <c r="AG27" s="278">
        <v>23</v>
      </c>
      <c r="AH27" s="278" t="s">
        <v>388</v>
      </c>
      <c r="AI27" s="279"/>
      <c r="AJ27" s="279"/>
      <c r="AK27" s="279"/>
      <c r="AL27" s="279"/>
      <c r="AM27" s="69"/>
      <c r="AN27" s="69"/>
      <c r="AO27" s="69"/>
      <c r="AP27" s="69"/>
      <c r="AQ27" s="192"/>
      <c r="AR27" s="192"/>
      <c r="AS27" s="192"/>
      <c r="AT27" s="192"/>
      <c r="AU27" s="192"/>
      <c r="AV27" s="192"/>
      <c r="AW27" s="192"/>
      <c r="AX27" s="192"/>
      <c r="AY27" s="192"/>
      <c r="AZ27" s="192"/>
    </row>
    <row r="28" spans="1:52" s="28" customFormat="1" ht="48" customHeight="1">
      <c r="A28" s="33"/>
      <c r="B28" s="33"/>
      <c r="C28" s="33"/>
      <c r="D28" s="784" t="s">
        <v>249</v>
      </c>
      <c r="E28" s="784"/>
      <c r="F28" s="784"/>
      <c r="G28" s="225"/>
      <c r="H28" s="98"/>
      <c r="I28" s="69"/>
      <c r="J28" s="69"/>
      <c r="K28" s="252"/>
      <c r="L28" s="252"/>
      <c r="M28" s="252"/>
      <c r="N28" s="252"/>
      <c r="O28" s="252"/>
      <c r="P28" s="252"/>
      <c r="Q28" s="252"/>
      <c r="R28" s="252"/>
      <c r="S28" s="252"/>
      <c r="T28" s="252"/>
      <c r="U28" s="252"/>
      <c r="V28" s="252"/>
      <c r="W28" s="252"/>
      <c r="X28" s="252"/>
      <c r="Y28" s="252"/>
      <c r="Z28" s="252"/>
      <c r="AA28" s="251"/>
      <c r="AB28" s="280"/>
      <c r="AC28" s="281" t="s">
        <v>148</v>
      </c>
      <c r="AD28" s="277"/>
      <c r="AE28" s="277"/>
      <c r="AF28" s="69"/>
      <c r="AG28" s="278">
        <v>24</v>
      </c>
      <c r="AH28" s="278" t="s">
        <v>388</v>
      </c>
      <c r="AI28" s="279"/>
      <c r="AJ28" s="279"/>
      <c r="AK28" s="279"/>
      <c r="AL28" s="279"/>
      <c r="AM28" s="69"/>
      <c r="AN28" s="69"/>
      <c r="AO28" s="69"/>
      <c r="AP28" s="69"/>
      <c r="AQ28" s="192"/>
      <c r="AR28" s="192"/>
      <c r="AS28" s="192"/>
      <c r="AT28" s="192"/>
      <c r="AU28" s="192"/>
      <c r="AV28" s="192"/>
      <c r="AW28" s="192"/>
      <c r="AX28" s="192"/>
      <c r="AY28" s="192"/>
      <c r="AZ28" s="192"/>
    </row>
    <row r="29" spans="1:52" ht="198.75" customHeight="1">
      <c r="B29" s="75" t="str">
        <f>"(d) Attachment 4(" &amp; Basic!$B$2 &amp; ") :"</f>
        <v>(d) Attachment 4(TL-01) :</v>
      </c>
      <c r="C29" s="76"/>
      <c r="D29" s="784" t="s">
        <v>403</v>
      </c>
      <c r="E29" s="784"/>
      <c r="F29" s="784"/>
      <c r="G29" s="98"/>
      <c r="H29" s="98"/>
      <c r="AB29" s="280"/>
      <c r="AC29" s="281"/>
      <c r="AG29" s="278">
        <v>25</v>
      </c>
      <c r="AH29" s="278" t="s">
        <v>388</v>
      </c>
      <c r="AI29" s="279"/>
      <c r="AJ29" s="279"/>
      <c r="AK29" s="279"/>
      <c r="AL29" s="279"/>
      <c r="AQ29" s="195"/>
      <c r="AR29" s="195"/>
      <c r="AS29" s="195"/>
      <c r="AT29" s="195"/>
      <c r="AU29" s="195"/>
      <c r="AV29" s="195"/>
      <c r="AW29" s="195"/>
      <c r="AX29" s="195"/>
      <c r="AY29" s="195"/>
      <c r="AZ29" s="195"/>
    </row>
    <row r="30" spans="1:52" ht="69" customHeight="1">
      <c r="B30" s="75" t="str">
        <f>"(e) Attachment 5(" &amp; Basic!$B$2 &amp; ") :"</f>
        <v>(e) Attachment 5(TL-01) :</v>
      </c>
      <c r="C30" s="76"/>
      <c r="D30" s="784" t="s">
        <v>447</v>
      </c>
      <c r="E30" s="784"/>
      <c r="F30" s="784"/>
      <c r="G30" s="98"/>
      <c r="H30" s="98"/>
      <c r="AB30" s="280"/>
      <c r="AC30" s="281"/>
      <c r="AG30" s="278">
        <v>26</v>
      </c>
      <c r="AH30" s="278" t="s">
        <v>388</v>
      </c>
      <c r="AI30" s="279"/>
      <c r="AJ30" s="279"/>
      <c r="AK30" s="279"/>
      <c r="AL30" s="279"/>
      <c r="AQ30" s="195"/>
      <c r="AR30" s="195"/>
      <c r="AS30" s="195"/>
      <c r="AT30" s="195"/>
      <c r="AU30" s="195"/>
      <c r="AV30" s="195"/>
      <c r="AW30" s="195"/>
      <c r="AX30" s="195"/>
      <c r="AY30" s="195"/>
      <c r="AZ30" s="195"/>
    </row>
    <row r="31" spans="1:52" ht="83.25" customHeight="1">
      <c r="A31" s="449"/>
      <c r="B31" s="918" t="str">
        <f>"(f) Attachment 5A(" &amp; Basic!$B$2 &amp; ") :"</f>
        <v>(f) Attachment 5A(TL-01) :</v>
      </c>
      <c r="C31" s="918"/>
      <c r="D31" s="919" t="s">
        <v>556</v>
      </c>
      <c r="E31" s="920"/>
      <c r="F31" s="920"/>
      <c r="G31" s="98"/>
      <c r="H31" s="98"/>
      <c r="AB31" s="280"/>
      <c r="AC31" s="281"/>
      <c r="AG31" s="278"/>
      <c r="AH31" s="278"/>
      <c r="AI31" s="279"/>
      <c r="AJ31" s="279"/>
      <c r="AK31" s="279"/>
      <c r="AL31" s="279"/>
      <c r="AQ31" s="195"/>
      <c r="AR31" s="195"/>
      <c r="AS31" s="195"/>
      <c r="AT31" s="195"/>
      <c r="AU31" s="195"/>
      <c r="AV31" s="195"/>
      <c r="AW31" s="195"/>
      <c r="AX31" s="195"/>
      <c r="AY31" s="195"/>
      <c r="AZ31" s="195"/>
    </row>
    <row r="32" spans="1:52" s="28" customFormat="1" ht="97.5" customHeight="1">
      <c r="A32" s="33"/>
      <c r="B32" s="75" t="str">
        <f>"(g) Attachment 6(" &amp; Basic!$B$2 &amp; ") :"</f>
        <v>(g) Attachment 6(TL-01) :</v>
      </c>
      <c r="C32" s="76"/>
      <c r="D32" s="784" t="s">
        <v>448</v>
      </c>
      <c r="E32" s="784"/>
      <c r="F32" s="784"/>
      <c r="G32" s="99"/>
      <c r="H32" s="99"/>
      <c r="I32" s="69"/>
      <c r="J32" s="69"/>
      <c r="K32" s="275"/>
      <c r="L32" s="275"/>
      <c r="M32" s="275"/>
      <c r="N32" s="275"/>
      <c r="O32" s="275"/>
      <c r="P32" s="275"/>
      <c r="Q32" s="275"/>
      <c r="R32" s="275"/>
      <c r="S32" s="275"/>
      <c r="T32" s="275"/>
      <c r="U32" s="275"/>
      <c r="V32" s="275"/>
      <c r="W32" s="275"/>
      <c r="X32" s="275"/>
      <c r="Y32" s="275"/>
      <c r="Z32" s="275"/>
      <c r="AA32" s="69"/>
      <c r="AB32" s="280"/>
      <c r="AC32" s="281"/>
      <c r="AD32" s="277"/>
      <c r="AE32" s="277"/>
      <c r="AF32" s="69"/>
      <c r="AG32" s="278">
        <v>27</v>
      </c>
      <c r="AH32" s="278" t="s">
        <v>388</v>
      </c>
      <c r="AI32" s="279"/>
      <c r="AJ32" s="279"/>
      <c r="AK32" s="279"/>
      <c r="AL32" s="279"/>
      <c r="AM32" s="69"/>
      <c r="AN32" s="69"/>
      <c r="AO32" s="69"/>
      <c r="AP32" s="69"/>
      <c r="AQ32" s="192"/>
      <c r="AR32" s="192"/>
      <c r="AS32" s="192"/>
      <c r="AT32" s="192"/>
      <c r="AU32" s="192"/>
      <c r="AV32" s="192"/>
      <c r="AW32" s="192"/>
      <c r="AX32" s="192"/>
      <c r="AY32" s="192"/>
      <c r="AZ32" s="192"/>
    </row>
    <row r="33" spans="1:52" s="28" customFormat="1" ht="57" customHeight="1">
      <c r="A33" s="33"/>
      <c r="B33" s="75" t="str">
        <f>"(h) Attachment 7(" &amp; Basic!$B$2 &amp; ") :"</f>
        <v>(h) Attachment 7(TL-01) :</v>
      </c>
      <c r="C33" s="76"/>
      <c r="D33" s="784" t="s">
        <v>75</v>
      </c>
      <c r="E33" s="784"/>
      <c r="F33" s="784"/>
      <c r="G33" s="98"/>
      <c r="H33" s="98"/>
      <c r="I33" s="69"/>
      <c r="J33" s="69"/>
      <c r="K33" s="275"/>
      <c r="L33" s="275"/>
      <c r="M33" s="275"/>
      <c r="N33" s="275"/>
      <c r="O33" s="275"/>
      <c r="P33" s="275"/>
      <c r="Q33" s="275"/>
      <c r="R33" s="275"/>
      <c r="S33" s="275"/>
      <c r="T33" s="275"/>
      <c r="U33" s="275"/>
      <c r="V33" s="275"/>
      <c r="W33" s="275"/>
      <c r="X33" s="275"/>
      <c r="Y33" s="275"/>
      <c r="Z33" s="275"/>
      <c r="AA33" s="69"/>
      <c r="AB33" s="280"/>
      <c r="AC33" s="281"/>
      <c r="AD33" s="277"/>
      <c r="AE33" s="277"/>
      <c r="AF33" s="69"/>
      <c r="AG33" s="278">
        <v>28</v>
      </c>
      <c r="AH33" s="278" t="s">
        <v>388</v>
      </c>
      <c r="AI33" s="279"/>
      <c r="AJ33" s="279"/>
      <c r="AK33" s="279"/>
      <c r="AL33" s="279"/>
      <c r="AM33" s="69"/>
      <c r="AN33" s="69"/>
      <c r="AO33" s="69"/>
      <c r="AP33" s="69"/>
      <c r="AQ33" s="192"/>
      <c r="AR33" s="192"/>
      <c r="AS33" s="192"/>
      <c r="AT33" s="192"/>
      <c r="AU33" s="192"/>
      <c r="AV33" s="192"/>
      <c r="AW33" s="192"/>
      <c r="AX33" s="192"/>
      <c r="AY33" s="192"/>
      <c r="AZ33" s="192"/>
    </row>
    <row r="34" spans="1:52" s="28" customFormat="1" ht="33" customHeight="1">
      <c r="A34" s="33"/>
      <c r="B34" s="75" t="str">
        <f>"(i) Attachment 8(" &amp; Basic!$B$2 &amp; ") :"</f>
        <v>(i) Attachment 8(TL-01) :</v>
      </c>
      <c r="C34" s="76"/>
      <c r="D34" s="784" t="s">
        <v>406</v>
      </c>
      <c r="E34" s="784"/>
      <c r="F34" s="784"/>
      <c r="G34" s="98"/>
      <c r="H34" s="98"/>
      <c r="I34" s="69"/>
      <c r="J34" s="69"/>
      <c r="K34" s="275"/>
      <c r="L34" s="275"/>
      <c r="M34" s="275"/>
      <c r="N34" s="275"/>
      <c r="O34" s="275"/>
      <c r="P34" s="275"/>
      <c r="Q34" s="275"/>
      <c r="R34" s="275"/>
      <c r="S34" s="275"/>
      <c r="T34" s="275"/>
      <c r="U34" s="275"/>
      <c r="V34" s="275"/>
      <c r="W34" s="275"/>
      <c r="X34" s="275"/>
      <c r="Y34" s="275"/>
      <c r="Z34" s="275"/>
      <c r="AA34" s="69"/>
      <c r="AB34" s="280"/>
      <c r="AC34" s="281"/>
      <c r="AD34" s="277"/>
      <c r="AE34" s="277"/>
      <c r="AF34" s="69"/>
      <c r="AG34" s="278">
        <v>29</v>
      </c>
      <c r="AH34" s="278" t="s">
        <v>388</v>
      </c>
      <c r="AI34" s="279"/>
      <c r="AJ34" s="279"/>
      <c r="AK34" s="279"/>
      <c r="AL34" s="279"/>
      <c r="AM34" s="69"/>
      <c r="AN34" s="69"/>
      <c r="AO34" s="69"/>
      <c r="AP34" s="69"/>
      <c r="AQ34" s="192"/>
      <c r="AR34" s="192"/>
      <c r="AS34" s="192"/>
      <c r="AT34" s="192"/>
      <c r="AU34" s="192"/>
      <c r="AV34" s="192"/>
      <c r="AW34" s="192"/>
      <c r="AX34" s="192"/>
      <c r="AY34" s="192"/>
      <c r="AZ34" s="192"/>
    </row>
    <row r="35" spans="1:52" s="28" customFormat="1" ht="33" customHeight="1">
      <c r="A35" s="33"/>
      <c r="B35" s="75" t="str">
        <f>"(j) Attachment 9(" &amp; Basic!$B$2 &amp; ") :"</f>
        <v>(j) Attachment 9(TL-01) :</v>
      </c>
      <c r="C35" s="76"/>
      <c r="D35" s="784" t="s">
        <v>449</v>
      </c>
      <c r="E35" s="784"/>
      <c r="F35" s="784"/>
      <c r="G35" s="98"/>
      <c r="H35" s="98"/>
      <c r="I35" s="69"/>
      <c r="J35" s="69"/>
      <c r="K35" s="275"/>
      <c r="L35" s="275"/>
      <c r="M35" s="275"/>
      <c r="N35" s="275"/>
      <c r="O35" s="275"/>
      <c r="P35" s="275"/>
      <c r="Q35" s="275"/>
      <c r="R35" s="275"/>
      <c r="S35" s="275"/>
      <c r="T35" s="275"/>
      <c r="U35" s="275"/>
      <c r="V35" s="275"/>
      <c r="W35" s="275"/>
      <c r="X35" s="275"/>
      <c r="Y35" s="275"/>
      <c r="Z35" s="275"/>
      <c r="AA35" s="69"/>
      <c r="AB35" s="280"/>
      <c r="AC35" s="281"/>
      <c r="AD35" s="277"/>
      <c r="AE35" s="277"/>
      <c r="AF35" s="69"/>
      <c r="AG35" s="278">
        <v>30</v>
      </c>
      <c r="AH35" s="278" t="s">
        <v>388</v>
      </c>
      <c r="AI35" s="279"/>
      <c r="AJ35" s="279"/>
      <c r="AK35" s="279"/>
      <c r="AL35" s="279"/>
      <c r="AM35" s="69"/>
      <c r="AN35" s="69"/>
      <c r="AO35" s="69"/>
      <c r="AP35" s="69"/>
      <c r="AQ35" s="192"/>
      <c r="AR35" s="192"/>
      <c r="AS35" s="192"/>
      <c r="AT35" s="192"/>
      <c r="AU35" s="192"/>
      <c r="AV35" s="192"/>
      <c r="AW35" s="192"/>
      <c r="AX35" s="192"/>
      <c r="AY35" s="192"/>
      <c r="AZ35" s="192"/>
    </row>
    <row r="36" spans="1:52" s="28" customFormat="1" ht="33" customHeight="1">
      <c r="A36" s="33"/>
      <c r="B36" s="75" t="str">
        <f>"(k) Attachment 10(" &amp; Basic!$B$2 &amp; ") :"</f>
        <v>(k) Attachment 10(TL-01) :</v>
      </c>
      <c r="C36" s="76"/>
      <c r="D36" s="784" t="s">
        <v>450</v>
      </c>
      <c r="E36" s="784"/>
      <c r="F36" s="784"/>
      <c r="G36" s="98"/>
      <c r="H36" s="98"/>
      <c r="I36" s="69"/>
      <c r="J36" s="69"/>
      <c r="K36" s="275"/>
      <c r="L36" s="275"/>
      <c r="M36" s="275"/>
      <c r="N36" s="275"/>
      <c r="O36" s="275"/>
      <c r="P36" s="275"/>
      <c r="Q36" s="275"/>
      <c r="R36" s="275"/>
      <c r="S36" s="275"/>
      <c r="T36" s="275"/>
      <c r="U36" s="275"/>
      <c r="V36" s="275"/>
      <c r="W36" s="275"/>
      <c r="X36" s="275"/>
      <c r="Y36" s="275"/>
      <c r="Z36" s="275"/>
      <c r="AA36" s="69"/>
      <c r="AB36" s="280"/>
      <c r="AC36" s="281"/>
      <c r="AD36" s="277"/>
      <c r="AE36" s="277"/>
      <c r="AF36" s="69"/>
      <c r="AG36" s="278">
        <v>31</v>
      </c>
      <c r="AH36" s="278" t="s">
        <v>504</v>
      </c>
      <c r="AI36" s="279"/>
      <c r="AJ36" s="279"/>
      <c r="AK36" s="279"/>
      <c r="AL36" s="279"/>
      <c r="AM36" s="69"/>
      <c r="AN36" s="69"/>
      <c r="AO36" s="69"/>
      <c r="AP36" s="69"/>
      <c r="AQ36" s="192"/>
      <c r="AR36" s="192"/>
      <c r="AS36" s="192"/>
      <c r="AT36" s="192"/>
      <c r="AU36" s="192"/>
      <c r="AV36" s="192"/>
      <c r="AW36" s="192"/>
      <c r="AX36" s="192"/>
      <c r="AY36" s="192"/>
      <c r="AZ36" s="192"/>
    </row>
    <row r="37" spans="1:52" s="28" customFormat="1" ht="33" customHeight="1">
      <c r="A37" s="33"/>
      <c r="B37" s="75" t="str">
        <f>"(l) Attachment 11(" &amp; Basic!$B$2 &amp; ") :"</f>
        <v>(l) Attachment 11(TL-01) :</v>
      </c>
      <c r="C37" s="76"/>
      <c r="D37" s="784" t="s">
        <v>451</v>
      </c>
      <c r="E37" s="784"/>
      <c r="F37" s="784"/>
      <c r="G37" s="98"/>
      <c r="H37" s="98"/>
      <c r="I37" s="69"/>
      <c r="J37" s="69"/>
      <c r="K37" s="275"/>
      <c r="L37" s="275"/>
      <c r="M37" s="275"/>
      <c r="N37" s="275"/>
      <c r="O37" s="275"/>
      <c r="P37" s="275"/>
      <c r="Q37" s="275"/>
      <c r="R37" s="275"/>
      <c r="S37" s="275"/>
      <c r="T37" s="275"/>
      <c r="U37" s="275"/>
      <c r="V37" s="275"/>
      <c r="W37" s="275"/>
      <c r="X37" s="275"/>
      <c r="Y37" s="275"/>
      <c r="Z37" s="275"/>
      <c r="AA37" s="69"/>
      <c r="AB37" s="280"/>
      <c r="AC37" s="281"/>
      <c r="AD37" s="277"/>
      <c r="AE37" s="277"/>
      <c r="AF37" s="69"/>
      <c r="AG37" s="69"/>
      <c r="AH37" s="69"/>
      <c r="AI37" s="69"/>
      <c r="AJ37" s="69"/>
      <c r="AK37" s="69"/>
      <c r="AL37" s="69"/>
      <c r="AM37" s="69"/>
      <c r="AN37" s="69"/>
      <c r="AO37" s="69"/>
      <c r="AP37" s="69"/>
      <c r="AQ37" s="192"/>
      <c r="AR37" s="192"/>
      <c r="AS37" s="192"/>
      <c r="AT37" s="192"/>
      <c r="AU37" s="192"/>
      <c r="AV37" s="192"/>
      <c r="AW37" s="192"/>
      <c r="AX37" s="192"/>
      <c r="AY37" s="192"/>
      <c r="AZ37" s="192"/>
    </row>
    <row r="38" spans="1:52" s="28" customFormat="1" ht="36" customHeight="1">
      <c r="A38" s="33"/>
      <c r="B38" s="75" t="str">
        <f>"(m) Attachment 12(" &amp; Basic!$B$2 &amp; ") :"</f>
        <v>(m) Attachment 12(TL-01) :</v>
      </c>
      <c r="C38" s="76"/>
      <c r="D38" s="784" t="s">
        <v>376</v>
      </c>
      <c r="E38" s="784"/>
      <c r="F38" s="784"/>
      <c r="G38" s="98"/>
      <c r="H38" s="98"/>
      <c r="I38" s="69"/>
      <c r="J38" s="69"/>
      <c r="K38" s="275"/>
      <c r="L38" s="275"/>
      <c r="M38" s="275"/>
      <c r="N38" s="275"/>
      <c r="O38" s="275"/>
      <c r="P38" s="275"/>
      <c r="Q38" s="275"/>
      <c r="R38" s="275"/>
      <c r="S38" s="275"/>
      <c r="T38" s="275"/>
      <c r="U38" s="275"/>
      <c r="V38" s="275"/>
      <c r="W38" s="275"/>
      <c r="X38" s="275"/>
      <c r="Y38" s="275"/>
      <c r="Z38" s="275"/>
      <c r="AA38" s="69"/>
      <c r="AB38" s="280"/>
      <c r="AC38" s="281"/>
      <c r="AD38" s="277"/>
      <c r="AE38" s="277"/>
      <c r="AF38" s="69"/>
      <c r="AG38" s="69"/>
      <c r="AH38" s="69"/>
      <c r="AI38" s="69"/>
      <c r="AJ38" s="69"/>
      <c r="AK38" s="69"/>
      <c r="AL38" s="69"/>
      <c r="AM38" s="69"/>
      <c r="AN38" s="69"/>
      <c r="AO38" s="69"/>
      <c r="AP38" s="69"/>
      <c r="AQ38" s="192"/>
      <c r="AR38" s="192"/>
      <c r="AS38" s="192"/>
      <c r="AT38" s="192"/>
      <c r="AU38" s="192"/>
      <c r="AV38" s="192"/>
      <c r="AW38" s="192"/>
      <c r="AX38" s="192"/>
      <c r="AY38" s="192"/>
      <c r="AZ38" s="192"/>
    </row>
    <row r="39" spans="1:52" s="28" customFormat="1" ht="33" customHeight="1">
      <c r="A39" s="33"/>
      <c r="B39" s="75" t="str">
        <f>"(n) Attachment 13(" &amp; Basic!$B$2 &amp; ") :"</f>
        <v>(n) Attachment 13(TL-01) :</v>
      </c>
      <c r="C39" s="76"/>
      <c r="D39" s="784" t="s">
        <v>377</v>
      </c>
      <c r="E39" s="784"/>
      <c r="F39" s="784"/>
      <c r="G39" s="98"/>
      <c r="H39" s="98"/>
      <c r="I39" s="69"/>
      <c r="J39" s="69"/>
      <c r="K39" s="275"/>
      <c r="L39" s="275"/>
      <c r="M39" s="275"/>
      <c r="N39" s="275"/>
      <c r="O39" s="275"/>
      <c r="P39" s="275"/>
      <c r="Q39" s="275"/>
      <c r="R39" s="275"/>
      <c r="S39" s="275"/>
      <c r="T39" s="275"/>
      <c r="U39" s="275"/>
      <c r="V39" s="275"/>
      <c r="W39" s="275"/>
      <c r="X39" s="275"/>
      <c r="Y39" s="275"/>
      <c r="Z39" s="275"/>
      <c r="AA39" s="69"/>
      <c r="AB39" s="280"/>
      <c r="AC39" s="281"/>
      <c r="AD39" s="277"/>
      <c r="AE39" s="277"/>
      <c r="AF39" s="69"/>
      <c r="AG39" s="69"/>
      <c r="AH39" s="69"/>
      <c r="AI39" s="69"/>
      <c r="AJ39" s="69"/>
      <c r="AK39" s="69"/>
      <c r="AL39" s="69"/>
      <c r="AM39" s="69"/>
      <c r="AN39" s="69"/>
      <c r="AO39" s="69"/>
      <c r="AP39" s="69"/>
      <c r="AQ39" s="192"/>
      <c r="AR39" s="192"/>
      <c r="AS39" s="192"/>
      <c r="AT39" s="192"/>
      <c r="AU39" s="192"/>
      <c r="AV39" s="192"/>
      <c r="AW39" s="192"/>
      <c r="AX39" s="192"/>
      <c r="AY39" s="192"/>
      <c r="AZ39" s="192"/>
    </row>
    <row r="40" spans="1:52" s="28" customFormat="1" ht="46.5" customHeight="1">
      <c r="A40" s="33"/>
      <c r="B40" s="75" t="str">
        <f>"(o) Attachment 14(" &amp; Basic!$B$2 &amp; ") :"</f>
        <v>(o) Attachment 14(TL-01) :</v>
      </c>
      <c r="C40" s="76"/>
      <c r="D40" s="784" t="s">
        <v>452</v>
      </c>
      <c r="E40" s="784"/>
      <c r="F40" s="784"/>
      <c r="G40" s="98"/>
      <c r="H40" s="98"/>
      <c r="I40" s="69"/>
      <c r="J40" s="69"/>
      <c r="K40" s="275"/>
      <c r="L40" s="275"/>
      <c r="M40" s="275"/>
      <c r="N40" s="275"/>
      <c r="O40" s="275"/>
      <c r="P40" s="275"/>
      <c r="Q40" s="275"/>
      <c r="R40" s="275"/>
      <c r="S40" s="275"/>
      <c r="T40" s="275"/>
      <c r="U40" s="275"/>
      <c r="V40" s="275"/>
      <c r="W40" s="275"/>
      <c r="X40" s="275"/>
      <c r="Y40" s="275"/>
      <c r="Z40" s="275"/>
      <c r="AA40" s="69"/>
      <c r="AB40" s="280"/>
      <c r="AC40" s="281"/>
      <c r="AD40" s="277"/>
      <c r="AE40" s="277"/>
      <c r="AF40" s="69"/>
      <c r="AG40" s="69"/>
      <c r="AH40" s="69"/>
      <c r="AI40" s="69"/>
      <c r="AJ40" s="69"/>
      <c r="AK40" s="69"/>
      <c r="AL40" s="69"/>
      <c r="AM40" s="69"/>
      <c r="AN40" s="69"/>
      <c r="AO40" s="69"/>
      <c r="AP40" s="69"/>
      <c r="AQ40" s="192"/>
      <c r="AR40" s="192"/>
      <c r="AS40" s="192"/>
      <c r="AT40" s="192"/>
      <c r="AU40" s="192"/>
      <c r="AV40" s="192"/>
      <c r="AW40" s="192"/>
      <c r="AX40" s="192"/>
      <c r="AY40" s="192"/>
      <c r="AZ40" s="192"/>
    </row>
    <row r="41" spans="1:52" s="28" customFormat="1" ht="81" customHeight="1">
      <c r="A41" s="33"/>
      <c r="B41" s="75" t="str">
        <f>"(p) Attachment 15(" &amp; Basic!$B$2 &amp; ") :"</f>
        <v>(p) Attachment 15(TL-01) :</v>
      </c>
      <c r="C41" s="76"/>
      <c r="D41" s="784" t="s">
        <v>81</v>
      </c>
      <c r="E41" s="784"/>
      <c r="F41" s="784"/>
      <c r="G41" s="98"/>
      <c r="H41" s="98"/>
      <c r="I41" s="69"/>
      <c r="J41" s="69"/>
      <c r="K41" s="275"/>
      <c r="L41" s="275"/>
      <c r="M41" s="275"/>
      <c r="N41" s="275"/>
      <c r="O41" s="275"/>
      <c r="P41" s="275"/>
      <c r="Q41" s="275"/>
      <c r="R41" s="275"/>
      <c r="S41" s="275"/>
      <c r="T41" s="275"/>
      <c r="U41" s="275"/>
      <c r="V41" s="275"/>
      <c r="W41" s="275"/>
      <c r="X41" s="275"/>
      <c r="Y41" s="275"/>
      <c r="Z41" s="275"/>
      <c r="AA41" s="69"/>
      <c r="AB41" s="280"/>
      <c r="AC41" s="281"/>
      <c r="AD41" s="277"/>
      <c r="AE41" s="277"/>
      <c r="AF41" s="69"/>
      <c r="AG41" s="69"/>
      <c r="AH41" s="69"/>
      <c r="AI41" s="69"/>
      <c r="AJ41" s="69"/>
      <c r="AK41" s="69"/>
      <c r="AL41" s="69"/>
      <c r="AM41" s="69"/>
      <c r="AN41" s="69"/>
      <c r="AO41" s="69"/>
      <c r="AP41" s="69"/>
      <c r="AQ41" s="192"/>
      <c r="AR41" s="192"/>
      <c r="AS41" s="192"/>
      <c r="AT41" s="192"/>
      <c r="AU41" s="192"/>
      <c r="AV41" s="192"/>
      <c r="AW41" s="192"/>
      <c r="AX41" s="192"/>
      <c r="AY41" s="192"/>
      <c r="AZ41" s="192"/>
    </row>
    <row r="42" spans="1:52" s="28" customFormat="1" ht="33" customHeight="1">
      <c r="A42" s="33"/>
      <c r="B42" s="75" t="str">
        <f>"(q) Attachment 16(" &amp; Basic!$B$2 &amp; ") :"</f>
        <v>(q) Attachment 16(TL-01) :</v>
      </c>
      <c r="C42" s="76"/>
      <c r="D42" s="784" t="s">
        <v>378</v>
      </c>
      <c r="E42" s="784"/>
      <c r="F42" s="784"/>
      <c r="G42" s="98"/>
      <c r="H42" s="98"/>
      <c r="I42" s="69"/>
      <c r="J42" s="69"/>
      <c r="K42" s="275"/>
      <c r="L42" s="275"/>
      <c r="M42" s="275"/>
      <c r="N42" s="275"/>
      <c r="O42" s="275"/>
      <c r="P42" s="275"/>
      <c r="Q42" s="275"/>
      <c r="R42" s="275"/>
      <c r="S42" s="275"/>
      <c r="T42" s="275"/>
      <c r="U42" s="275"/>
      <c r="V42" s="275"/>
      <c r="W42" s="275"/>
      <c r="X42" s="275"/>
      <c r="Y42" s="275"/>
      <c r="Z42" s="275"/>
      <c r="AA42" s="69"/>
      <c r="AB42" s="280"/>
      <c r="AC42" s="281"/>
      <c r="AD42" s="277"/>
      <c r="AE42" s="277"/>
      <c r="AF42" s="69"/>
      <c r="AG42" s="69"/>
      <c r="AH42" s="69"/>
      <c r="AI42" s="69"/>
      <c r="AJ42" s="69"/>
      <c r="AK42" s="69"/>
      <c r="AL42" s="69"/>
      <c r="AM42" s="69"/>
      <c r="AN42" s="69"/>
      <c r="AO42" s="69"/>
      <c r="AP42" s="69"/>
      <c r="AQ42" s="192"/>
      <c r="AR42" s="192"/>
      <c r="AS42" s="192"/>
      <c r="AT42" s="192"/>
      <c r="AU42" s="192"/>
      <c r="AV42" s="192"/>
      <c r="AW42" s="192"/>
      <c r="AX42" s="192"/>
      <c r="AY42" s="192"/>
      <c r="AZ42" s="192"/>
    </row>
    <row r="43" spans="1:52" ht="33" customHeight="1">
      <c r="B43" s="75" t="str">
        <f>"(r) Attachment 17(" &amp; Basic!$B$2 &amp; ") :"</f>
        <v>(r) Attachment 17(TL-01) :</v>
      </c>
      <c r="C43" s="76"/>
      <c r="D43" s="784" t="s">
        <v>80</v>
      </c>
      <c r="E43" s="784"/>
      <c r="F43" s="784"/>
      <c r="G43" s="98"/>
      <c r="H43" s="98"/>
      <c r="AB43" s="280"/>
      <c r="AC43" s="281"/>
      <c r="AQ43" s="195"/>
      <c r="AR43" s="195"/>
      <c r="AS43" s="195"/>
      <c r="AT43" s="195"/>
      <c r="AU43" s="195"/>
      <c r="AV43" s="195"/>
      <c r="AW43" s="195"/>
      <c r="AX43" s="195"/>
      <c r="AY43" s="195"/>
      <c r="AZ43" s="195"/>
    </row>
    <row r="44" spans="1:52" ht="33" customHeight="1">
      <c r="B44" s="75" t="str">
        <f>"(s) Attachment 18(" &amp; Basic!$B$2 &amp; ") :"</f>
        <v>(s) Attachment 18(TL-01) :</v>
      </c>
      <c r="C44" s="76"/>
      <c r="D44" s="784" t="s">
        <v>541</v>
      </c>
      <c r="E44" s="784"/>
      <c r="F44" s="784"/>
      <c r="G44" s="98"/>
      <c r="H44" s="98"/>
      <c r="AB44" s="280"/>
      <c r="AC44" s="281"/>
      <c r="AQ44" s="195"/>
      <c r="AR44" s="195"/>
      <c r="AS44" s="195"/>
      <c r="AT44" s="195"/>
      <c r="AU44" s="195"/>
      <c r="AV44" s="195"/>
      <c r="AW44" s="195"/>
      <c r="AX44" s="195"/>
      <c r="AY44" s="195"/>
      <c r="AZ44" s="195"/>
    </row>
    <row r="45" spans="1:52" ht="33" customHeight="1">
      <c r="B45" s="75" t="str">
        <f>"(t) Attachment 19(" &amp; Basic!$B$2 &amp; ") :"</f>
        <v>(t) Attachment 19(TL-01) :</v>
      </c>
      <c r="C45" s="76"/>
      <c r="D45" s="784" t="s">
        <v>379</v>
      </c>
      <c r="E45" s="784"/>
      <c r="F45" s="784"/>
      <c r="G45" s="98"/>
      <c r="H45" s="98"/>
      <c r="AB45" s="280"/>
      <c r="AC45" s="281"/>
      <c r="AQ45" s="195"/>
      <c r="AR45" s="195"/>
      <c r="AS45" s="195"/>
      <c r="AT45" s="195"/>
      <c r="AU45" s="195"/>
      <c r="AV45" s="195"/>
      <c r="AW45" s="195"/>
      <c r="AX45" s="195"/>
      <c r="AY45" s="195"/>
      <c r="AZ45" s="195"/>
    </row>
    <row r="46" spans="1:52" ht="33" customHeight="1">
      <c r="B46" s="75" t="str">
        <f>"(u) Attachment 20(" &amp; Basic!$B$2 &amp; ") :"</f>
        <v>(u) Attachment 20(TL-01) :</v>
      </c>
      <c r="C46" s="76"/>
      <c r="D46" s="692" t="s">
        <v>576</v>
      </c>
      <c r="E46" s="692"/>
      <c r="F46" s="692"/>
      <c r="G46" s="98"/>
      <c r="H46" s="98"/>
      <c r="AB46" s="280"/>
      <c r="AC46" s="281"/>
      <c r="AQ46" s="195"/>
      <c r="AR46" s="195"/>
      <c r="AS46" s="195"/>
      <c r="AT46" s="195"/>
      <c r="AU46" s="195"/>
      <c r="AV46" s="195"/>
      <c r="AW46" s="195"/>
      <c r="AX46" s="195"/>
      <c r="AY46" s="195"/>
      <c r="AZ46" s="195"/>
    </row>
    <row r="47" spans="1:52" ht="50.25" customHeight="1">
      <c r="B47" s="75" t="str">
        <f>"(v) Attachment 21(" &amp; Basic!$B$2 &amp; ") :"</f>
        <v>(v) Attachment 21(TL-01) :</v>
      </c>
      <c r="C47" s="76"/>
      <c r="D47" s="692" t="s">
        <v>645</v>
      </c>
      <c r="E47" s="692"/>
      <c r="F47" s="692"/>
      <c r="G47" s="98"/>
      <c r="H47" s="98"/>
      <c r="AB47" s="280"/>
      <c r="AC47" s="281"/>
      <c r="AQ47" s="195"/>
      <c r="AR47" s="195"/>
      <c r="AS47" s="195"/>
      <c r="AT47" s="195"/>
      <c r="AU47" s="195"/>
      <c r="AV47" s="195"/>
      <c r="AW47" s="195"/>
      <c r="AX47" s="195"/>
      <c r="AY47" s="195"/>
      <c r="AZ47" s="195"/>
    </row>
    <row r="48" spans="1:52" ht="45" customHeight="1">
      <c r="B48" s="75" t="str">
        <f>"(w) Attachment 22(" &amp; Basic!$B$2 &amp; ") :"</f>
        <v>(w) Attachment 22(TL-01) :</v>
      </c>
      <c r="C48" s="76"/>
      <c r="D48" s="692" t="s">
        <v>646</v>
      </c>
      <c r="E48" s="692"/>
      <c r="F48" s="692"/>
      <c r="G48" s="100"/>
      <c r="H48" s="100"/>
      <c r="AB48" s="280"/>
      <c r="AC48" s="281"/>
      <c r="AQ48" s="195"/>
      <c r="AR48" s="195"/>
      <c r="AS48" s="195"/>
      <c r="AT48" s="195"/>
      <c r="AU48" s="195"/>
      <c r="AV48" s="195"/>
      <c r="AW48" s="195"/>
      <c r="AX48" s="195"/>
      <c r="AY48" s="195"/>
      <c r="AZ48" s="195"/>
    </row>
    <row r="49" spans="1:52" ht="45" customHeight="1">
      <c r="B49" s="75" t="str">
        <f>"(x) Attachment 23(" &amp; Basic!$B$2 &amp; ") :"</f>
        <v>(x) Attachment 23(TL-01) :</v>
      </c>
      <c r="C49" s="76"/>
      <c r="D49" s="784" t="s">
        <v>627</v>
      </c>
      <c r="E49" s="784"/>
      <c r="F49" s="784"/>
      <c r="G49" s="100"/>
      <c r="H49" s="100"/>
      <c r="AB49" s="280"/>
      <c r="AC49" s="281"/>
      <c r="AQ49" s="195"/>
      <c r="AR49" s="195"/>
      <c r="AS49" s="195"/>
      <c r="AT49" s="195"/>
      <c r="AU49" s="195"/>
      <c r="AV49" s="195"/>
      <c r="AW49" s="195"/>
      <c r="AX49" s="195"/>
      <c r="AY49" s="195"/>
      <c r="AZ49" s="195"/>
    </row>
    <row r="50" spans="1:52" ht="80.25" customHeight="1">
      <c r="B50" s="75" t="str">
        <f>"(y) Attachment 24(" &amp; Basic!$B$2 &amp; ") :"</f>
        <v>(y) Attachment 24(TL-01) :</v>
      </c>
      <c r="C50" s="76"/>
      <c r="D50" s="784" t="s">
        <v>628</v>
      </c>
      <c r="E50" s="784"/>
      <c r="F50" s="784"/>
      <c r="G50" s="100"/>
      <c r="H50" s="100"/>
      <c r="AB50" s="280"/>
      <c r="AC50" s="281"/>
      <c r="AQ50" s="195"/>
      <c r="AR50" s="195"/>
      <c r="AS50" s="195"/>
      <c r="AT50" s="195"/>
      <c r="AU50" s="195"/>
      <c r="AV50" s="195"/>
      <c r="AW50" s="195"/>
      <c r="AX50" s="195"/>
      <c r="AY50" s="195"/>
      <c r="AZ50" s="195"/>
    </row>
    <row r="51" spans="1:52" ht="35.25" customHeight="1">
      <c r="B51" s="75" t="str">
        <f>"(z) Attachment 25((" &amp; Basic!$B$2 &amp; ") :"</f>
        <v>(z) Attachment 25((TL-01) :</v>
      </c>
      <c r="C51" s="76"/>
      <c r="D51" s="784" t="s">
        <v>636</v>
      </c>
      <c r="E51" s="784"/>
      <c r="F51" s="784"/>
      <c r="G51" s="100"/>
      <c r="H51" s="100"/>
      <c r="AB51" s="280"/>
      <c r="AC51" s="281"/>
      <c r="AQ51" s="195"/>
      <c r="AR51" s="195"/>
      <c r="AS51" s="195"/>
      <c r="AT51" s="195"/>
      <c r="AU51" s="195"/>
      <c r="AV51" s="195"/>
      <c r="AW51" s="195"/>
      <c r="AX51" s="195"/>
      <c r="AY51" s="195"/>
      <c r="AZ51" s="195"/>
    </row>
    <row r="52" spans="1:52" s="60" customFormat="1" ht="38.25" customHeight="1">
      <c r="A52" s="37"/>
      <c r="B52" s="75" t="str">
        <f>"(aa) Attachment 26(" &amp; Basic!$B$2 &amp; ") :"</f>
        <v>(aa) Attachment 26(TL-01) :</v>
      </c>
      <c r="C52" s="334"/>
      <c r="D52" s="784" t="s">
        <v>637</v>
      </c>
      <c r="E52" s="784"/>
      <c r="F52" s="784"/>
      <c r="G52" s="511"/>
      <c r="H52" s="511"/>
      <c r="I52" s="59"/>
      <c r="J52" s="59"/>
      <c r="K52" s="512"/>
      <c r="L52" s="512"/>
      <c r="M52" s="512"/>
      <c r="N52" s="512"/>
      <c r="O52" s="512"/>
      <c r="P52" s="512"/>
      <c r="Q52" s="512"/>
      <c r="R52" s="512"/>
      <c r="S52" s="512"/>
      <c r="T52" s="512"/>
      <c r="U52" s="512"/>
      <c r="V52" s="512"/>
      <c r="W52" s="512"/>
      <c r="X52" s="512"/>
      <c r="Y52" s="512"/>
      <c r="Z52" s="512"/>
      <c r="AA52" s="59"/>
      <c r="AB52" s="513"/>
      <c r="AC52" s="514"/>
      <c r="AD52" s="515"/>
      <c r="AE52" s="515"/>
      <c r="AQ52" s="516"/>
      <c r="AR52" s="516"/>
      <c r="AS52" s="516"/>
      <c r="AT52" s="516"/>
      <c r="AU52" s="516"/>
      <c r="AV52" s="516"/>
      <c r="AW52" s="516"/>
      <c r="AX52" s="516"/>
      <c r="AY52" s="516"/>
      <c r="AZ52" s="516"/>
    </row>
    <row r="53" spans="1:52" s="60" customFormat="1" ht="39.75" customHeight="1">
      <c r="A53" s="37"/>
      <c r="B53" s="75" t="str">
        <f>"(bb) Attachment 27(" &amp; Basic!$B$2 &amp; ") :"</f>
        <v>(bb) Attachment 27(TL-01) :</v>
      </c>
      <c r="C53" s="334"/>
      <c r="D53" s="784" t="s">
        <v>638</v>
      </c>
      <c r="E53" s="784"/>
      <c r="F53" s="784"/>
      <c r="G53" s="511"/>
      <c r="H53" s="511"/>
      <c r="I53" s="59"/>
      <c r="J53" s="59"/>
      <c r="K53" s="512"/>
      <c r="L53" s="512"/>
      <c r="M53" s="512"/>
      <c r="N53" s="512"/>
      <c r="O53" s="512"/>
      <c r="P53" s="512"/>
      <c r="Q53" s="512"/>
      <c r="R53" s="512"/>
      <c r="S53" s="512"/>
      <c r="T53" s="512"/>
      <c r="U53" s="512"/>
      <c r="V53" s="512"/>
      <c r="W53" s="512"/>
      <c r="X53" s="512"/>
      <c r="Y53" s="512"/>
      <c r="Z53" s="512"/>
      <c r="AA53" s="59"/>
      <c r="AB53" s="513"/>
      <c r="AC53" s="514"/>
      <c r="AD53" s="515"/>
      <c r="AE53" s="515"/>
      <c r="AQ53" s="516"/>
      <c r="AR53" s="516"/>
      <c r="AS53" s="516"/>
      <c r="AT53" s="516"/>
      <c r="AU53" s="516"/>
      <c r="AV53" s="516"/>
      <c r="AW53" s="516"/>
      <c r="AX53" s="516"/>
      <c r="AY53" s="516"/>
      <c r="AZ53" s="516"/>
    </row>
    <row r="54" spans="1:52" ht="66" customHeight="1">
      <c r="A54" s="96">
        <v>3</v>
      </c>
      <c r="B54" s="916" t="s">
        <v>453</v>
      </c>
      <c r="C54" s="916"/>
      <c r="D54" s="916"/>
      <c r="E54" s="916"/>
      <c r="F54" s="916"/>
      <c r="G54" s="100"/>
      <c r="H54" s="100"/>
      <c r="AB54" s="280"/>
      <c r="AC54" s="281"/>
      <c r="AQ54" s="195"/>
      <c r="AR54" s="195"/>
      <c r="AS54" s="195"/>
      <c r="AT54" s="195"/>
      <c r="AU54" s="195"/>
      <c r="AV54" s="195"/>
      <c r="AW54" s="195"/>
      <c r="AX54" s="195"/>
      <c r="AY54" s="195"/>
      <c r="AZ54" s="195"/>
    </row>
    <row r="55" spans="1:52" ht="99.75" customHeight="1">
      <c r="A55" s="448" t="s">
        <v>555</v>
      </c>
      <c r="B55" s="925" t="s">
        <v>792</v>
      </c>
      <c r="C55" s="925"/>
      <c r="D55" s="925"/>
      <c r="E55" s="925"/>
      <c r="F55" s="926"/>
      <c r="G55" s="100"/>
      <c r="H55" s="100"/>
      <c r="AB55" s="280"/>
      <c r="AC55" s="281"/>
      <c r="AQ55" s="195"/>
      <c r="AR55" s="195"/>
      <c r="AS55" s="195"/>
      <c r="AT55" s="195"/>
      <c r="AU55" s="195"/>
      <c r="AV55" s="195"/>
      <c r="AW55" s="195"/>
      <c r="AX55" s="195"/>
      <c r="AY55" s="195"/>
      <c r="AZ55" s="195"/>
    </row>
    <row r="56" spans="1:52" ht="84.75" customHeight="1">
      <c r="A56" s="96">
        <v>3.1</v>
      </c>
      <c r="B56" s="916" t="s">
        <v>139</v>
      </c>
      <c r="C56" s="916"/>
      <c r="D56" s="916"/>
      <c r="E56" s="916"/>
      <c r="F56" s="916"/>
      <c r="G56" s="100"/>
      <c r="H56" s="100"/>
      <c r="AB56" s="280"/>
      <c r="AC56" s="281"/>
      <c r="AQ56" s="195"/>
      <c r="AR56" s="195"/>
      <c r="AS56" s="195"/>
      <c r="AT56" s="195"/>
      <c r="AU56" s="195"/>
      <c r="AV56" s="195"/>
      <c r="AW56" s="195"/>
      <c r="AX56" s="195"/>
      <c r="AY56" s="195"/>
      <c r="AZ56" s="195"/>
    </row>
    <row r="57" spans="1:52" ht="61.5" customHeight="1">
      <c r="A57" s="96">
        <v>3.2</v>
      </c>
      <c r="B57" s="916" t="s">
        <v>574</v>
      </c>
      <c r="C57" s="916"/>
      <c r="D57" s="916"/>
      <c r="E57" s="916"/>
      <c r="F57" s="916"/>
      <c r="G57" s="100"/>
      <c r="H57" s="100"/>
      <c r="AB57" s="280"/>
      <c r="AC57" s="281"/>
      <c r="AQ57" s="195"/>
      <c r="AR57" s="195"/>
      <c r="AS57" s="195"/>
      <c r="AT57" s="195"/>
      <c r="AU57" s="195"/>
      <c r="AV57" s="195"/>
      <c r="AW57" s="195"/>
      <c r="AX57" s="195"/>
      <c r="AY57" s="195"/>
      <c r="AZ57" s="195"/>
    </row>
    <row r="58" spans="1:52" s="28" customFormat="1" ht="75" customHeight="1">
      <c r="A58" s="96">
        <v>4</v>
      </c>
      <c r="B58" s="916" t="s">
        <v>216</v>
      </c>
      <c r="C58" s="916"/>
      <c r="D58" s="916"/>
      <c r="E58" s="916"/>
      <c r="F58" s="916"/>
      <c r="G58" s="100"/>
      <c r="H58" s="100"/>
      <c r="I58" s="69"/>
      <c r="J58" s="69"/>
      <c r="K58" s="275"/>
      <c r="L58" s="275"/>
      <c r="M58" s="275"/>
      <c r="N58" s="275"/>
      <c r="O58" s="275"/>
      <c r="P58" s="275"/>
      <c r="Q58" s="275"/>
      <c r="R58" s="275"/>
      <c r="S58" s="275"/>
      <c r="T58" s="275"/>
      <c r="U58" s="275"/>
      <c r="V58" s="275"/>
      <c r="W58" s="275"/>
      <c r="X58" s="275"/>
      <c r="Y58" s="275"/>
      <c r="Z58" s="275"/>
      <c r="AA58" s="69"/>
      <c r="AB58" s="280"/>
      <c r="AC58" s="281"/>
      <c r="AD58" s="277"/>
      <c r="AE58" s="277"/>
      <c r="AF58" s="69"/>
      <c r="AG58" s="69"/>
      <c r="AH58" s="69"/>
      <c r="AI58" s="69"/>
      <c r="AJ58" s="69"/>
      <c r="AK58" s="69"/>
      <c r="AL58" s="69"/>
      <c r="AM58" s="69"/>
      <c r="AN58" s="69"/>
      <c r="AO58" s="69"/>
      <c r="AP58" s="69"/>
      <c r="AQ58" s="192"/>
      <c r="AR58" s="192"/>
      <c r="AS58" s="192"/>
      <c r="AT58" s="192"/>
      <c r="AU58" s="192"/>
      <c r="AV58" s="192"/>
      <c r="AW58" s="192"/>
      <c r="AX58" s="192"/>
      <c r="AY58" s="192"/>
      <c r="AZ58" s="192"/>
    </row>
    <row r="59" spans="1:52" ht="78" customHeight="1">
      <c r="A59" s="96">
        <v>4.0999999999999996</v>
      </c>
      <c r="B59" s="916" t="s">
        <v>570</v>
      </c>
      <c r="C59" s="916"/>
      <c r="D59" s="916"/>
      <c r="E59" s="916"/>
      <c r="F59" s="916"/>
      <c r="G59" s="100"/>
      <c r="H59" s="100"/>
      <c r="AB59" s="280"/>
      <c r="AC59" s="281"/>
      <c r="AQ59" s="195"/>
      <c r="AR59" s="195"/>
      <c r="AS59" s="195"/>
      <c r="AT59" s="195"/>
      <c r="AU59" s="195"/>
      <c r="AV59" s="195"/>
      <c r="AW59" s="195"/>
      <c r="AX59" s="195"/>
      <c r="AY59" s="195"/>
      <c r="AZ59" s="195"/>
    </row>
    <row r="60" spans="1:52" ht="120.75" customHeight="1">
      <c r="A60" s="96">
        <v>4.2</v>
      </c>
      <c r="B60" s="916" t="s">
        <v>571</v>
      </c>
      <c r="C60" s="916"/>
      <c r="D60" s="916"/>
      <c r="E60" s="916"/>
      <c r="F60" s="916"/>
      <c r="G60" s="100"/>
      <c r="H60" s="100"/>
      <c r="AB60" s="280"/>
      <c r="AC60" s="281"/>
      <c r="AQ60" s="195"/>
      <c r="AR60" s="195"/>
      <c r="AS60" s="195"/>
      <c r="AT60" s="195"/>
      <c r="AU60" s="195"/>
      <c r="AV60" s="195"/>
      <c r="AW60" s="195"/>
      <c r="AX60" s="195"/>
      <c r="AY60" s="195"/>
      <c r="AZ60" s="195"/>
    </row>
    <row r="61" spans="1:52" ht="59.25" customHeight="1">
      <c r="A61" s="96">
        <v>4.3</v>
      </c>
      <c r="B61" s="916" t="s">
        <v>572</v>
      </c>
      <c r="C61" s="916"/>
      <c r="D61" s="916"/>
      <c r="E61" s="916"/>
      <c r="F61" s="916"/>
      <c r="G61" s="100"/>
      <c r="H61" s="100"/>
      <c r="AB61" s="280"/>
      <c r="AC61" s="281"/>
      <c r="AQ61" s="195"/>
      <c r="AR61" s="195"/>
      <c r="AS61" s="195"/>
      <c r="AT61" s="195"/>
      <c r="AU61" s="195"/>
      <c r="AV61" s="195"/>
      <c r="AW61" s="195"/>
      <c r="AX61" s="195"/>
      <c r="AY61" s="195"/>
      <c r="AZ61" s="195"/>
    </row>
    <row r="62" spans="1:52" ht="21" customHeight="1">
      <c r="A62" s="70">
        <v>5</v>
      </c>
      <c r="B62" s="924" t="s">
        <v>454</v>
      </c>
      <c r="C62" s="924"/>
      <c r="D62" s="924"/>
      <c r="E62" s="924"/>
      <c r="F62" s="924"/>
      <c r="G62" s="100"/>
      <c r="H62" s="100"/>
      <c r="AB62" s="280"/>
      <c r="AC62" s="281"/>
      <c r="AQ62" s="195"/>
      <c r="AR62" s="195"/>
      <c r="AS62" s="195"/>
      <c r="AT62" s="195"/>
      <c r="AU62" s="195"/>
      <c r="AV62" s="195"/>
      <c r="AW62" s="195"/>
      <c r="AX62" s="195"/>
      <c r="AY62" s="195"/>
      <c r="AZ62" s="195"/>
    </row>
    <row r="63" spans="1:52" s="28" customFormat="1" ht="213.75" customHeight="1">
      <c r="A63" s="96">
        <v>5.0999999999999996</v>
      </c>
      <c r="B63" s="916" t="s">
        <v>455</v>
      </c>
      <c r="C63" s="916"/>
      <c r="D63" s="916"/>
      <c r="E63" s="916"/>
      <c r="F63" s="916"/>
      <c r="G63" s="100"/>
      <c r="H63" s="100"/>
      <c r="I63" s="69"/>
      <c r="J63" s="69"/>
      <c r="K63" s="275"/>
      <c r="L63" s="275"/>
      <c r="M63" s="275"/>
      <c r="N63" s="275"/>
      <c r="O63" s="275"/>
      <c r="P63" s="275"/>
      <c r="Q63" s="275"/>
      <c r="R63" s="275"/>
      <c r="S63" s="275"/>
      <c r="T63" s="275"/>
      <c r="U63" s="275"/>
      <c r="V63" s="275"/>
      <c r="W63" s="275"/>
      <c r="X63" s="275"/>
      <c r="Y63" s="275"/>
      <c r="Z63" s="275"/>
      <c r="AA63" s="69"/>
      <c r="AB63" s="280"/>
      <c r="AC63" s="281"/>
      <c r="AD63" s="277"/>
      <c r="AE63" s="277"/>
      <c r="AF63" s="69"/>
      <c r="AG63" s="69"/>
      <c r="AH63" s="69"/>
      <c r="AI63" s="69"/>
      <c r="AJ63" s="69"/>
      <c r="AK63" s="69"/>
      <c r="AL63" s="69"/>
      <c r="AM63" s="69"/>
      <c r="AN63" s="69"/>
      <c r="AO63" s="69"/>
      <c r="AP63" s="69"/>
      <c r="AQ63" s="192"/>
      <c r="AR63" s="192"/>
      <c r="AS63" s="192"/>
      <c r="AT63" s="192"/>
      <c r="AU63" s="192"/>
      <c r="AV63" s="192"/>
      <c r="AW63" s="192"/>
      <c r="AX63" s="192"/>
      <c r="AY63" s="192"/>
      <c r="AZ63" s="192"/>
    </row>
    <row r="64" spans="1:52" s="28" customFormat="1" ht="33" customHeight="1">
      <c r="A64" s="96">
        <v>6</v>
      </c>
      <c r="B64" s="916" t="s">
        <v>456</v>
      </c>
      <c r="C64" s="916"/>
      <c r="D64" s="916"/>
      <c r="E64" s="916"/>
      <c r="F64" s="916"/>
      <c r="G64" s="275"/>
      <c r="H64" s="275"/>
      <c r="I64" s="69"/>
      <c r="J64" s="253"/>
      <c r="K64" s="275"/>
      <c r="L64" s="275"/>
      <c r="M64" s="275"/>
      <c r="N64" s="275"/>
      <c r="O64" s="275"/>
      <c r="P64" s="275"/>
      <c r="Q64" s="275"/>
      <c r="R64" s="275"/>
      <c r="S64" s="275"/>
      <c r="T64" s="275"/>
      <c r="U64" s="275"/>
      <c r="V64" s="275"/>
      <c r="W64" s="275"/>
      <c r="X64" s="275"/>
      <c r="Y64" s="275"/>
      <c r="Z64" s="275"/>
      <c r="AA64" s="69"/>
      <c r="AB64" s="280"/>
      <c r="AC64" s="281"/>
      <c r="AD64" s="277"/>
      <c r="AE64" s="277"/>
      <c r="AF64" s="69"/>
      <c r="AG64" s="69"/>
      <c r="AH64" s="69"/>
      <c r="AI64" s="69"/>
      <c r="AJ64" s="69"/>
      <c r="AK64" s="69"/>
      <c r="AL64" s="69"/>
      <c r="AM64" s="69"/>
      <c r="AN64" s="69"/>
      <c r="AO64" s="69"/>
      <c r="AP64" s="69"/>
      <c r="AQ64" s="192"/>
      <c r="AR64" s="192"/>
      <c r="AS64" s="192"/>
      <c r="AT64" s="192"/>
      <c r="AU64" s="192"/>
      <c r="AV64" s="192"/>
      <c r="AW64" s="192"/>
      <c r="AX64" s="192"/>
      <c r="AY64" s="192"/>
      <c r="AZ64" s="192"/>
    </row>
    <row r="65" spans="1:52" s="28" customFormat="1" ht="26.1" customHeight="1">
      <c r="A65" s="70"/>
      <c r="B65" s="61" t="s">
        <v>166</v>
      </c>
      <c r="C65" s="42" t="s">
        <v>429</v>
      </c>
      <c r="D65" s="33"/>
      <c r="E65" s="91" t="s">
        <v>457</v>
      </c>
      <c r="G65" s="275"/>
      <c r="H65" s="275"/>
      <c r="I65" s="69"/>
      <c r="J65" s="253"/>
      <c r="K65" s="289"/>
      <c r="L65" s="289"/>
      <c r="M65" s="289"/>
      <c r="N65" s="289"/>
      <c r="O65" s="289"/>
      <c r="P65" s="289"/>
      <c r="Q65" s="289"/>
      <c r="R65" s="289"/>
      <c r="S65" s="289"/>
      <c r="T65" s="289"/>
      <c r="U65" s="289"/>
      <c r="V65" s="289"/>
      <c r="W65" s="289"/>
      <c r="X65" s="289"/>
      <c r="Y65" s="289"/>
      <c r="Z65" s="289"/>
      <c r="AA65" s="253"/>
      <c r="AB65" s="73"/>
      <c r="AC65" s="281"/>
      <c r="AD65" s="277"/>
      <c r="AE65" s="277"/>
      <c r="AF65" s="69"/>
      <c r="AG65" s="69"/>
      <c r="AH65" s="69"/>
      <c r="AI65" s="69"/>
      <c r="AJ65" s="69"/>
      <c r="AK65" s="69"/>
      <c r="AL65" s="69"/>
      <c r="AM65" s="69"/>
      <c r="AN65" s="69"/>
      <c r="AO65" s="69"/>
      <c r="AP65" s="69"/>
      <c r="AQ65" s="192"/>
      <c r="AR65" s="192"/>
      <c r="AS65" s="192"/>
      <c r="AT65" s="192"/>
      <c r="AU65" s="192"/>
      <c r="AV65" s="192"/>
      <c r="AW65" s="192"/>
      <c r="AX65" s="192"/>
      <c r="AY65" s="192"/>
      <c r="AZ65" s="192"/>
    </row>
    <row r="66" spans="1:52" s="28" customFormat="1" ht="26.1" customHeight="1">
      <c r="A66" s="70"/>
      <c r="B66" s="61" t="s">
        <v>167</v>
      </c>
      <c r="C66" s="36" t="s">
        <v>458</v>
      </c>
      <c r="D66" s="33"/>
      <c r="E66" s="91" t="s">
        <v>459</v>
      </c>
      <c r="G66" s="275"/>
      <c r="H66" s="275"/>
      <c r="I66" s="69"/>
      <c r="J66" s="253"/>
      <c r="K66" s="289"/>
      <c r="L66" s="289"/>
      <c r="M66" s="289"/>
      <c r="N66" s="289"/>
      <c r="O66" s="289"/>
      <c r="P66" s="289"/>
      <c r="Q66" s="289"/>
      <c r="R66" s="289"/>
      <c r="S66" s="289"/>
      <c r="T66" s="289"/>
      <c r="U66" s="289"/>
      <c r="V66" s="289"/>
      <c r="W66" s="289"/>
      <c r="X66" s="289"/>
      <c r="Y66" s="289"/>
      <c r="Z66" s="289"/>
      <c r="AA66" s="253"/>
      <c r="AB66" s="73"/>
      <c r="AC66" s="281"/>
      <c r="AD66" s="277"/>
      <c r="AE66" s="277"/>
      <c r="AF66" s="69"/>
      <c r="AG66" s="69"/>
      <c r="AH66" s="69"/>
      <c r="AI66" s="69"/>
      <c r="AJ66" s="69"/>
      <c r="AK66" s="69"/>
      <c r="AL66" s="69"/>
      <c r="AM66" s="69"/>
      <c r="AN66" s="69"/>
      <c r="AO66" s="69"/>
      <c r="AP66" s="69"/>
      <c r="AQ66" s="192"/>
      <c r="AR66" s="192"/>
      <c r="AS66" s="192"/>
      <c r="AT66" s="192"/>
      <c r="AU66" s="192"/>
      <c r="AV66" s="192"/>
      <c r="AW66" s="192"/>
      <c r="AX66" s="192"/>
      <c r="AY66" s="192"/>
      <c r="AZ66" s="192"/>
    </row>
    <row r="67" spans="1:52" s="28" customFormat="1" ht="26.1" customHeight="1">
      <c r="A67" s="70"/>
      <c r="B67" s="61" t="s">
        <v>168</v>
      </c>
      <c r="C67" s="36" t="s">
        <v>544</v>
      </c>
      <c r="D67" s="33"/>
      <c r="E67" s="91" t="s">
        <v>545</v>
      </c>
      <c r="G67" s="275"/>
      <c r="H67" s="275"/>
      <c r="I67" s="69"/>
      <c r="J67" s="69"/>
      <c r="K67" s="289"/>
      <c r="L67" s="289"/>
      <c r="M67" s="289"/>
      <c r="N67" s="289"/>
      <c r="O67" s="289"/>
      <c r="P67" s="289"/>
      <c r="Q67" s="289"/>
      <c r="R67" s="289"/>
      <c r="S67" s="289"/>
      <c r="T67" s="289"/>
      <c r="U67" s="289"/>
      <c r="V67" s="289"/>
      <c r="W67" s="289"/>
      <c r="X67" s="289"/>
      <c r="Y67" s="289"/>
      <c r="Z67" s="289"/>
      <c r="AA67" s="253"/>
      <c r="AB67" s="73"/>
      <c r="AC67" s="281"/>
      <c r="AD67" s="277"/>
      <c r="AE67" s="277"/>
      <c r="AF67" s="69"/>
      <c r="AG67" s="69"/>
      <c r="AH67" s="69"/>
      <c r="AI67" s="69"/>
      <c r="AJ67" s="69"/>
      <c r="AK67" s="69"/>
      <c r="AL67" s="69"/>
      <c r="AM67" s="69"/>
      <c r="AN67" s="69"/>
      <c r="AO67" s="69"/>
      <c r="AP67" s="69"/>
      <c r="AQ67" s="192"/>
      <c r="AR67" s="192"/>
      <c r="AS67" s="192"/>
      <c r="AT67" s="192"/>
      <c r="AU67" s="192"/>
      <c r="AV67" s="192"/>
      <c r="AW67" s="192"/>
      <c r="AX67" s="192"/>
      <c r="AY67" s="192"/>
      <c r="AZ67" s="192"/>
    </row>
    <row r="68" spans="1:52" s="28" customFormat="1" ht="26.1" customHeight="1">
      <c r="A68" s="70"/>
      <c r="B68" s="61" t="s">
        <v>462</v>
      </c>
      <c r="C68" s="36" t="s">
        <v>460</v>
      </c>
      <c r="D68" s="33"/>
      <c r="E68" s="91" t="s">
        <v>461</v>
      </c>
      <c r="G68" s="275"/>
      <c r="H68" s="275"/>
      <c r="I68" s="69"/>
      <c r="J68" s="69"/>
      <c r="K68" s="275"/>
      <c r="L68" s="275"/>
      <c r="M68" s="275"/>
      <c r="N68" s="275"/>
      <c r="O68" s="275"/>
      <c r="P68" s="275"/>
      <c r="Q68" s="275"/>
      <c r="R68" s="275"/>
      <c r="S68" s="275"/>
      <c r="T68" s="275"/>
      <c r="U68" s="275"/>
      <c r="V68" s="275"/>
      <c r="W68" s="275"/>
      <c r="X68" s="275"/>
      <c r="Y68" s="275"/>
      <c r="Z68" s="275"/>
      <c r="AA68" s="69"/>
      <c r="AB68" s="72"/>
      <c r="AC68" s="281"/>
      <c r="AD68" s="277"/>
      <c r="AE68" s="277"/>
      <c r="AF68" s="69"/>
      <c r="AG68" s="69"/>
      <c r="AH68" s="69"/>
      <c r="AI68" s="69"/>
      <c r="AJ68" s="69"/>
      <c r="AK68" s="69"/>
      <c r="AL68" s="69"/>
      <c r="AM68" s="69"/>
      <c r="AN68" s="69"/>
      <c r="AO68" s="69"/>
      <c r="AP68" s="69"/>
      <c r="AQ68" s="192"/>
      <c r="AR68" s="192"/>
      <c r="AS68" s="192"/>
      <c r="AT68" s="192"/>
      <c r="AU68" s="192"/>
      <c r="AV68" s="192"/>
      <c r="AW68" s="192"/>
      <c r="AX68" s="192"/>
      <c r="AY68" s="192"/>
      <c r="AZ68" s="192"/>
    </row>
    <row r="69" spans="1:52" s="28" customFormat="1" ht="26.1" customHeight="1">
      <c r="A69" s="70"/>
      <c r="B69" s="61" t="s">
        <v>465</v>
      </c>
      <c r="C69" s="36" t="s">
        <v>463</v>
      </c>
      <c r="D69" s="33"/>
      <c r="E69" s="91" t="s">
        <v>464</v>
      </c>
      <c r="G69" s="275"/>
      <c r="H69" s="275"/>
      <c r="I69" s="69"/>
      <c r="J69" s="253"/>
      <c r="K69" s="275"/>
      <c r="L69" s="275"/>
      <c r="M69" s="275"/>
      <c r="N69" s="275"/>
      <c r="O69" s="275"/>
      <c r="P69" s="275"/>
      <c r="Q69" s="275"/>
      <c r="R69" s="275"/>
      <c r="S69" s="275"/>
      <c r="T69" s="275"/>
      <c r="U69" s="275"/>
      <c r="V69" s="275"/>
      <c r="W69" s="275"/>
      <c r="X69" s="275"/>
      <c r="Y69" s="275"/>
      <c r="Z69" s="275"/>
      <c r="AA69" s="69"/>
      <c r="AB69" s="73"/>
      <c r="AC69" s="281"/>
      <c r="AD69" s="277"/>
      <c r="AE69" s="277"/>
      <c r="AF69" s="69"/>
      <c r="AG69" s="69"/>
      <c r="AH69" s="69"/>
      <c r="AI69" s="69"/>
      <c r="AJ69" s="69"/>
      <c r="AK69" s="69"/>
      <c r="AL69" s="69"/>
      <c r="AM69" s="69"/>
      <c r="AN69" s="69"/>
      <c r="AO69" s="69"/>
      <c r="AP69" s="69"/>
      <c r="AQ69" s="192"/>
      <c r="AR69" s="192"/>
      <c r="AS69" s="192"/>
      <c r="AT69" s="192"/>
      <c r="AU69" s="192"/>
      <c r="AV69" s="192"/>
      <c r="AW69" s="192"/>
      <c r="AX69" s="192"/>
      <c r="AY69" s="192"/>
      <c r="AZ69" s="192"/>
    </row>
    <row r="70" spans="1:52" s="28" customFormat="1" ht="26.1" customHeight="1">
      <c r="A70" s="70"/>
      <c r="B70" s="61" t="s">
        <v>468</v>
      </c>
      <c r="C70" s="36" t="s">
        <v>466</v>
      </c>
      <c r="D70" s="33"/>
      <c r="E70" s="91" t="s">
        <v>467</v>
      </c>
      <c r="G70" s="275"/>
      <c r="H70" s="275"/>
      <c r="I70" s="69"/>
      <c r="J70" s="69"/>
      <c r="K70" s="289"/>
      <c r="L70" s="289"/>
      <c r="M70" s="289"/>
      <c r="N70" s="289"/>
      <c r="O70" s="289"/>
      <c r="P70" s="289"/>
      <c r="Q70" s="289"/>
      <c r="R70" s="289"/>
      <c r="S70" s="289"/>
      <c r="T70" s="289"/>
      <c r="U70" s="289"/>
      <c r="V70" s="289"/>
      <c r="W70" s="289"/>
      <c r="X70" s="289"/>
      <c r="Y70" s="289"/>
      <c r="Z70" s="289"/>
      <c r="AA70" s="253"/>
      <c r="AB70" s="73"/>
      <c r="AC70" s="281"/>
      <c r="AD70" s="277"/>
      <c r="AE70" s="277"/>
      <c r="AF70" s="69"/>
      <c r="AG70" s="69"/>
      <c r="AH70" s="69"/>
      <c r="AI70" s="69"/>
      <c r="AJ70" s="69"/>
      <c r="AK70" s="69"/>
      <c r="AL70" s="69"/>
      <c r="AM70" s="69"/>
      <c r="AN70" s="69"/>
      <c r="AO70" s="69"/>
      <c r="AP70" s="69"/>
      <c r="AQ70" s="192"/>
      <c r="AR70" s="192"/>
      <c r="AS70" s="192"/>
      <c r="AT70" s="192"/>
      <c r="AU70" s="192"/>
      <c r="AV70" s="192"/>
      <c r="AW70" s="192"/>
      <c r="AX70" s="192"/>
      <c r="AY70" s="192"/>
      <c r="AZ70" s="192"/>
    </row>
    <row r="71" spans="1:52" s="28" customFormat="1" ht="26.1" customHeight="1">
      <c r="A71" s="70"/>
      <c r="B71" s="61" t="s">
        <v>472</v>
      </c>
      <c r="C71" s="36" t="s">
        <v>469</v>
      </c>
      <c r="D71" s="33"/>
      <c r="E71" s="91" t="s">
        <v>471</v>
      </c>
      <c r="G71" s="275"/>
      <c r="H71" s="275"/>
      <c r="I71" s="69"/>
      <c r="J71" s="69"/>
      <c r="K71" s="275"/>
      <c r="L71" s="275"/>
      <c r="M71" s="275"/>
      <c r="N71" s="275"/>
      <c r="O71" s="275"/>
      <c r="P71" s="275"/>
      <c r="Q71" s="275"/>
      <c r="R71" s="275"/>
      <c r="S71" s="275"/>
      <c r="T71" s="275"/>
      <c r="U71" s="275"/>
      <c r="V71" s="275"/>
      <c r="W71" s="275"/>
      <c r="X71" s="275"/>
      <c r="Y71" s="275"/>
      <c r="Z71" s="275"/>
      <c r="AA71" s="69"/>
      <c r="AB71" s="73"/>
      <c r="AC71" s="281"/>
      <c r="AD71" s="277"/>
      <c r="AE71" s="277"/>
      <c r="AF71" s="69"/>
      <c r="AG71" s="69"/>
      <c r="AH71" s="69"/>
      <c r="AI71" s="69"/>
      <c r="AJ71" s="69"/>
      <c r="AK71" s="69"/>
      <c r="AL71" s="69"/>
      <c r="AM71" s="69"/>
      <c r="AN71" s="69"/>
      <c r="AO71" s="69"/>
      <c r="AP71" s="69"/>
      <c r="AQ71" s="192"/>
      <c r="AR71" s="192"/>
      <c r="AS71" s="192"/>
      <c r="AT71" s="192"/>
      <c r="AU71" s="192"/>
      <c r="AV71" s="192"/>
      <c r="AW71" s="192"/>
      <c r="AX71" s="192"/>
      <c r="AY71" s="192"/>
      <c r="AZ71" s="192"/>
    </row>
    <row r="72" spans="1:52" s="28" customFormat="1" ht="26.1" customHeight="1">
      <c r="A72" s="70"/>
      <c r="B72" s="61" t="s">
        <v>475</v>
      </c>
      <c r="C72" s="36" t="s">
        <v>473</v>
      </c>
      <c r="D72" s="33"/>
      <c r="E72" s="91" t="s">
        <v>474</v>
      </c>
      <c r="G72" s="289"/>
      <c r="H72" s="289"/>
      <c r="I72" s="69"/>
      <c r="J72" s="253"/>
      <c r="K72" s="275"/>
      <c r="L72" s="275"/>
      <c r="M72" s="275"/>
      <c r="N72" s="275"/>
      <c r="O72" s="275"/>
      <c r="P72" s="275"/>
      <c r="Q72" s="275"/>
      <c r="R72" s="275"/>
      <c r="S72" s="275"/>
      <c r="T72" s="275"/>
      <c r="U72" s="275"/>
      <c r="V72" s="275"/>
      <c r="W72" s="275"/>
      <c r="X72" s="275"/>
      <c r="Y72" s="275"/>
      <c r="Z72" s="275"/>
      <c r="AA72" s="69"/>
      <c r="AB72" s="73"/>
      <c r="AC72" s="281"/>
      <c r="AD72" s="277"/>
      <c r="AE72" s="277"/>
      <c r="AF72" s="69"/>
      <c r="AG72" s="69"/>
      <c r="AH72" s="69"/>
      <c r="AI72" s="69"/>
      <c r="AJ72" s="69"/>
      <c r="AK72" s="69"/>
      <c r="AL72" s="69"/>
      <c r="AM72" s="69"/>
      <c r="AN72" s="69"/>
      <c r="AO72" s="69"/>
      <c r="AP72" s="69"/>
      <c r="AQ72" s="192"/>
      <c r="AR72" s="192"/>
      <c r="AS72" s="192"/>
      <c r="AT72" s="192"/>
      <c r="AU72" s="192"/>
      <c r="AV72" s="192"/>
      <c r="AW72" s="192"/>
      <c r="AX72" s="192"/>
      <c r="AY72" s="192"/>
      <c r="AZ72" s="192"/>
    </row>
    <row r="73" spans="1:52" ht="26.1" customHeight="1">
      <c r="A73" s="61"/>
      <c r="B73" s="61" t="s">
        <v>8</v>
      </c>
      <c r="C73" s="36" t="s">
        <v>476</v>
      </c>
      <c r="E73" s="91" t="s">
        <v>477</v>
      </c>
      <c r="F73" s="29"/>
      <c r="G73" s="289"/>
      <c r="H73" s="289"/>
      <c r="J73" s="253"/>
      <c r="K73" s="289"/>
      <c r="L73" s="289"/>
      <c r="M73" s="289"/>
      <c r="N73" s="289"/>
      <c r="O73" s="289"/>
      <c r="P73" s="289"/>
      <c r="Q73" s="289"/>
      <c r="R73" s="289"/>
      <c r="S73" s="289"/>
      <c r="T73" s="289"/>
      <c r="U73" s="289"/>
      <c r="V73" s="289"/>
      <c r="W73" s="289"/>
      <c r="X73" s="289"/>
      <c r="Y73" s="289"/>
      <c r="Z73" s="289"/>
      <c r="AA73" s="253"/>
      <c r="AB73" s="73"/>
      <c r="AC73" s="281"/>
      <c r="AQ73" s="195"/>
      <c r="AR73" s="195"/>
      <c r="AS73" s="195"/>
      <c r="AT73" s="195"/>
      <c r="AU73" s="195"/>
      <c r="AV73" s="195"/>
      <c r="AW73" s="195"/>
      <c r="AX73" s="195"/>
      <c r="AY73" s="195"/>
      <c r="AZ73" s="195"/>
    </row>
    <row r="74" spans="1:52" ht="26.1" customHeight="1">
      <c r="A74" s="61"/>
      <c r="B74" s="61" t="s">
        <v>480</v>
      </c>
      <c r="C74" s="36" t="s">
        <v>478</v>
      </c>
      <c r="E74" s="91" t="s">
        <v>479</v>
      </c>
      <c r="F74" s="29"/>
      <c r="G74" s="289"/>
      <c r="H74" s="289"/>
      <c r="J74" s="253"/>
      <c r="K74" s="289"/>
      <c r="L74" s="289"/>
      <c r="M74" s="289"/>
      <c r="N74" s="289"/>
      <c r="O74" s="289"/>
      <c r="P74" s="289"/>
      <c r="Q74" s="289"/>
      <c r="R74" s="289"/>
      <c r="S74" s="289"/>
      <c r="T74" s="289"/>
      <c r="U74" s="289"/>
      <c r="V74" s="289"/>
      <c r="W74" s="289"/>
      <c r="X74" s="289"/>
      <c r="Y74" s="289"/>
      <c r="Z74" s="289"/>
      <c r="AA74" s="253"/>
      <c r="AB74" s="73"/>
      <c r="AC74" s="281"/>
      <c r="AQ74" s="195"/>
      <c r="AR74" s="195"/>
      <c r="AS74" s="195"/>
      <c r="AT74" s="195"/>
      <c r="AU74" s="195"/>
      <c r="AV74" s="195"/>
      <c r="AW74" s="195"/>
      <c r="AX74" s="195"/>
      <c r="AY74" s="195"/>
      <c r="AZ74" s="195"/>
    </row>
    <row r="75" spans="1:52" ht="26.1" customHeight="1">
      <c r="A75" s="61"/>
      <c r="B75" s="61" t="s">
        <v>483</v>
      </c>
      <c r="C75" s="36" t="s">
        <v>481</v>
      </c>
      <c r="E75" s="91" t="s">
        <v>482</v>
      </c>
      <c r="F75" s="29"/>
      <c r="G75" s="289"/>
      <c r="H75" s="289"/>
      <c r="J75" s="253"/>
      <c r="K75" s="289"/>
      <c r="L75" s="289"/>
      <c r="M75" s="289"/>
      <c r="N75" s="289"/>
      <c r="O75" s="289"/>
      <c r="P75" s="289"/>
      <c r="Q75" s="289"/>
      <c r="R75" s="289"/>
      <c r="S75" s="289"/>
      <c r="T75" s="289"/>
      <c r="U75" s="289"/>
      <c r="V75" s="289"/>
      <c r="W75" s="289"/>
      <c r="X75" s="289"/>
      <c r="Y75" s="289"/>
      <c r="Z75" s="289"/>
      <c r="AA75" s="253"/>
      <c r="AB75" s="73"/>
      <c r="AC75" s="281"/>
      <c r="AQ75" s="195"/>
      <c r="AR75" s="195"/>
      <c r="AS75" s="195"/>
      <c r="AT75" s="195"/>
      <c r="AU75" s="195"/>
      <c r="AV75" s="195"/>
      <c r="AW75" s="195"/>
      <c r="AX75" s="195"/>
      <c r="AY75" s="195"/>
      <c r="AZ75" s="195"/>
    </row>
    <row r="76" spans="1:52" ht="26.1" customHeight="1">
      <c r="A76" s="61"/>
      <c r="B76" s="61" t="s">
        <v>486</v>
      </c>
      <c r="C76" s="36" t="s">
        <v>484</v>
      </c>
      <c r="E76" s="91" t="s">
        <v>485</v>
      </c>
      <c r="F76" s="29"/>
      <c r="G76" s="289"/>
      <c r="H76" s="289"/>
      <c r="J76" s="253"/>
      <c r="K76" s="289"/>
      <c r="L76" s="289"/>
      <c r="M76" s="289"/>
      <c r="N76" s="289"/>
      <c r="O76" s="289"/>
      <c r="P76" s="289"/>
      <c r="Q76" s="289"/>
      <c r="R76" s="289"/>
      <c r="S76" s="289"/>
      <c r="T76" s="289"/>
      <c r="U76" s="289"/>
      <c r="V76" s="289"/>
      <c r="W76" s="289"/>
      <c r="X76" s="289"/>
      <c r="Y76" s="289"/>
      <c r="Z76" s="289"/>
      <c r="AA76" s="253"/>
      <c r="AB76" s="73"/>
      <c r="AC76" s="281"/>
      <c r="AQ76" s="195"/>
      <c r="AR76" s="195"/>
      <c r="AS76" s="195"/>
      <c r="AT76" s="195"/>
      <c r="AU76" s="195"/>
      <c r="AV76" s="195"/>
      <c r="AW76" s="195"/>
      <c r="AX76" s="195"/>
      <c r="AY76" s="195"/>
      <c r="AZ76" s="195"/>
    </row>
    <row r="77" spans="1:52" ht="26.1" customHeight="1">
      <c r="A77" s="61"/>
      <c r="B77" s="96" t="s">
        <v>490</v>
      </c>
      <c r="C77" s="36" t="s">
        <v>487</v>
      </c>
      <c r="E77" s="91" t="s">
        <v>488</v>
      </c>
      <c r="F77" s="29"/>
      <c r="G77" s="289"/>
      <c r="H77" s="289"/>
      <c r="K77" s="289"/>
      <c r="L77" s="289"/>
      <c r="M77" s="289"/>
      <c r="N77" s="289"/>
      <c r="O77" s="289"/>
      <c r="P77" s="289"/>
      <c r="Q77" s="289"/>
      <c r="R77" s="289"/>
      <c r="S77" s="289"/>
      <c r="T77" s="289"/>
      <c r="U77" s="289"/>
      <c r="V77" s="289"/>
      <c r="W77" s="289"/>
      <c r="X77" s="289"/>
      <c r="Y77" s="289"/>
      <c r="Z77" s="289"/>
      <c r="AA77" s="253"/>
      <c r="AB77" s="73"/>
      <c r="AC77" s="281"/>
      <c r="AQ77" s="195"/>
      <c r="AR77" s="195"/>
      <c r="AS77" s="195"/>
      <c r="AT77" s="195"/>
      <c r="AU77" s="195"/>
      <c r="AV77" s="195"/>
      <c r="AW77" s="195"/>
      <c r="AX77" s="195"/>
      <c r="AY77" s="195"/>
      <c r="AZ77" s="195"/>
    </row>
    <row r="78" spans="1:52" ht="41.25" customHeight="1">
      <c r="B78" s="96" t="s">
        <v>546</v>
      </c>
      <c r="C78" s="692" t="s">
        <v>491</v>
      </c>
      <c r="D78" s="692"/>
      <c r="E78" s="101" t="s">
        <v>489</v>
      </c>
      <c r="F78" s="29"/>
      <c r="G78" s="100"/>
      <c r="H78" s="100"/>
      <c r="AB78" s="280"/>
      <c r="AC78" s="281"/>
      <c r="AQ78" s="195"/>
      <c r="AR78" s="195"/>
      <c r="AS78" s="195"/>
      <c r="AT78" s="195"/>
      <c r="AU78" s="195"/>
      <c r="AV78" s="195"/>
      <c r="AW78" s="195"/>
      <c r="AX78" s="195"/>
      <c r="AY78" s="195"/>
      <c r="AZ78" s="195"/>
    </row>
    <row r="79" spans="1:52" ht="45.75" customHeight="1">
      <c r="A79" s="447" t="s">
        <v>444</v>
      </c>
      <c r="B79" s="916" t="s">
        <v>492</v>
      </c>
      <c r="C79" s="916"/>
      <c r="D79" s="916"/>
      <c r="E79" s="916"/>
      <c r="F79" s="916"/>
      <c r="G79" s="100"/>
      <c r="H79" s="100"/>
      <c r="AB79" s="280"/>
      <c r="AC79" s="281"/>
      <c r="AQ79" s="195"/>
      <c r="AR79" s="195"/>
      <c r="AS79" s="195"/>
      <c r="AT79" s="195"/>
      <c r="AU79" s="195"/>
      <c r="AV79" s="195"/>
      <c r="AW79" s="195"/>
      <c r="AX79" s="195"/>
      <c r="AY79" s="195"/>
      <c r="AZ79" s="195"/>
    </row>
    <row r="80" spans="1:52" ht="57.75" customHeight="1">
      <c r="A80" s="96">
        <v>7</v>
      </c>
      <c r="B80" s="916" t="s">
        <v>497</v>
      </c>
      <c r="C80" s="916"/>
      <c r="D80" s="916"/>
      <c r="E80" s="916"/>
      <c r="F80" s="916"/>
      <c r="G80" s="100"/>
      <c r="H80" s="100"/>
      <c r="AB80" s="280"/>
      <c r="AC80" s="281"/>
      <c r="AQ80" s="195"/>
      <c r="AR80" s="195"/>
      <c r="AS80" s="195"/>
      <c r="AT80" s="195"/>
      <c r="AU80" s="195"/>
      <c r="AV80" s="195"/>
      <c r="AW80" s="195"/>
      <c r="AX80" s="195"/>
      <c r="AY80" s="195"/>
      <c r="AZ80" s="195"/>
    </row>
    <row r="81" spans="1:52" ht="43.5" customHeight="1">
      <c r="A81" s="96">
        <v>8</v>
      </c>
      <c r="B81" s="916" t="s">
        <v>498</v>
      </c>
      <c r="C81" s="916"/>
      <c r="D81" s="916"/>
      <c r="E81" s="916"/>
      <c r="F81" s="916"/>
      <c r="G81" s="100"/>
      <c r="H81" s="100"/>
      <c r="AB81" s="280"/>
      <c r="AC81" s="281"/>
      <c r="AQ81" s="195"/>
      <c r="AR81" s="195"/>
      <c r="AS81" s="195"/>
      <c r="AT81" s="195"/>
      <c r="AU81" s="195"/>
      <c r="AV81" s="195"/>
      <c r="AW81" s="195"/>
      <c r="AX81" s="195"/>
      <c r="AY81" s="195"/>
      <c r="AZ81" s="195"/>
    </row>
    <row r="82" spans="1:52" ht="59.25" customHeight="1">
      <c r="A82" s="96">
        <v>9</v>
      </c>
      <c r="B82" s="916" t="s">
        <v>625</v>
      </c>
      <c r="C82" s="916"/>
      <c r="D82" s="916"/>
      <c r="E82" s="916"/>
      <c r="F82" s="916"/>
      <c r="G82" s="100"/>
      <c r="H82" s="100"/>
      <c r="AB82" s="280"/>
      <c r="AC82" s="281"/>
      <c r="AQ82" s="195"/>
      <c r="AR82" s="195"/>
      <c r="AS82" s="195"/>
      <c r="AT82" s="195"/>
      <c r="AU82" s="195"/>
      <c r="AV82" s="195"/>
      <c r="AW82" s="195"/>
      <c r="AX82" s="195"/>
      <c r="AY82" s="195"/>
      <c r="AZ82" s="195"/>
    </row>
    <row r="83" spans="1:52" ht="51.75" customHeight="1">
      <c r="A83" s="96">
        <v>10</v>
      </c>
      <c r="B83" s="916" t="s">
        <v>499</v>
      </c>
      <c r="C83" s="916"/>
      <c r="D83" s="916"/>
      <c r="E83" s="916"/>
      <c r="F83" s="916"/>
      <c r="G83" s="100"/>
      <c r="H83" s="100"/>
      <c r="AB83" s="280"/>
      <c r="AC83" s="281"/>
      <c r="AQ83" s="195"/>
      <c r="AR83" s="195"/>
      <c r="AS83" s="195"/>
      <c r="AT83" s="195"/>
      <c r="AU83" s="195"/>
      <c r="AV83" s="195"/>
      <c r="AW83" s="195"/>
      <c r="AX83" s="195"/>
      <c r="AY83" s="195"/>
      <c r="AZ83" s="195"/>
    </row>
    <row r="84" spans="1:52" ht="21.75" customHeight="1">
      <c r="A84" s="96">
        <v>11</v>
      </c>
      <c r="B84" s="916" t="s">
        <v>500</v>
      </c>
      <c r="C84" s="916"/>
      <c r="D84" s="916"/>
      <c r="E84" s="916"/>
      <c r="F84" s="916"/>
      <c r="G84" s="100"/>
      <c r="H84" s="100"/>
      <c r="AB84" s="280"/>
      <c r="AC84" s="281"/>
      <c r="AQ84" s="195"/>
      <c r="AR84" s="195"/>
      <c r="AS84" s="195"/>
      <c r="AT84" s="195"/>
      <c r="AU84" s="195"/>
      <c r="AV84" s="195"/>
      <c r="AW84" s="195"/>
      <c r="AX84" s="195"/>
      <c r="AY84" s="195"/>
      <c r="AZ84" s="195"/>
    </row>
    <row r="85" spans="1:52" ht="36.75" customHeight="1">
      <c r="A85" s="96">
        <v>12</v>
      </c>
      <c r="B85" s="916" t="s">
        <v>501</v>
      </c>
      <c r="C85" s="916"/>
      <c r="D85" s="916"/>
      <c r="E85" s="916"/>
      <c r="F85" s="916"/>
      <c r="G85" s="74"/>
      <c r="H85" s="74"/>
      <c r="AB85" s="280"/>
      <c r="AC85" s="281"/>
      <c r="AQ85" s="195"/>
      <c r="AR85" s="195"/>
      <c r="AS85" s="195"/>
      <c r="AT85" s="195"/>
      <c r="AU85" s="195"/>
      <c r="AV85" s="195"/>
      <c r="AW85" s="195"/>
      <c r="AX85" s="195"/>
      <c r="AY85" s="195"/>
      <c r="AZ85" s="195"/>
    </row>
    <row r="86" spans="1:52" ht="45" customHeight="1">
      <c r="A86" s="70"/>
      <c r="B86" s="677" t="s">
        <v>502</v>
      </c>
      <c r="C86" s="677"/>
      <c r="D86" s="677" t="s">
        <v>503</v>
      </c>
      <c r="E86" s="677"/>
      <c r="F86" s="54" t="s">
        <v>398</v>
      </c>
      <c r="G86" s="74"/>
      <c r="H86" s="74"/>
      <c r="AB86" s="280"/>
      <c r="AC86" s="281"/>
      <c r="AQ86" s="195"/>
      <c r="AR86" s="195"/>
      <c r="AS86" s="195"/>
      <c r="AT86" s="195"/>
      <c r="AU86" s="195"/>
      <c r="AV86" s="195"/>
      <c r="AW86" s="195"/>
      <c r="AX86" s="195"/>
      <c r="AY86" s="195"/>
      <c r="AZ86" s="195"/>
    </row>
    <row r="87" spans="1:52" ht="35.1" customHeight="1">
      <c r="A87" s="70"/>
      <c r="B87" s="937"/>
      <c r="C87" s="937"/>
      <c r="D87" s="679"/>
      <c r="E87" s="679"/>
      <c r="F87" s="110"/>
      <c r="G87" s="74"/>
      <c r="H87" s="74"/>
      <c r="AB87" s="280"/>
      <c r="AC87" s="281"/>
      <c r="AQ87" s="195"/>
      <c r="AR87" s="195"/>
      <c r="AS87" s="195"/>
      <c r="AT87" s="195"/>
      <c r="AU87" s="195"/>
      <c r="AV87" s="195"/>
      <c r="AW87" s="195"/>
      <c r="AX87" s="195"/>
      <c r="AY87" s="195"/>
      <c r="AZ87" s="195"/>
    </row>
    <row r="88" spans="1:52" ht="35.1" customHeight="1">
      <c r="A88" s="70"/>
      <c r="B88" s="937"/>
      <c r="C88" s="937"/>
      <c r="D88" s="679"/>
      <c r="E88" s="679"/>
      <c r="F88" s="110"/>
      <c r="G88" s="74"/>
      <c r="H88" s="74"/>
      <c r="AB88" s="280"/>
      <c r="AC88" s="281"/>
      <c r="AQ88" s="195"/>
      <c r="AR88" s="195"/>
      <c r="AS88" s="195"/>
      <c r="AT88" s="195"/>
      <c r="AU88" s="195"/>
      <c r="AV88" s="195"/>
      <c r="AW88" s="195"/>
      <c r="AX88" s="195"/>
      <c r="AY88" s="195"/>
      <c r="AZ88" s="195"/>
    </row>
    <row r="89" spans="1:52" ht="35.1" customHeight="1">
      <c r="A89" s="70"/>
      <c r="B89" s="937"/>
      <c r="C89" s="937"/>
      <c r="D89" s="679"/>
      <c r="E89" s="679"/>
      <c r="F89" s="110"/>
      <c r="G89" s="74"/>
      <c r="H89" s="74"/>
      <c r="AB89" s="280"/>
      <c r="AC89" s="281"/>
      <c r="AQ89" s="195"/>
      <c r="AR89" s="195"/>
      <c r="AS89" s="195"/>
      <c r="AT89" s="195"/>
      <c r="AU89" s="195"/>
      <c r="AV89" s="195"/>
      <c r="AW89" s="195"/>
      <c r="AX89" s="195"/>
      <c r="AY89" s="195"/>
      <c r="AZ89" s="195"/>
    </row>
    <row r="90" spans="1:52" ht="33" customHeight="1">
      <c r="A90" s="70"/>
      <c r="B90" s="933" t="s">
        <v>399</v>
      </c>
      <c r="C90" s="933"/>
      <c r="D90" s="938"/>
      <c r="E90" s="938"/>
      <c r="F90" s="102"/>
      <c r="G90" s="100"/>
      <c r="H90" s="100"/>
      <c r="AB90" s="280"/>
      <c r="AC90" s="281"/>
      <c r="AQ90" s="195"/>
      <c r="AR90" s="195"/>
      <c r="AS90" s="195"/>
      <c r="AT90" s="195"/>
      <c r="AU90" s="195"/>
      <c r="AV90" s="195"/>
      <c r="AW90" s="195"/>
      <c r="AX90" s="195"/>
      <c r="AY90" s="195"/>
      <c r="AZ90" s="195"/>
    </row>
    <row r="91" spans="1:52" ht="66.75" customHeight="1">
      <c r="A91" s="96">
        <v>13</v>
      </c>
      <c r="B91" s="916" t="s">
        <v>140</v>
      </c>
      <c r="C91" s="916"/>
      <c r="D91" s="916"/>
      <c r="E91" s="916"/>
      <c r="F91" s="916"/>
      <c r="G91" s="100"/>
      <c r="H91" s="100"/>
      <c r="AB91" s="280"/>
      <c r="AC91" s="281"/>
      <c r="AQ91" s="195"/>
      <c r="AR91" s="195"/>
      <c r="AS91" s="195"/>
      <c r="AT91" s="195"/>
      <c r="AU91" s="195"/>
      <c r="AV91" s="195"/>
      <c r="AW91" s="195"/>
      <c r="AX91" s="195"/>
      <c r="AY91" s="195"/>
      <c r="AZ91" s="195"/>
    </row>
    <row r="92" spans="1:52" ht="100.5" customHeight="1">
      <c r="A92" s="101">
        <v>14</v>
      </c>
      <c r="B92" s="916" t="s">
        <v>400</v>
      </c>
      <c r="C92" s="916"/>
      <c r="D92" s="916"/>
      <c r="E92" s="916"/>
      <c r="F92" s="916"/>
      <c r="G92" s="74"/>
      <c r="H92" s="74"/>
      <c r="AB92" s="280"/>
      <c r="AC92" s="281"/>
      <c r="AQ92" s="195"/>
      <c r="AR92" s="195"/>
      <c r="AS92" s="195"/>
      <c r="AT92" s="195"/>
      <c r="AU92" s="195"/>
      <c r="AV92" s="195"/>
      <c r="AW92" s="195"/>
      <c r="AX92" s="195"/>
      <c r="AY92" s="195"/>
      <c r="AZ92" s="195"/>
    </row>
    <row r="93" spans="1:52" ht="30" customHeight="1">
      <c r="A93" s="103"/>
      <c r="B93" s="33" t="str">
        <f>IF(ISERROR("Dated this " &amp; AI6 &amp; LOOKUP(AI6,AG1:AG36,AH1:AH36) &amp; " day of " &amp; AI8 &amp; " " &amp;AI9), "", "Dated this " &amp; AI6 &amp; LOOKUP(AI6,AG1:AG36,AH1:AH36) &amp; " day of " &amp; AI8 &amp; " " &amp;AI9)</f>
        <v/>
      </c>
      <c r="E93" s="102"/>
      <c r="F93" s="102"/>
      <c r="G93" s="86"/>
      <c r="H93" s="86"/>
      <c r="AB93" s="280"/>
      <c r="AC93" s="281"/>
      <c r="AQ93" s="195"/>
      <c r="AR93" s="195"/>
      <c r="AS93" s="195"/>
      <c r="AT93" s="195"/>
      <c r="AU93" s="195"/>
      <c r="AV93" s="195"/>
      <c r="AW93" s="195"/>
      <c r="AX93" s="195"/>
      <c r="AY93" s="195"/>
      <c r="AZ93" s="195"/>
    </row>
    <row r="94" spans="1:52" ht="30" customHeight="1">
      <c r="A94" s="103"/>
      <c r="B94" s="42" t="s">
        <v>401</v>
      </c>
      <c r="C94" s="29"/>
      <c r="D94" s="36"/>
      <c r="E94" s="36"/>
      <c r="F94" s="36"/>
      <c r="G94" s="86"/>
      <c r="H94" s="86"/>
      <c r="AB94" s="280"/>
      <c r="AC94" s="281"/>
      <c r="AQ94" s="195"/>
      <c r="AR94" s="195"/>
      <c r="AS94" s="195"/>
      <c r="AT94" s="195"/>
      <c r="AU94" s="195"/>
      <c r="AV94" s="195"/>
      <c r="AW94" s="195"/>
      <c r="AX94" s="195"/>
      <c r="AY94" s="195"/>
      <c r="AZ94" s="195"/>
    </row>
    <row r="95" spans="1:52" ht="15.95" customHeight="1">
      <c r="A95" s="103"/>
      <c r="B95" s="70"/>
      <c r="C95" s="36"/>
      <c r="D95" s="36"/>
      <c r="E95" s="36"/>
      <c r="F95" s="36"/>
      <c r="G95" s="104"/>
      <c r="H95" s="104"/>
      <c r="AB95" s="280"/>
      <c r="AC95" s="281"/>
      <c r="AQ95" s="195"/>
      <c r="AR95" s="195"/>
      <c r="AS95" s="195"/>
      <c r="AT95" s="195"/>
      <c r="AU95" s="195"/>
      <c r="AV95" s="195"/>
      <c r="AW95" s="195"/>
      <c r="AX95" s="195"/>
      <c r="AY95" s="195"/>
      <c r="AZ95" s="195"/>
    </row>
    <row r="96" spans="1:52" ht="21" customHeight="1">
      <c r="A96" s="103"/>
      <c r="B96" s="70"/>
      <c r="C96" s="36"/>
      <c r="D96" s="36"/>
      <c r="F96" s="49" t="s">
        <v>402</v>
      </c>
      <c r="G96" s="104"/>
      <c r="H96" s="104"/>
      <c r="AB96" s="280"/>
      <c r="AC96" s="281"/>
      <c r="AQ96" s="195"/>
      <c r="AR96" s="195"/>
      <c r="AS96" s="195"/>
      <c r="AT96" s="195"/>
      <c r="AU96" s="195"/>
      <c r="AV96" s="195"/>
      <c r="AW96" s="195"/>
      <c r="AX96" s="195"/>
      <c r="AY96" s="195"/>
      <c r="AZ96" s="195"/>
    </row>
    <row r="97" spans="1:52" ht="21" customHeight="1">
      <c r="A97" s="103"/>
      <c r="B97" s="70"/>
      <c r="C97" s="36"/>
      <c r="F97" s="49" t="str">
        <f>"For and on behalf of " &amp; 'Attach 3(JV)'!B9</f>
        <v xml:space="preserve">For and on behalf of </v>
      </c>
      <c r="G97" s="94"/>
      <c r="H97" s="94"/>
      <c r="AB97" s="280"/>
      <c r="AC97" s="281"/>
      <c r="AQ97" s="195"/>
      <c r="AR97" s="195"/>
      <c r="AS97" s="195"/>
      <c r="AT97" s="195"/>
      <c r="AU97" s="195"/>
      <c r="AV97" s="195"/>
      <c r="AW97" s="195"/>
      <c r="AX97" s="195"/>
      <c r="AY97" s="195"/>
      <c r="AZ97" s="195"/>
    </row>
    <row r="98" spans="1:52" ht="27.95" customHeight="1">
      <c r="A98" s="92"/>
      <c r="D98" s="68"/>
      <c r="E98" s="68"/>
      <c r="F98" s="42"/>
      <c r="G98" s="95"/>
      <c r="H98" s="95"/>
      <c r="AQ98" s="195"/>
      <c r="AR98" s="195"/>
      <c r="AS98" s="195"/>
      <c r="AT98" s="195"/>
      <c r="AU98" s="195"/>
      <c r="AV98" s="195"/>
      <c r="AW98" s="195"/>
      <c r="AX98" s="195"/>
      <c r="AY98" s="195"/>
      <c r="AZ98" s="195"/>
    </row>
    <row r="99" spans="1:52" ht="27.95" customHeight="1">
      <c r="A99" s="90" t="s">
        <v>134</v>
      </c>
      <c r="B99" s="40"/>
      <c r="C99" s="231" t="str">
        <f>'Attach 3(JV)'!B24</f>
        <v/>
      </c>
      <c r="D99" s="68" t="s">
        <v>132</v>
      </c>
      <c r="E99" s="828" t="str">
        <f>'Attach 3(JV)'!E24</f>
        <v/>
      </c>
      <c r="F99" s="828"/>
      <c r="G99" s="95"/>
      <c r="H99" s="95"/>
      <c r="AQ99" s="195"/>
      <c r="AR99" s="195"/>
      <c r="AS99" s="195"/>
      <c r="AT99" s="195"/>
      <c r="AU99" s="195"/>
      <c r="AV99" s="195"/>
      <c r="AW99" s="195"/>
      <c r="AX99" s="195"/>
      <c r="AY99" s="195"/>
      <c r="AZ99" s="195"/>
    </row>
    <row r="100" spans="1:52" ht="27.95" customHeight="1">
      <c r="A100" s="90" t="s">
        <v>135</v>
      </c>
      <c r="B100" s="40"/>
      <c r="C100" s="323" t="str">
        <f>'Attach 3(JV)'!B25</f>
        <v/>
      </c>
      <c r="D100" s="68" t="s">
        <v>133</v>
      </c>
      <c r="E100" s="828" t="str">
        <f>'Attach 3(JV)'!E25</f>
        <v/>
      </c>
      <c r="F100" s="828"/>
      <c r="AQ100" s="195"/>
      <c r="AR100" s="195"/>
      <c r="AS100" s="195"/>
      <c r="AT100" s="195"/>
      <c r="AU100" s="195"/>
      <c r="AV100" s="195"/>
      <c r="AW100" s="195"/>
      <c r="AX100" s="195"/>
      <c r="AY100" s="195"/>
      <c r="AZ100" s="195"/>
    </row>
    <row r="101" spans="1:52" ht="27.95" customHeight="1">
      <c r="D101" s="68"/>
      <c r="E101" s="68"/>
      <c r="AQ101" s="195"/>
      <c r="AR101" s="195"/>
      <c r="AS101" s="195"/>
      <c r="AT101" s="195"/>
      <c r="AU101" s="195"/>
      <c r="AV101" s="195"/>
      <c r="AW101" s="195"/>
      <c r="AX101" s="195"/>
      <c r="AY101" s="195"/>
      <c r="AZ101" s="195"/>
    </row>
    <row r="102" spans="1:52" ht="6.75" customHeight="1">
      <c r="A102" s="90"/>
      <c r="B102" s="40"/>
      <c r="C102" s="80"/>
      <c r="E102" s="68"/>
      <c r="AQ102" s="195"/>
      <c r="AR102" s="195"/>
      <c r="AS102" s="195"/>
      <c r="AT102" s="195"/>
      <c r="AU102" s="195"/>
      <c r="AV102" s="195"/>
      <c r="AW102" s="195"/>
      <c r="AX102" s="195"/>
      <c r="AY102" s="195"/>
      <c r="AZ102" s="195"/>
    </row>
    <row r="103" spans="1:52" ht="39.950000000000003" customHeight="1">
      <c r="A103" s="932" t="s">
        <v>209</v>
      </c>
      <c r="B103" s="932"/>
      <c r="C103" s="932"/>
      <c r="D103" s="932"/>
      <c r="E103" s="932"/>
      <c r="F103" s="932"/>
      <c r="G103" s="263"/>
      <c r="AQ103" s="195"/>
      <c r="AR103" s="195"/>
      <c r="AS103" s="195"/>
      <c r="AT103" s="195"/>
      <c r="AU103" s="195"/>
      <c r="AV103" s="195"/>
      <c r="AW103" s="195"/>
      <c r="AX103" s="195"/>
      <c r="AY103" s="195"/>
      <c r="AZ103" s="195"/>
    </row>
    <row r="104" spans="1:52" ht="16.5" customHeight="1">
      <c r="A104" s="935" t="e">
        <f>IF(AND(H26="JV (Joint Venture)",H27=1), "", "Other Partner -1")</f>
        <v>#REF!</v>
      </c>
      <c r="B104" s="935"/>
      <c r="D104" s="290"/>
      <c r="E104" s="156"/>
      <c r="F104" s="156" t="e">
        <f>IF(AND(H26="JV (Joint Venture)",H27=1), "Other Partner", "Other Partner -2")</f>
        <v>#REF!</v>
      </c>
      <c r="AQ104" s="195"/>
      <c r="AR104" s="195"/>
      <c r="AS104" s="195"/>
      <c r="AT104" s="195"/>
      <c r="AU104" s="195"/>
      <c r="AV104" s="195"/>
      <c r="AW104" s="195"/>
      <c r="AX104" s="195"/>
      <c r="AY104" s="195"/>
      <c r="AZ104" s="195"/>
    </row>
    <row r="105" spans="1:52" ht="9.75" customHeight="1">
      <c r="B105" s="49"/>
      <c r="C105" s="80"/>
      <c r="E105" s="49"/>
      <c r="H105" s="346" t="e">
        <f>IF(AND(H26="JV (Joint Venture)",H27=1), 1,2)</f>
        <v>#REF!</v>
      </c>
      <c r="AQ105" s="195"/>
      <c r="AR105" s="195"/>
      <c r="AS105" s="195"/>
      <c r="AT105" s="195"/>
      <c r="AU105" s="195"/>
      <c r="AV105" s="195"/>
      <c r="AW105" s="195"/>
      <c r="AX105" s="195"/>
      <c r="AY105" s="195"/>
      <c r="AZ105" s="195"/>
    </row>
    <row r="106" spans="1:52" ht="27.95" customHeight="1">
      <c r="A106" s="68" t="e">
        <f>IF(AND(H26="JV (Joint Venture)",H27=1), "", "Printed Name :")</f>
        <v>#REF!</v>
      </c>
      <c r="B106" s="936"/>
      <c r="C106" s="936"/>
      <c r="E106" s="68" t="s">
        <v>132</v>
      </c>
      <c r="F106" s="324"/>
      <c r="AQ106" s="195"/>
      <c r="AR106" s="195"/>
      <c r="AS106" s="195"/>
      <c r="AT106" s="195"/>
      <c r="AU106" s="195"/>
      <c r="AV106" s="195"/>
      <c r="AW106" s="195"/>
      <c r="AX106" s="195"/>
      <c r="AY106" s="195"/>
      <c r="AZ106" s="195"/>
    </row>
    <row r="107" spans="1:52" ht="27.95" customHeight="1">
      <c r="A107" s="68" t="e">
        <f>IF(AND(H26="JV (Joint Venture)",H27=1), "", "Designation :")</f>
        <v>#REF!</v>
      </c>
      <c r="B107" s="936"/>
      <c r="C107" s="936"/>
      <c r="E107" s="68" t="s">
        <v>133</v>
      </c>
      <c r="F107" s="324"/>
      <c r="AQ107" s="195"/>
      <c r="AR107" s="195"/>
      <c r="AS107" s="195"/>
      <c r="AT107" s="195"/>
      <c r="AU107" s="195"/>
      <c r="AV107" s="195"/>
      <c r="AW107" s="195"/>
      <c r="AX107" s="195"/>
      <c r="AY107" s="195"/>
      <c r="AZ107" s="195"/>
    </row>
    <row r="108" spans="1:52" ht="27.95" customHeight="1">
      <c r="B108" s="49"/>
      <c r="C108" s="80"/>
      <c r="E108" s="49"/>
      <c r="F108" s="46"/>
      <c r="AQ108" s="195"/>
      <c r="AR108" s="195"/>
      <c r="AS108" s="195"/>
      <c r="AT108" s="195"/>
      <c r="AU108" s="195"/>
      <c r="AV108" s="195"/>
      <c r="AW108" s="195"/>
      <c r="AX108" s="195"/>
      <c r="AY108" s="195"/>
      <c r="AZ108" s="195"/>
    </row>
    <row r="109" spans="1:52" ht="33" customHeight="1">
      <c r="A109" s="133" t="s">
        <v>522</v>
      </c>
      <c r="B109" s="95"/>
      <c r="C109" s="132"/>
      <c r="D109" s="46"/>
      <c r="E109" s="104"/>
      <c r="F109" s="291"/>
      <c r="AQ109" s="195"/>
      <c r="AR109" s="195"/>
      <c r="AS109" s="195"/>
      <c r="AT109" s="195"/>
      <c r="AU109" s="195"/>
      <c r="AV109" s="195"/>
      <c r="AW109" s="195"/>
      <c r="AX109" s="195"/>
      <c r="AY109" s="195"/>
      <c r="AZ109" s="195"/>
    </row>
    <row r="110" spans="1:52" s="28" customFormat="1" ht="21" customHeight="1">
      <c r="A110" s="929" t="s">
        <v>257</v>
      </c>
      <c r="B110" s="929"/>
      <c r="C110" s="929"/>
      <c r="D110" s="928"/>
      <c r="E110" s="928"/>
      <c r="F110" s="928"/>
      <c r="G110" s="46"/>
      <c r="H110" s="46"/>
      <c r="I110" s="69"/>
      <c r="J110" s="69"/>
      <c r="K110" s="275"/>
      <c r="L110" s="275"/>
      <c r="M110" s="275"/>
      <c r="N110" s="275"/>
      <c r="O110" s="275"/>
      <c r="P110" s="275"/>
      <c r="Q110" s="275"/>
      <c r="R110" s="275"/>
      <c r="S110" s="275"/>
      <c r="T110" s="275"/>
      <c r="U110" s="275"/>
      <c r="V110" s="275"/>
      <c r="W110" s="275"/>
      <c r="X110" s="275"/>
      <c r="Y110" s="275"/>
      <c r="Z110" s="275"/>
      <c r="AA110" s="69"/>
      <c r="AB110" s="72"/>
      <c r="AC110" s="72"/>
      <c r="AD110" s="277"/>
      <c r="AE110" s="277"/>
      <c r="AF110" s="69"/>
      <c r="AG110" s="69"/>
      <c r="AH110" s="69"/>
      <c r="AI110" s="69"/>
      <c r="AJ110" s="69"/>
      <c r="AK110" s="69"/>
      <c r="AL110" s="69"/>
      <c r="AM110" s="69"/>
      <c r="AN110" s="69"/>
      <c r="AO110" s="69"/>
      <c r="AP110" s="69"/>
      <c r="AQ110" s="192"/>
      <c r="AR110" s="192"/>
      <c r="AS110" s="192"/>
      <c r="AT110" s="192"/>
      <c r="AU110" s="192"/>
      <c r="AV110" s="192"/>
      <c r="AW110" s="192"/>
      <c r="AX110" s="192"/>
      <c r="AY110" s="192"/>
      <c r="AZ110" s="192"/>
    </row>
    <row r="111" spans="1:52" s="28" customFormat="1" ht="21" customHeight="1">
      <c r="A111" s="930"/>
      <c r="B111" s="930"/>
      <c r="C111" s="930"/>
      <c r="D111" s="928"/>
      <c r="E111" s="928"/>
      <c r="F111" s="928"/>
      <c r="G111" s="46"/>
      <c r="H111" s="46"/>
      <c r="I111" s="69"/>
      <c r="J111" s="69"/>
      <c r="K111" s="275"/>
      <c r="L111" s="275"/>
      <c r="M111" s="275"/>
      <c r="N111" s="275"/>
      <c r="O111" s="275"/>
      <c r="P111" s="275"/>
      <c r="Q111" s="275"/>
      <c r="R111" s="275"/>
      <c r="S111" s="275"/>
      <c r="T111" s="275"/>
      <c r="U111" s="275"/>
      <c r="V111" s="275"/>
      <c r="W111" s="275"/>
      <c r="X111" s="275"/>
      <c r="Y111" s="275"/>
      <c r="Z111" s="275"/>
      <c r="AA111" s="69"/>
      <c r="AB111" s="72"/>
      <c r="AC111" s="72"/>
      <c r="AD111" s="277"/>
      <c r="AE111" s="277"/>
      <c r="AF111" s="69"/>
      <c r="AG111" s="69"/>
      <c r="AH111" s="69"/>
      <c r="AI111" s="69"/>
      <c r="AJ111" s="69"/>
      <c r="AK111" s="69"/>
      <c r="AL111" s="69"/>
      <c r="AM111" s="69"/>
      <c r="AN111" s="69"/>
      <c r="AO111" s="69"/>
      <c r="AP111" s="69"/>
      <c r="AQ111" s="192"/>
      <c r="AR111" s="192"/>
      <c r="AS111" s="192"/>
      <c r="AT111" s="192"/>
      <c r="AU111" s="192"/>
      <c r="AV111" s="192"/>
      <c r="AW111" s="192"/>
      <c r="AX111" s="192"/>
      <c r="AY111" s="192"/>
      <c r="AZ111" s="192"/>
    </row>
    <row r="112" spans="1:52" s="28" customFormat="1" ht="21" customHeight="1">
      <c r="A112" s="931"/>
      <c r="B112" s="931"/>
      <c r="C112" s="931"/>
      <c r="D112" s="928"/>
      <c r="E112" s="928"/>
      <c r="F112" s="928"/>
      <c r="G112" s="46"/>
      <c r="H112" s="46"/>
      <c r="I112" s="69"/>
      <c r="J112" s="69"/>
      <c r="K112" s="275"/>
      <c r="L112" s="275"/>
      <c r="M112" s="275"/>
      <c r="N112" s="275"/>
      <c r="O112" s="275"/>
      <c r="P112" s="275"/>
      <c r="Q112" s="275"/>
      <c r="R112" s="275"/>
      <c r="S112" s="275"/>
      <c r="T112" s="275"/>
      <c r="U112" s="275"/>
      <c r="V112" s="275"/>
      <c r="W112" s="275"/>
      <c r="X112" s="275"/>
      <c r="Y112" s="275"/>
      <c r="Z112" s="275"/>
      <c r="AA112" s="69"/>
      <c r="AB112" s="72"/>
      <c r="AC112" s="72"/>
      <c r="AD112" s="277"/>
      <c r="AE112" s="277"/>
      <c r="AF112" s="69"/>
      <c r="AG112" s="69"/>
      <c r="AH112" s="69"/>
      <c r="AI112" s="69"/>
      <c r="AJ112" s="69"/>
      <c r="AK112" s="69"/>
      <c r="AL112" s="69"/>
      <c r="AM112" s="69"/>
      <c r="AN112" s="69"/>
      <c r="AO112" s="69"/>
      <c r="AP112" s="69"/>
      <c r="AQ112" s="192"/>
      <c r="AR112" s="192"/>
      <c r="AS112" s="192"/>
      <c r="AT112" s="192"/>
      <c r="AU112" s="192"/>
      <c r="AV112" s="192"/>
      <c r="AW112" s="192"/>
      <c r="AX112" s="192"/>
      <c r="AY112" s="192"/>
      <c r="AZ112" s="192"/>
    </row>
    <row r="113" spans="1:52" s="28" customFormat="1" ht="21" customHeight="1">
      <c r="A113" s="927" t="s">
        <v>258</v>
      </c>
      <c r="B113" s="927"/>
      <c r="C113" s="927"/>
      <c r="D113" s="928"/>
      <c r="E113" s="928"/>
      <c r="F113" s="928"/>
      <c r="G113" s="46"/>
      <c r="H113" s="46"/>
      <c r="I113" s="69"/>
      <c r="J113" s="69"/>
      <c r="K113" s="275"/>
      <c r="L113" s="275"/>
      <c r="M113" s="275"/>
      <c r="N113" s="275"/>
      <c r="O113" s="275"/>
      <c r="P113" s="275"/>
      <c r="Q113" s="275"/>
      <c r="R113" s="275"/>
      <c r="S113" s="275"/>
      <c r="T113" s="275"/>
      <c r="U113" s="275"/>
      <c r="V113" s="275"/>
      <c r="W113" s="275"/>
      <c r="X113" s="275"/>
      <c r="Y113" s="275"/>
      <c r="Z113" s="275"/>
      <c r="AA113" s="69"/>
      <c r="AB113" s="72"/>
      <c r="AC113" s="72"/>
      <c r="AD113" s="277"/>
      <c r="AE113" s="277"/>
      <c r="AF113" s="69"/>
      <c r="AG113" s="69"/>
      <c r="AH113" s="69"/>
      <c r="AI113" s="69"/>
      <c r="AJ113" s="69"/>
      <c r="AK113" s="69"/>
      <c r="AL113" s="69"/>
      <c r="AM113" s="69"/>
      <c r="AN113" s="69"/>
      <c r="AO113" s="69"/>
      <c r="AP113" s="69"/>
      <c r="AQ113" s="192"/>
      <c r="AR113" s="192"/>
      <c r="AS113" s="192"/>
      <c r="AT113" s="192"/>
      <c r="AU113" s="192"/>
      <c r="AV113" s="192"/>
      <c r="AW113" s="192"/>
      <c r="AX113" s="192"/>
      <c r="AY113" s="192"/>
      <c r="AZ113" s="192"/>
    </row>
    <row r="114" spans="1:52" s="28" customFormat="1" ht="21" customHeight="1">
      <c r="A114" s="927" t="s">
        <v>259</v>
      </c>
      <c r="B114" s="927"/>
      <c r="C114" s="927"/>
      <c r="D114" s="928"/>
      <c r="E114" s="928"/>
      <c r="F114" s="928"/>
      <c r="G114" s="105"/>
      <c r="H114" s="105"/>
      <c r="I114" s="69"/>
      <c r="J114" s="69"/>
      <c r="K114" s="275"/>
      <c r="L114" s="275"/>
      <c r="M114" s="275"/>
      <c r="N114" s="275"/>
      <c r="O114" s="275"/>
      <c r="P114" s="275"/>
      <c r="Q114" s="275"/>
      <c r="R114" s="275"/>
      <c r="S114" s="275"/>
      <c r="T114" s="275"/>
      <c r="U114" s="275"/>
      <c r="V114" s="275"/>
      <c r="W114" s="275"/>
      <c r="X114" s="275"/>
      <c r="Y114" s="275"/>
      <c r="Z114" s="275"/>
      <c r="AA114" s="69"/>
      <c r="AB114" s="72"/>
      <c r="AC114" s="72"/>
      <c r="AD114" s="277"/>
      <c r="AE114" s="277"/>
      <c r="AF114" s="69"/>
      <c r="AG114" s="69"/>
      <c r="AH114" s="69"/>
      <c r="AI114" s="69"/>
      <c r="AJ114" s="69"/>
      <c r="AK114" s="69"/>
      <c r="AL114" s="69"/>
      <c r="AM114" s="69"/>
      <c r="AN114" s="69"/>
      <c r="AO114" s="69"/>
      <c r="AP114" s="69"/>
      <c r="AQ114" s="192"/>
      <c r="AR114" s="192"/>
      <c r="AS114" s="192"/>
      <c r="AT114" s="192"/>
      <c r="AU114" s="192"/>
      <c r="AV114" s="192"/>
      <c r="AW114" s="192"/>
      <c r="AX114" s="192"/>
      <c r="AY114" s="192"/>
      <c r="AZ114" s="192"/>
    </row>
    <row r="115" spans="1:52" s="28" customFormat="1" ht="52.5" customHeight="1">
      <c r="A115" s="927" t="s">
        <v>260</v>
      </c>
      <c r="B115" s="927"/>
      <c r="C115" s="927"/>
      <c r="D115" s="928"/>
      <c r="E115" s="928"/>
      <c r="F115" s="928"/>
      <c r="G115" s="46"/>
      <c r="H115" s="46"/>
      <c r="I115" s="69"/>
      <c r="J115" s="69"/>
      <c r="K115" s="275"/>
      <c r="L115" s="275"/>
      <c r="M115" s="275"/>
      <c r="N115" s="275"/>
      <c r="O115" s="275"/>
      <c r="P115" s="275"/>
      <c r="Q115" s="275"/>
      <c r="R115" s="275"/>
      <c r="S115" s="275"/>
      <c r="T115" s="275"/>
      <c r="U115" s="275"/>
      <c r="V115" s="275"/>
      <c r="W115" s="275"/>
      <c r="X115" s="275"/>
      <c r="Y115" s="275"/>
      <c r="Z115" s="275"/>
      <c r="AA115" s="69"/>
      <c r="AB115" s="72"/>
      <c r="AC115" s="72"/>
      <c r="AD115" s="277"/>
      <c r="AE115" s="277"/>
      <c r="AF115" s="69"/>
      <c r="AG115" s="69"/>
      <c r="AH115" s="69"/>
      <c r="AI115" s="69"/>
      <c r="AJ115" s="69"/>
      <c r="AK115" s="69"/>
      <c r="AL115" s="69"/>
      <c r="AM115" s="69"/>
      <c r="AN115" s="69"/>
      <c r="AO115" s="69"/>
      <c r="AP115" s="69"/>
      <c r="AQ115" s="192"/>
      <c r="AR115" s="192"/>
      <c r="AS115" s="192"/>
      <c r="AT115" s="192"/>
      <c r="AU115" s="192"/>
      <c r="AV115" s="192"/>
      <c r="AW115" s="192"/>
      <c r="AX115" s="192"/>
      <c r="AY115" s="192"/>
      <c r="AZ115" s="192"/>
    </row>
    <row r="116" spans="1:52" s="28" customFormat="1" ht="21" customHeight="1">
      <c r="A116" s="929" t="s">
        <v>261</v>
      </c>
      <c r="B116" s="929"/>
      <c r="C116" s="929"/>
      <c r="D116" s="928"/>
      <c r="E116" s="928"/>
      <c r="F116" s="928"/>
      <c r="G116" s="46"/>
      <c r="H116" s="46"/>
      <c r="I116" s="69"/>
      <c r="J116" s="69"/>
      <c r="K116" s="275"/>
      <c r="L116" s="275"/>
      <c r="M116" s="275"/>
      <c r="N116" s="275"/>
      <c r="O116" s="275"/>
      <c r="P116" s="275"/>
      <c r="Q116" s="275"/>
      <c r="R116" s="275"/>
      <c r="S116" s="275"/>
      <c r="T116" s="275"/>
      <c r="U116" s="275"/>
      <c r="V116" s="275"/>
      <c r="W116" s="275"/>
      <c r="X116" s="275"/>
      <c r="Y116" s="275"/>
      <c r="Z116" s="275"/>
      <c r="AA116" s="69"/>
      <c r="AB116" s="72"/>
      <c r="AC116" s="72"/>
      <c r="AD116" s="277"/>
      <c r="AE116" s="277"/>
      <c r="AF116" s="69"/>
      <c r="AG116" s="69"/>
      <c r="AH116" s="69"/>
      <c r="AI116" s="69"/>
      <c r="AJ116" s="69"/>
      <c r="AK116" s="69"/>
      <c r="AL116" s="69"/>
      <c r="AM116" s="69"/>
      <c r="AN116" s="69"/>
      <c r="AO116" s="69"/>
      <c r="AP116" s="69"/>
    </row>
    <row r="117" spans="1:52" s="28" customFormat="1" ht="21" customHeight="1">
      <c r="A117" s="930"/>
      <c r="B117" s="930"/>
      <c r="C117" s="930"/>
      <c r="D117" s="928"/>
      <c r="E117" s="928"/>
      <c r="F117" s="928"/>
      <c r="G117" s="46"/>
      <c r="H117" s="46"/>
      <c r="I117" s="69"/>
      <c r="J117" s="69"/>
      <c r="K117" s="275"/>
      <c r="L117" s="275"/>
      <c r="M117" s="275"/>
      <c r="N117" s="275"/>
      <c r="O117" s="275"/>
      <c r="P117" s="275"/>
      <c r="Q117" s="275"/>
      <c r="R117" s="275"/>
      <c r="S117" s="275"/>
      <c r="T117" s="275"/>
      <c r="U117" s="275"/>
      <c r="V117" s="275"/>
      <c r="W117" s="275"/>
      <c r="X117" s="275"/>
      <c r="Y117" s="275"/>
      <c r="Z117" s="275"/>
      <c r="AA117" s="69"/>
      <c r="AB117" s="72"/>
      <c r="AC117" s="72"/>
      <c r="AD117" s="277"/>
      <c r="AE117" s="277"/>
      <c r="AF117" s="69"/>
      <c r="AG117" s="69"/>
      <c r="AH117" s="69"/>
      <c r="AI117" s="69"/>
      <c r="AJ117" s="69"/>
      <c r="AK117" s="69"/>
      <c r="AL117" s="69"/>
      <c r="AM117" s="69"/>
      <c r="AN117" s="69"/>
      <c r="AO117" s="69"/>
      <c r="AP117" s="69"/>
    </row>
    <row r="118" spans="1:52">
      <c r="A118" s="931"/>
      <c r="B118" s="931"/>
      <c r="C118" s="931"/>
      <c r="D118" s="928"/>
      <c r="E118" s="928"/>
      <c r="F118" s="928"/>
    </row>
    <row r="119" spans="1:52" ht="198">
      <c r="A119" s="181"/>
      <c r="B119" s="181"/>
      <c r="C119" s="181"/>
      <c r="D119" s="182"/>
      <c r="E119" s="182"/>
      <c r="F119" s="182"/>
      <c r="H119" s="330" t="s">
        <v>114</v>
      </c>
      <c r="I119" s="331" t="str">
        <f>"Attachment 2(" &amp; Basic!$B$2 &amp; ") "</f>
        <v xml:space="preserve">Attachment 2(TL-01) </v>
      </c>
      <c r="J119" s="331" t="s">
        <v>113</v>
      </c>
    </row>
    <row r="120" spans="1:52" ht="47.25" customHeight="1">
      <c r="A120" s="934" t="str">
        <f>H119&amp;I119&amp;J119</f>
        <v>Note: Bidders may note that no prescribed proforma has been enclosed for Attachment 2(TL-01) Power of Attorney. Bidders may use their own proforma for furnishing the required information with the bid.</v>
      </c>
      <c r="B120" s="934"/>
      <c r="C120" s="934"/>
      <c r="D120" s="934"/>
      <c r="E120" s="934"/>
      <c r="F120" s="934"/>
    </row>
  </sheetData>
  <sheetProtection algorithmName="SHA-512" hashValue="+A+gIg4aIVgBTsbUhHyFz7ldUmbsPM+JoXJoIuel1LtLMXMPIUrYbT8U1xx8BtKMQFnskHGlee8nXQhcRdqOIw==" saltValue="nYjzdjEMob1V9aJIlxsrtA==" spinCount="100000" sheet="1" formatColumns="0" formatRows="0" selectLockedCells="1"/>
  <dataConsolidate/>
  <customSheetViews>
    <customSheetView guid="{26C060F1-C19E-47DD-BF56-3C984BC287C6}"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1"/>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18"/>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19"/>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20"/>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21"/>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22"/>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G17" sqref="G17"/>
      <rowBreaks count="1" manualBreakCount="1">
        <brk id="106"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3A7B3E6C-4805-42DC-AD4C-749B6F60AF6B}" scale="130" showPageBreaks="1" showGridLines="0" fitToPage="1" printArea="1" hiddenRows="1" view="pageBreakPreview" topLeftCell="A48">
      <selection activeCell="B55" sqref="B55:F55"/>
      <rowBreaks count="1" manualBreakCount="1">
        <brk id="103" max="9" man="1"/>
      </rowBreaks>
      <pageMargins left="0.59" right="0.46" top="0.59055118110236204" bottom="0.59055118110236204" header="0.35433070866141703" footer="0.35433070866141703"/>
      <pageSetup scale="65" fitToHeight="8" orientation="portrait" r:id="rId24"/>
      <headerFooter alignWithMargins="0">
        <oddFooter>&amp;R&amp;"Book Antiqua,Bold"&amp;8 Page &amp;P of &amp;N</oddFooter>
      </headerFooter>
    </customSheetView>
  </customSheetViews>
  <mergeCells count="100">
    <mergeCell ref="B85:F85"/>
    <mergeCell ref="B86:C86"/>
    <mergeCell ref="D86:E86"/>
    <mergeCell ref="B107:C107"/>
    <mergeCell ref="B81:F81"/>
    <mergeCell ref="B82:F82"/>
    <mergeCell ref="A104:B104"/>
    <mergeCell ref="B106:C106"/>
    <mergeCell ref="B88:C88"/>
    <mergeCell ref="D88:E88"/>
    <mergeCell ref="B89:C89"/>
    <mergeCell ref="D89:E89"/>
    <mergeCell ref="D90:E90"/>
    <mergeCell ref="B91:F91"/>
    <mergeCell ref="B92:F92"/>
    <mergeCell ref="E99:F99"/>
    <mergeCell ref="B87:C87"/>
    <mergeCell ref="D87:E87"/>
    <mergeCell ref="B83:F83"/>
    <mergeCell ref="B84:F84"/>
    <mergeCell ref="A120:F120"/>
    <mergeCell ref="A114:C114"/>
    <mergeCell ref="D114:F114"/>
    <mergeCell ref="A115:C115"/>
    <mergeCell ref="D115:F115"/>
    <mergeCell ref="D116:F116"/>
    <mergeCell ref="A116:C116"/>
    <mergeCell ref="A117:C117"/>
    <mergeCell ref="D117:F117"/>
    <mergeCell ref="A118:C118"/>
    <mergeCell ref="D118:F118"/>
    <mergeCell ref="A113:C113"/>
    <mergeCell ref="D113:F113"/>
    <mergeCell ref="D112:F112"/>
    <mergeCell ref="B63:F63"/>
    <mergeCell ref="B64:F64"/>
    <mergeCell ref="C78:D78"/>
    <mergeCell ref="A110:C110"/>
    <mergeCell ref="D110:F110"/>
    <mergeCell ref="A111:C111"/>
    <mergeCell ref="A112:C112"/>
    <mergeCell ref="E100:F100"/>
    <mergeCell ref="A103:F103"/>
    <mergeCell ref="D111:F111"/>
    <mergeCell ref="B90:C90"/>
    <mergeCell ref="B79:F79"/>
    <mergeCell ref="B80:F80"/>
    <mergeCell ref="B56:F56"/>
    <mergeCell ref="B57:F57"/>
    <mergeCell ref="B58:F58"/>
    <mergeCell ref="B59:F59"/>
    <mergeCell ref="B60:F60"/>
    <mergeCell ref="B61:F61"/>
    <mergeCell ref="B62:F62"/>
    <mergeCell ref="B55:F55"/>
    <mergeCell ref="D41:F41"/>
    <mergeCell ref="D42:F42"/>
    <mergeCell ref="D43:F43"/>
    <mergeCell ref="B54:F54"/>
    <mergeCell ref="D45:F45"/>
    <mergeCell ref="D48:F48"/>
    <mergeCell ref="D44:F44"/>
    <mergeCell ref="D46:F46"/>
    <mergeCell ref="D47:F47"/>
    <mergeCell ref="D53:F53"/>
    <mergeCell ref="D52:F52"/>
    <mergeCell ref="D49:F49"/>
    <mergeCell ref="D50:F50"/>
    <mergeCell ref="G16:H16"/>
    <mergeCell ref="B17:F17"/>
    <mergeCell ref="G20:J20"/>
    <mergeCell ref="B31:C31"/>
    <mergeCell ref="D31:F31"/>
    <mergeCell ref="B20:F20"/>
    <mergeCell ref="D21:F21"/>
    <mergeCell ref="D24:F24"/>
    <mergeCell ref="D27:F27"/>
    <mergeCell ref="D28:F28"/>
    <mergeCell ref="D29:F29"/>
    <mergeCell ref="D30:F30"/>
    <mergeCell ref="D23:F23"/>
    <mergeCell ref="G23:I23"/>
    <mergeCell ref="D26:F26"/>
    <mergeCell ref="D25:F25"/>
    <mergeCell ref="A3:F3"/>
    <mergeCell ref="C5:F5"/>
    <mergeCell ref="B6:C6"/>
    <mergeCell ref="C15:F15"/>
    <mergeCell ref="B18:F18"/>
    <mergeCell ref="D51:F51"/>
    <mergeCell ref="K21:N21"/>
    <mergeCell ref="D36:F36"/>
    <mergeCell ref="D33:F33"/>
    <mergeCell ref="D34:F34"/>
    <mergeCell ref="D35:F35"/>
    <mergeCell ref="D40:F40"/>
    <mergeCell ref="D39:F39"/>
    <mergeCell ref="D37:F37"/>
    <mergeCell ref="D38:F38"/>
    <mergeCell ref="D32:F32"/>
  </mergeCells>
  <phoneticPr fontId="72" type="noConversion"/>
  <conditionalFormatting sqref="Z26">
    <cfRule type="expression" dxfId="8" priority="12" stopIfTrue="1">
      <formula>"if(right($I$21,1)=""."")"</formula>
    </cfRule>
  </conditionalFormatting>
  <conditionalFormatting sqref="H27">
    <cfRule type="expression" dxfId="7" priority="11" stopIfTrue="1">
      <formula>$G$27="Not Applicable"</formula>
    </cfRule>
  </conditionalFormatting>
  <conditionalFormatting sqref="D27:F27 H26:H27">
    <cfRule type="expression" dxfId="6" priority="10" stopIfTrue="1">
      <formula>$H$26="Sole Bidder"</formula>
    </cfRule>
  </conditionalFormatting>
  <conditionalFormatting sqref="F106:F107">
    <cfRule type="expression" dxfId="5" priority="9" stopIfTrue="1">
      <formula>$E$106=""</formula>
    </cfRule>
  </conditionalFormatting>
  <conditionalFormatting sqref="D28:F28">
    <cfRule type="expression" dxfId="4" priority="7" stopIfTrue="1">
      <formula>$G$27="No"</formula>
    </cfRule>
  </conditionalFormatting>
  <conditionalFormatting sqref="B91:F91">
    <cfRule type="expression" dxfId="3" priority="5">
      <formula>$H$26="Sole Bidder"</formula>
    </cfRule>
  </conditionalFormatting>
  <conditionalFormatting sqref="A103:F108">
    <cfRule type="expression" dxfId="2" priority="4">
      <formula>$H$26="Sole Bidder"</formula>
    </cfRule>
  </conditionalFormatting>
  <conditionalFormatting sqref="B106:C106">
    <cfRule type="expression" dxfId="1" priority="2">
      <formula>$A$106=""</formula>
    </cfRule>
  </conditionalFormatting>
  <conditionalFormatting sqref="B107:C107">
    <cfRule type="expression" dxfId="0" priority="1">
      <formula>$A$107=""</formula>
    </cfRule>
  </conditionalFormatting>
  <dataValidations xWindow="823" yWindow="560" count="7">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 type="list" allowBlank="1" showInputMessage="1" showErrorMessage="1" sqref="G21" xr:uid="{B3941461-EF08-4185-B4EE-92CAED8BDF9A}">
      <formula1>$AC$19:$AC$26</formula1>
    </dataValidation>
  </dataValidations>
  <pageMargins left="0.59" right="0.46" top="0.59055118110236204" bottom="0.59055118110236204" header="0.35433070866141703" footer="0.35433070866141703"/>
  <pageSetup scale="65" fitToHeight="8" orientation="portrait" r:id="rId25"/>
  <headerFooter alignWithMargins="0">
    <oddFooter>&amp;R&amp;"Book Antiqua,Bold"&amp;8 Page &amp;P of &amp;N</oddFooter>
  </headerFooter>
  <rowBreaks count="1" manualBreakCount="1">
    <brk id="102" max="9" man="1"/>
  </rowBreaks>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56" customWidth="1"/>
    <col min="2" max="2" width="11.85546875" style="256" customWidth="1"/>
    <col min="3" max="15" width="9.140625" style="256"/>
    <col min="16" max="16384" width="9.140625" style="224"/>
  </cols>
  <sheetData>
    <row r="1" spans="1:15" s="223" customFormat="1" ht="30" customHeight="1">
      <c r="A1" s="939">
        <f>'Bid Form 1st Envelope '!I21</f>
        <v>0</v>
      </c>
      <c r="B1" s="939"/>
      <c r="C1" s="254"/>
      <c r="D1" s="254"/>
      <c r="E1" s="254"/>
      <c r="F1" s="254"/>
      <c r="G1" s="254"/>
      <c r="H1" s="254"/>
      <c r="I1" s="254"/>
      <c r="J1" s="254"/>
      <c r="K1" s="254"/>
      <c r="L1" s="254"/>
      <c r="M1" s="254"/>
      <c r="N1" s="254"/>
      <c r="O1" s="254"/>
    </row>
    <row r="2" spans="1:15" s="223" customFormat="1" ht="30" customHeight="1">
      <c r="A2" s="255"/>
      <c r="B2" s="254"/>
      <c r="C2" s="254"/>
      <c r="D2" s="254"/>
      <c r="E2" s="254"/>
      <c r="F2" s="254"/>
      <c r="G2" s="254"/>
      <c r="H2" s="254"/>
      <c r="I2" s="254"/>
      <c r="J2" s="254"/>
      <c r="K2" s="254"/>
      <c r="L2" s="254"/>
      <c r="M2" s="254"/>
      <c r="N2" s="254"/>
      <c r="O2" s="254"/>
    </row>
    <row r="3" spans="1:15">
      <c r="A3" s="255"/>
    </row>
    <row r="4" spans="1:15">
      <c r="A4" s="257" t="str">
        <f>IF(OR((A1&gt;9999999999),(A1&lt;0)),"Invalid Entry - More than 1000 crore OR -ve value",IF(A1=0, "Rs. Zero Only ",+CONCATENATE("Rs. ", B11,D11,B10,D10,B9,D9,B8,D8,B7,D7,B6," Only")))</f>
        <v xml:space="preserve">Rs. Zero Only </v>
      </c>
    </row>
    <row r="5" spans="1:15">
      <c r="A5" s="255"/>
    </row>
    <row r="6" spans="1:15">
      <c r="A6" s="258">
        <f>-INT(A1/100)*100+ROUND(A1,0)</f>
        <v>0</v>
      </c>
      <c r="B6" s="256" t="str">
        <f t="shared" ref="B6:B11" si="0">IF(A6=0,"",LOOKUP(A6,$A$13:$A$112,$B$13:$B$112))</f>
        <v/>
      </c>
      <c r="D6" s="257"/>
    </row>
    <row r="7" spans="1:15">
      <c r="A7" s="258">
        <f>-INT(A1/1000)*10+INT(A1/100)</f>
        <v>0</v>
      </c>
      <c r="B7" s="256" t="str">
        <f t="shared" si="0"/>
        <v/>
      </c>
      <c r="D7" s="257" t="str">
        <f>+IF(B7="",""," Hundred ")</f>
        <v/>
      </c>
    </row>
    <row r="8" spans="1:15">
      <c r="A8" s="258">
        <f>-INT(A1/100000)*100+INT(A1/1000)</f>
        <v>0</v>
      </c>
      <c r="B8" s="256" t="str">
        <f t="shared" si="0"/>
        <v/>
      </c>
      <c r="D8" s="257" t="str">
        <f>IF((B8=""),IF(C8="",""," Thousand ")," Thousand ")</f>
        <v/>
      </c>
    </row>
    <row r="9" spans="1:15">
      <c r="A9" s="258">
        <f>-INT(A1/10000000)*100+INT(A1/100000)</f>
        <v>0</v>
      </c>
      <c r="B9" s="256" t="str">
        <f t="shared" si="0"/>
        <v/>
      </c>
      <c r="D9" s="257" t="str">
        <f>IF((B9=""),IF(C9="",""," Lac ")," Lac ")</f>
        <v/>
      </c>
    </row>
    <row r="10" spans="1:15">
      <c r="A10" s="258">
        <f>-INT(A1/1000000000)*100+INT(A1/10000000)</f>
        <v>0</v>
      </c>
      <c r="B10" s="259" t="str">
        <f t="shared" si="0"/>
        <v/>
      </c>
      <c r="D10" s="257" t="str">
        <f>IF((B10=""),IF(C10="",""," Crore ")," Crore ")</f>
        <v/>
      </c>
    </row>
    <row r="11" spans="1:15">
      <c r="A11" s="260">
        <f>-INT(A1/10000000000)*1000+INT(A1/1000000000)</f>
        <v>0</v>
      </c>
      <c r="B11" s="259" t="str">
        <f t="shared" si="0"/>
        <v/>
      </c>
      <c r="D11" s="257" t="str">
        <f>IF((B11=""),IF(C11="",""," Hundred ")," Hundred ")</f>
        <v/>
      </c>
    </row>
    <row r="13" spans="1:15">
      <c r="A13" s="261">
        <v>1</v>
      </c>
      <c r="B13" s="262" t="s">
        <v>277</v>
      </c>
    </row>
    <row r="14" spans="1:15">
      <c r="A14" s="261">
        <v>2</v>
      </c>
      <c r="B14" s="262" t="s">
        <v>278</v>
      </c>
    </row>
    <row r="15" spans="1:15">
      <c r="A15" s="261">
        <v>3</v>
      </c>
      <c r="B15" s="262" t="s">
        <v>279</v>
      </c>
    </row>
    <row r="16" spans="1:15">
      <c r="A16" s="261">
        <v>4</v>
      </c>
      <c r="B16" s="262" t="s">
        <v>280</v>
      </c>
    </row>
    <row r="17" spans="1:2">
      <c r="A17" s="261">
        <v>5</v>
      </c>
      <c r="B17" s="262" t="s">
        <v>281</v>
      </c>
    </row>
    <row r="18" spans="1:2">
      <c r="A18" s="261">
        <v>6</v>
      </c>
      <c r="B18" s="262" t="s">
        <v>282</v>
      </c>
    </row>
    <row r="19" spans="1:2">
      <c r="A19" s="261">
        <v>7</v>
      </c>
      <c r="B19" s="262" t="s">
        <v>283</v>
      </c>
    </row>
    <row r="20" spans="1:2">
      <c r="A20" s="261">
        <v>8</v>
      </c>
      <c r="B20" s="262" t="s">
        <v>284</v>
      </c>
    </row>
    <row r="21" spans="1:2">
      <c r="A21" s="261">
        <v>9</v>
      </c>
      <c r="B21" s="262" t="s">
        <v>285</v>
      </c>
    </row>
    <row r="22" spans="1:2">
      <c r="A22" s="261">
        <v>10</v>
      </c>
      <c r="B22" s="262" t="s">
        <v>286</v>
      </c>
    </row>
    <row r="23" spans="1:2">
      <c r="A23" s="261">
        <v>11</v>
      </c>
      <c r="B23" s="262" t="s">
        <v>287</v>
      </c>
    </row>
    <row r="24" spans="1:2">
      <c r="A24" s="261">
        <v>12</v>
      </c>
      <c r="B24" s="262" t="s">
        <v>288</v>
      </c>
    </row>
    <row r="25" spans="1:2">
      <c r="A25" s="261">
        <v>13</v>
      </c>
      <c r="B25" s="262" t="s">
        <v>289</v>
      </c>
    </row>
    <row r="26" spans="1:2">
      <c r="A26" s="261">
        <v>14</v>
      </c>
      <c r="B26" s="262" t="s">
        <v>290</v>
      </c>
    </row>
    <row r="27" spans="1:2">
      <c r="A27" s="261">
        <v>15</v>
      </c>
      <c r="B27" s="262" t="s">
        <v>291</v>
      </c>
    </row>
    <row r="28" spans="1:2">
      <c r="A28" s="261">
        <v>16</v>
      </c>
      <c r="B28" s="262" t="s">
        <v>292</v>
      </c>
    </row>
    <row r="29" spans="1:2">
      <c r="A29" s="261">
        <v>17</v>
      </c>
      <c r="B29" s="262" t="s">
        <v>293</v>
      </c>
    </row>
    <row r="30" spans="1:2">
      <c r="A30" s="261">
        <v>18</v>
      </c>
      <c r="B30" s="262" t="s">
        <v>294</v>
      </c>
    </row>
    <row r="31" spans="1:2">
      <c r="A31" s="261">
        <v>19</v>
      </c>
      <c r="B31" s="262" t="s">
        <v>295</v>
      </c>
    </row>
    <row r="32" spans="1:2">
      <c r="A32" s="261">
        <v>20</v>
      </c>
      <c r="B32" s="262" t="s">
        <v>296</v>
      </c>
    </row>
    <row r="33" spans="1:2">
      <c r="A33" s="261">
        <v>21</v>
      </c>
      <c r="B33" s="262" t="s">
        <v>297</v>
      </c>
    </row>
    <row r="34" spans="1:2">
      <c r="A34" s="261">
        <v>22</v>
      </c>
      <c r="B34" s="262" t="s">
        <v>298</v>
      </c>
    </row>
    <row r="35" spans="1:2">
      <c r="A35" s="261">
        <v>23</v>
      </c>
      <c r="B35" s="262" t="s">
        <v>299</v>
      </c>
    </row>
    <row r="36" spans="1:2">
      <c r="A36" s="261">
        <v>24</v>
      </c>
      <c r="B36" s="262" t="s">
        <v>300</v>
      </c>
    </row>
    <row r="37" spans="1:2">
      <c r="A37" s="261">
        <v>25</v>
      </c>
      <c r="B37" s="262" t="s">
        <v>301</v>
      </c>
    </row>
    <row r="38" spans="1:2">
      <c r="A38" s="261">
        <v>26</v>
      </c>
      <c r="B38" s="262" t="s">
        <v>302</v>
      </c>
    </row>
    <row r="39" spans="1:2">
      <c r="A39" s="261">
        <v>27</v>
      </c>
      <c r="B39" s="262" t="s">
        <v>303</v>
      </c>
    </row>
    <row r="40" spans="1:2">
      <c r="A40" s="261">
        <v>28</v>
      </c>
      <c r="B40" s="262" t="s">
        <v>304</v>
      </c>
    </row>
    <row r="41" spans="1:2">
      <c r="A41" s="261">
        <v>29</v>
      </c>
      <c r="B41" s="262" t="s">
        <v>305</v>
      </c>
    </row>
    <row r="42" spans="1:2">
      <c r="A42" s="261">
        <v>30</v>
      </c>
      <c r="B42" s="262" t="s">
        <v>306</v>
      </c>
    </row>
    <row r="43" spans="1:2">
      <c r="A43" s="261">
        <v>31</v>
      </c>
      <c r="B43" s="262" t="s">
        <v>307</v>
      </c>
    </row>
    <row r="44" spans="1:2">
      <c r="A44" s="261">
        <v>32</v>
      </c>
      <c r="B44" s="262" t="s">
        <v>308</v>
      </c>
    </row>
    <row r="45" spans="1:2">
      <c r="A45" s="261">
        <v>33</v>
      </c>
      <c r="B45" s="262" t="s">
        <v>309</v>
      </c>
    </row>
    <row r="46" spans="1:2">
      <c r="A46" s="261">
        <v>34</v>
      </c>
      <c r="B46" s="262" t="s">
        <v>310</v>
      </c>
    </row>
    <row r="47" spans="1:2">
      <c r="A47" s="261">
        <v>35</v>
      </c>
      <c r="B47" s="262" t="s">
        <v>138</v>
      </c>
    </row>
    <row r="48" spans="1:2">
      <c r="A48" s="261">
        <v>36</v>
      </c>
      <c r="B48" s="262" t="s">
        <v>311</v>
      </c>
    </row>
    <row r="49" spans="1:2">
      <c r="A49" s="261">
        <v>37</v>
      </c>
      <c r="B49" s="262" t="s">
        <v>312</v>
      </c>
    </row>
    <row r="50" spans="1:2">
      <c r="A50" s="261">
        <v>38</v>
      </c>
      <c r="B50" s="262" t="s">
        <v>313</v>
      </c>
    </row>
    <row r="51" spans="1:2">
      <c r="A51" s="261">
        <v>39</v>
      </c>
      <c r="B51" s="262" t="s">
        <v>314</v>
      </c>
    </row>
    <row r="52" spans="1:2">
      <c r="A52" s="261">
        <v>40</v>
      </c>
      <c r="B52" s="262" t="s">
        <v>315</v>
      </c>
    </row>
    <row r="53" spans="1:2">
      <c r="A53" s="261">
        <v>41</v>
      </c>
      <c r="B53" s="262" t="s">
        <v>316</v>
      </c>
    </row>
    <row r="54" spans="1:2">
      <c r="A54" s="261">
        <v>42</v>
      </c>
      <c r="B54" s="262" t="s">
        <v>317</v>
      </c>
    </row>
    <row r="55" spans="1:2">
      <c r="A55" s="261">
        <v>43</v>
      </c>
      <c r="B55" s="262" t="s">
        <v>318</v>
      </c>
    </row>
    <row r="56" spans="1:2">
      <c r="A56" s="261">
        <v>44</v>
      </c>
      <c r="B56" s="262" t="s">
        <v>319</v>
      </c>
    </row>
    <row r="57" spans="1:2">
      <c r="A57" s="261">
        <v>45</v>
      </c>
      <c r="B57" s="262" t="s">
        <v>320</v>
      </c>
    </row>
    <row r="58" spans="1:2">
      <c r="A58" s="261">
        <v>46</v>
      </c>
      <c r="B58" s="262" t="s">
        <v>321</v>
      </c>
    </row>
    <row r="59" spans="1:2">
      <c r="A59" s="261">
        <v>47</v>
      </c>
      <c r="B59" s="262" t="s">
        <v>322</v>
      </c>
    </row>
    <row r="60" spans="1:2">
      <c r="A60" s="261">
        <v>48</v>
      </c>
      <c r="B60" s="262" t="s">
        <v>323</v>
      </c>
    </row>
    <row r="61" spans="1:2">
      <c r="A61" s="261">
        <v>49</v>
      </c>
      <c r="B61" s="262" t="s">
        <v>324</v>
      </c>
    </row>
    <row r="62" spans="1:2">
      <c r="A62" s="261">
        <v>50</v>
      </c>
      <c r="B62" s="262" t="s">
        <v>325</v>
      </c>
    </row>
    <row r="63" spans="1:2">
      <c r="A63" s="261">
        <v>51</v>
      </c>
      <c r="B63" s="262" t="s">
        <v>326</v>
      </c>
    </row>
    <row r="64" spans="1:2">
      <c r="A64" s="261">
        <v>52</v>
      </c>
      <c r="B64" s="262" t="s">
        <v>327</v>
      </c>
    </row>
    <row r="65" spans="1:2">
      <c r="A65" s="261">
        <v>53</v>
      </c>
      <c r="B65" s="262" t="s">
        <v>328</v>
      </c>
    </row>
    <row r="66" spans="1:2">
      <c r="A66" s="261">
        <v>54</v>
      </c>
      <c r="B66" s="262" t="s">
        <v>329</v>
      </c>
    </row>
    <row r="67" spans="1:2">
      <c r="A67" s="261">
        <v>55</v>
      </c>
      <c r="B67" s="262" t="s">
        <v>330</v>
      </c>
    </row>
    <row r="68" spans="1:2">
      <c r="A68" s="261">
        <v>56</v>
      </c>
      <c r="B68" s="262" t="s">
        <v>331</v>
      </c>
    </row>
    <row r="69" spans="1:2">
      <c r="A69" s="261">
        <v>57</v>
      </c>
      <c r="B69" s="262" t="s">
        <v>332</v>
      </c>
    </row>
    <row r="70" spans="1:2">
      <c r="A70" s="261">
        <v>58</v>
      </c>
      <c r="B70" s="262" t="s">
        <v>333</v>
      </c>
    </row>
    <row r="71" spans="1:2">
      <c r="A71" s="261">
        <v>59</v>
      </c>
      <c r="B71" s="262" t="s">
        <v>334</v>
      </c>
    </row>
    <row r="72" spans="1:2">
      <c r="A72" s="261">
        <v>60</v>
      </c>
      <c r="B72" s="262" t="s">
        <v>335</v>
      </c>
    </row>
    <row r="73" spans="1:2">
      <c r="A73" s="261">
        <v>61</v>
      </c>
      <c r="B73" s="262" t="s">
        <v>336</v>
      </c>
    </row>
    <row r="74" spans="1:2">
      <c r="A74" s="261">
        <v>62</v>
      </c>
      <c r="B74" s="262" t="s">
        <v>337</v>
      </c>
    </row>
    <row r="75" spans="1:2">
      <c r="A75" s="261">
        <v>63</v>
      </c>
      <c r="B75" s="262" t="s">
        <v>338</v>
      </c>
    </row>
    <row r="76" spans="1:2">
      <c r="A76" s="261">
        <v>64</v>
      </c>
      <c r="B76" s="262" t="s">
        <v>339</v>
      </c>
    </row>
    <row r="77" spans="1:2">
      <c r="A77" s="261">
        <v>65</v>
      </c>
      <c r="B77" s="262" t="s">
        <v>340</v>
      </c>
    </row>
    <row r="78" spans="1:2">
      <c r="A78" s="261">
        <v>66</v>
      </c>
      <c r="B78" s="262" t="s">
        <v>341</v>
      </c>
    </row>
    <row r="79" spans="1:2">
      <c r="A79" s="261">
        <v>67</v>
      </c>
      <c r="B79" s="262" t="s">
        <v>342</v>
      </c>
    </row>
    <row r="80" spans="1:2">
      <c r="A80" s="261">
        <v>68</v>
      </c>
      <c r="B80" s="262" t="s">
        <v>343</v>
      </c>
    </row>
    <row r="81" spans="1:2">
      <c r="A81" s="261">
        <v>69</v>
      </c>
      <c r="B81" s="262" t="s">
        <v>344</v>
      </c>
    </row>
    <row r="82" spans="1:2">
      <c r="A82" s="261">
        <v>70</v>
      </c>
      <c r="B82" s="262" t="s">
        <v>345</v>
      </c>
    </row>
    <row r="83" spans="1:2">
      <c r="A83" s="261">
        <v>71</v>
      </c>
      <c r="B83" s="262" t="s">
        <v>346</v>
      </c>
    </row>
    <row r="84" spans="1:2">
      <c r="A84" s="261">
        <v>72</v>
      </c>
      <c r="B84" s="262" t="s">
        <v>347</v>
      </c>
    </row>
    <row r="85" spans="1:2">
      <c r="A85" s="261">
        <v>73</v>
      </c>
      <c r="B85" s="262" t="s">
        <v>348</v>
      </c>
    </row>
    <row r="86" spans="1:2">
      <c r="A86" s="261">
        <v>74</v>
      </c>
      <c r="B86" s="262" t="s">
        <v>349</v>
      </c>
    </row>
    <row r="87" spans="1:2">
      <c r="A87" s="261">
        <v>75</v>
      </c>
      <c r="B87" s="262" t="s">
        <v>350</v>
      </c>
    </row>
    <row r="88" spans="1:2">
      <c r="A88" s="261">
        <v>76</v>
      </c>
      <c r="B88" s="262" t="s">
        <v>351</v>
      </c>
    </row>
    <row r="89" spans="1:2">
      <c r="A89" s="261">
        <v>77</v>
      </c>
      <c r="B89" s="262" t="s">
        <v>352</v>
      </c>
    </row>
    <row r="90" spans="1:2">
      <c r="A90" s="261">
        <v>78</v>
      </c>
      <c r="B90" s="262" t="s">
        <v>353</v>
      </c>
    </row>
    <row r="91" spans="1:2">
      <c r="A91" s="261">
        <v>79</v>
      </c>
      <c r="B91" s="262" t="s">
        <v>354</v>
      </c>
    </row>
    <row r="92" spans="1:2">
      <c r="A92" s="261">
        <v>80</v>
      </c>
      <c r="B92" s="262" t="s">
        <v>355</v>
      </c>
    </row>
    <row r="93" spans="1:2">
      <c r="A93" s="261">
        <v>81</v>
      </c>
      <c r="B93" s="262" t="s">
        <v>356</v>
      </c>
    </row>
    <row r="94" spans="1:2">
      <c r="A94" s="261">
        <v>82</v>
      </c>
      <c r="B94" s="262" t="s">
        <v>357</v>
      </c>
    </row>
    <row r="95" spans="1:2">
      <c r="A95" s="261">
        <v>83</v>
      </c>
      <c r="B95" s="262" t="s">
        <v>358</v>
      </c>
    </row>
    <row r="96" spans="1:2">
      <c r="A96" s="261">
        <v>84</v>
      </c>
      <c r="B96" s="262" t="s">
        <v>359</v>
      </c>
    </row>
    <row r="97" spans="1:2">
      <c r="A97" s="261">
        <v>85</v>
      </c>
      <c r="B97" s="262" t="s">
        <v>360</v>
      </c>
    </row>
    <row r="98" spans="1:2">
      <c r="A98" s="261">
        <v>86</v>
      </c>
      <c r="B98" s="262" t="s">
        <v>361</v>
      </c>
    </row>
    <row r="99" spans="1:2">
      <c r="A99" s="261">
        <v>87</v>
      </c>
      <c r="B99" s="262" t="s">
        <v>362</v>
      </c>
    </row>
    <row r="100" spans="1:2">
      <c r="A100" s="261">
        <v>88</v>
      </c>
      <c r="B100" s="262" t="s">
        <v>363</v>
      </c>
    </row>
    <row r="101" spans="1:2">
      <c r="A101" s="261">
        <v>89</v>
      </c>
      <c r="B101" s="262" t="s">
        <v>364</v>
      </c>
    </row>
    <row r="102" spans="1:2">
      <c r="A102" s="261">
        <v>90</v>
      </c>
      <c r="B102" s="262" t="s">
        <v>365</v>
      </c>
    </row>
    <row r="103" spans="1:2">
      <c r="A103" s="261">
        <v>91</v>
      </c>
      <c r="B103" s="262" t="s">
        <v>366</v>
      </c>
    </row>
    <row r="104" spans="1:2">
      <c r="A104" s="261">
        <v>92</v>
      </c>
      <c r="B104" s="262" t="s">
        <v>367</v>
      </c>
    </row>
    <row r="105" spans="1:2">
      <c r="A105" s="261">
        <v>93</v>
      </c>
      <c r="B105" s="262" t="s">
        <v>368</v>
      </c>
    </row>
    <row r="106" spans="1:2">
      <c r="A106" s="261">
        <v>94</v>
      </c>
      <c r="B106" s="262" t="s">
        <v>369</v>
      </c>
    </row>
    <row r="107" spans="1:2">
      <c r="A107" s="261">
        <v>95</v>
      </c>
      <c r="B107" s="262" t="s">
        <v>370</v>
      </c>
    </row>
    <row r="108" spans="1:2">
      <c r="A108" s="261">
        <v>96</v>
      </c>
      <c r="B108" s="262" t="s">
        <v>371</v>
      </c>
    </row>
    <row r="109" spans="1:2">
      <c r="A109" s="261">
        <v>97</v>
      </c>
      <c r="B109" s="262" t="s">
        <v>372</v>
      </c>
    </row>
    <row r="110" spans="1:2">
      <c r="A110" s="261">
        <v>98</v>
      </c>
      <c r="B110" s="262" t="s">
        <v>373</v>
      </c>
    </row>
    <row r="111" spans="1:2">
      <c r="A111" s="261">
        <v>99</v>
      </c>
      <c r="B111" s="262" t="s">
        <v>374</v>
      </c>
    </row>
    <row r="112" spans="1:2">
      <c r="A112" s="261">
        <v>100</v>
      </c>
      <c r="B112" s="262" t="s">
        <v>375</v>
      </c>
    </row>
  </sheetData>
  <sheetProtection sheet="1" objects="1" scenarios="1" selectLockedCells="1" selectUnlockedCells="1"/>
  <customSheetViews>
    <customSheetView guid="{26C060F1-C19E-47DD-BF56-3C984BC287C6}" state="hidden">
      <selection activeCell="A4" sqref="A4"/>
      <pageMargins left="0.75" right="0.75" top="1" bottom="1" header="0.5" footer="0.5"/>
      <pageSetup orientation="portrait" r:id="rId1"/>
      <headerFooter alignWithMargins="0"/>
    </customSheetView>
    <customSheetView guid="{02C24E46-CB1A-4A64-AFE8-BC568DF970F3}" state="hidden">
      <selection activeCell="A4" sqref="A4"/>
      <pageMargins left="0.75" right="0.75" top="1" bottom="1" header="0.5" footer="0.5"/>
      <pageSetup orientation="portrait" r:id="rId2"/>
      <headerFooter alignWithMargins="0"/>
    </customSheetView>
    <customSheetView guid="{955D6481-897E-48CA-BB0D-D704C8664312}" state="hidden">
      <selection activeCell="A4" sqref="A4"/>
      <pageMargins left="0.75" right="0.75" top="1" bottom="1" header="0.5" footer="0.5"/>
      <pageSetup orientation="portrait" r:id="rId3"/>
      <headerFooter alignWithMargins="0"/>
    </customSheetView>
    <customSheetView guid="{FA33CAB9-FE45-4709-BC11-EBB8931FB6CB}" state="hidden">
      <selection activeCell="A4" sqref="A4"/>
      <pageMargins left="0.75" right="0.75" top="1" bottom="1" header="0.5" footer="0.5"/>
      <pageSetup orientation="portrait" r:id="rId4"/>
      <headerFooter alignWithMargins="0"/>
    </customSheetView>
    <customSheetView guid="{A966316B-6DBC-467B-B4AD-0F6D41569056}" state="hidden">
      <selection activeCell="A4" sqref="A4"/>
      <pageMargins left="0.75" right="0.75" top="1" bottom="1" header="0.5" footer="0.5"/>
      <pageSetup orientation="portrait" r:id="rId5"/>
      <headerFooter alignWithMargins="0"/>
    </customSheetView>
    <customSheetView guid="{0B94E550-FB49-4D0D-BCDB-8811C4A584DD}" state="hidden">
      <selection activeCell="A4" sqref="A4"/>
      <pageMargins left="0.75" right="0.75" top="1" bottom="1" header="0.5" footer="0.5"/>
      <pageSetup orientation="portrait" r:id="rId6"/>
      <headerFooter alignWithMargins="0"/>
    </customSheetView>
    <customSheetView guid="{101E340E-5624-46EF-AADB-2F62C21B5295}" state="hidden">
      <selection activeCell="A4" sqref="A4"/>
      <pageMargins left="0.75" right="0.75" top="1" bottom="1" header="0.5" footer="0.5"/>
      <pageSetup orientation="portrait" r:id="rId7"/>
      <headerFooter alignWithMargins="0"/>
    </customSheetView>
    <customSheetView guid="{A667ED77-8424-4D1C-8A46-14ECA26AEC7D}" state="hidden">
      <selection activeCell="A4" sqref="A4"/>
      <pageMargins left="0.75" right="0.75" top="1" bottom="1" header="0.5" footer="0.5"/>
      <pageSetup orientation="portrait" r:id="rId8"/>
      <headerFooter alignWithMargins="0"/>
    </customSheetView>
    <customSheetView guid="{7A122CCC-B984-47E9-88CF-89418CB24A21}" state="hidden" showRuler="0">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244B8F7F-C84C-4134-A8A5-723A75D45FC2}"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B3AA1F62-F1E5-4DDF-B9C9-D54D9BFF6A2A}" state="hidden">
      <selection activeCell="A4" sqref="A4"/>
      <pageMargins left="0.75" right="0.75" top="1" bottom="1" header="0.5" footer="0.5"/>
      <pageSetup orientation="portrait" r:id="rId14"/>
      <headerFooter alignWithMargins="0"/>
    </customSheetView>
    <customSheetView guid="{9E565B0E-8A1D-4C38-9278-F5233F8D5014}" state="hidden">
      <selection activeCell="A4" sqref="A4"/>
      <pageMargins left="0.75" right="0.75" top="1" bottom="1" header="0.5" footer="0.5"/>
      <pageSetup orientation="portrait" r:id="rId15"/>
      <headerFooter alignWithMargins="0"/>
    </customSheetView>
    <customSheetView guid="{EC8792F6-94EB-40FE-A69E-3F2E55E190BC}" state="hidden">
      <selection activeCell="A4" sqref="A4"/>
      <pageMargins left="0.75" right="0.75" top="1" bottom="1" header="0.5" footer="0.5"/>
      <pageSetup orientation="portrait" r:id="rId16"/>
      <headerFooter alignWithMargins="0"/>
    </customSheetView>
    <customSheetView guid="{89D1B684-1876-468F-8D99-45DA6BBF39C7}" state="hidden">
      <selection activeCell="A4" sqref="A4"/>
      <pageMargins left="0.75" right="0.75" top="1" bottom="1" header="0.5" footer="0.5"/>
      <pageSetup orientation="portrait" r:id="rId17"/>
      <headerFooter alignWithMargins="0"/>
    </customSheetView>
    <customSheetView guid="{B4BE0CEE-465A-40B9-8268-D354BC993C36}" state="hidden">
      <selection activeCell="A4" sqref="A4"/>
      <pageMargins left="0.75" right="0.75" top="1" bottom="1" header="0.5" footer="0.5"/>
      <pageSetup orientation="portrait" r:id="rId18"/>
      <headerFooter alignWithMargins="0"/>
    </customSheetView>
    <customSheetView guid="{13074202-7653-40A0-B9BF-16D1589728A2}" state="hidden">
      <selection activeCell="A4" sqref="A4"/>
      <pageMargins left="0.75" right="0.75" top="1" bottom="1" header="0.5" footer="0.5"/>
      <pageSetup orientation="portrait" r:id="rId19"/>
      <headerFooter alignWithMargins="0"/>
    </customSheetView>
    <customSheetView guid="{4B244927-9C7A-42F5-AAF5-ADC353C736FE}" state="hidden">
      <selection activeCell="A4" sqref="A4"/>
      <pageMargins left="0.75" right="0.75" top="1" bottom="1" header="0.5" footer="0.5"/>
      <pageSetup orientation="portrait" r:id="rId20"/>
      <headerFooter alignWithMargins="0"/>
    </customSheetView>
    <customSheetView guid="{073677CF-5E9E-429E-9C1F-055126F3C8DC}" state="hidden">
      <selection activeCell="A4" sqref="A4"/>
      <pageMargins left="0.75" right="0.75" top="1" bottom="1" header="0.5" footer="0.5"/>
      <pageSetup orientation="portrait" r:id="rId21"/>
      <headerFooter alignWithMargins="0"/>
    </customSheetView>
    <customSheetView guid="{F80E5273-5F89-42D0-8059-39B4DAA26485}" state="hidden">
      <selection activeCell="A4" sqref="A4"/>
      <pageMargins left="0.75" right="0.75" top="1" bottom="1" header="0.5" footer="0.5"/>
      <pageSetup orientation="portrait" r:id="rId22"/>
      <headerFooter alignWithMargins="0"/>
    </customSheetView>
    <customSheetView guid="{3A9A4658-0506-4EA2-8800-91A33CC724CB}" state="hidden">
      <selection activeCell="A4" sqref="A4"/>
      <pageMargins left="0.75" right="0.75" top="1" bottom="1" header="0.5" footer="0.5"/>
      <pageSetup orientation="portrait" r:id="rId23"/>
      <headerFooter alignWithMargins="0"/>
    </customSheetView>
    <customSheetView guid="{3A7B3E6C-4805-42DC-AD4C-749B6F60AF6B}" state="hidden">
      <selection activeCell="A4" sqref="A4"/>
      <pageMargins left="0.75" right="0.75" top="1" bottom="1" header="0.5" footer="0.5"/>
      <pageSetup orientation="portrait" r:id="rId24"/>
      <headerFooter alignWithMargins="0"/>
    </customSheetView>
  </customSheetViews>
  <mergeCells count="1">
    <mergeCell ref="A1:B1"/>
  </mergeCells>
  <phoneticPr fontId="7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26C060F1-C19E-47DD-BF56-3C984BC287C6}"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A667ED77-8424-4D1C-8A46-14ECA26AEC7D}" state="hidden">
      <selection activeCell="G17" sqref="G17"/>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244B8F7F-C84C-4134-A8A5-723A75D45FC2}">
      <pageMargins left="0.7" right="0.7" top="0.75" bottom="0.75" header="0.3" footer="0.3"/>
    </customSheetView>
    <customSheetView guid="{43BCBF1E-CDCF-4541-8D79-87EDCECBC1FD}"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3A7B3E6C-4805-42DC-AD4C-749B6F60AF6B}" state="hidden">
      <selection activeCell="G17" sqref="G17"/>
      <pageMargins left="0.7" right="0.7" top="0.75" bottom="0.75" header="0.3" footer="0.3"/>
    </customSheetView>
  </customSheetViews>
  <phoneticPr fontId="7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27</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 (A)</vt:lpstr>
      <vt:lpstr>Attach 6</vt:lpstr>
      <vt:lpstr>Attach 7</vt:lpstr>
      <vt:lpstr>Attach 9</vt:lpstr>
      <vt:lpstr>Attach 10</vt:lpstr>
      <vt:lpstr>Attach 11</vt:lpstr>
      <vt:lpstr>Attach 12</vt:lpstr>
      <vt:lpstr>Attach 13</vt:lpstr>
      <vt:lpstr>Attach 14</vt:lpstr>
      <vt:lpstr>Attach 14-IP</vt:lpstr>
      <vt:lpstr>Attach 15 </vt:lpstr>
      <vt:lpstr>Attach 16</vt:lpstr>
      <vt:lpstr>Attach 17</vt:lpstr>
      <vt:lpstr>Attach 18</vt:lpstr>
      <vt:lpstr>Attach 19</vt:lpstr>
      <vt:lpstr>Bid Form 1st Envelope </vt:lpstr>
      <vt:lpstr>N to W</vt:lpstr>
      <vt:lpstr>Sheet1</vt:lpstr>
      <vt:lpstr>LA</vt:lpstr>
      <vt:lpstr>'Attach 10'!Print_Area</vt:lpstr>
      <vt:lpstr>'Attach 11'!Print_Area</vt:lpstr>
      <vt:lpstr>'Attach 12'!Print_Area</vt:lpstr>
      <vt:lpstr>'Attach 13'!Print_Area</vt:lpstr>
      <vt:lpstr>'Attach 14'!Print_Area</vt:lpstr>
      <vt:lpstr>'Attach 14-IP'!Print_Area</vt:lpstr>
      <vt:lpstr>'Attach 15 '!Print_Area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'Bid Form 1st Envelope '!Print_Area</vt:lpstr>
      <vt:lpstr>Cover!Print_Area</vt:lpstr>
      <vt:lpstr>'Names of Bidder'!Print_Area</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2022-06-24T12:42:56Z</cp:lastPrinted>
  <dcterms:created xsi:type="dcterms:W3CDTF">2010-09-27T08:09:01Z</dcterms:created>
  <dcterms:modified xsi:type="dcterms:W3CDTF">2022-06-28T06:33:04Z</dcterms:modified>
</cp:coreProperties>
</file>