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checkCompatibility="1" defaultThemeVersion="166925"/>
  <mc:AlternateContent xmlns:mc="http://schemas.openxmlformats.org/markup-compatibility/2006">
    <mc:Choice Requires="x15">
      <x15ac:absPath xmlns:x15ac="http://schemas.microsoft.com/office/spreadsheetml/2010/11/ac" url="X:\61_Communication Package-I&amp;II_WR-NR_GA&amp;C\04_Amendment-Clarification\Errata-01\Errata-01 Pkg-1\"/>
    </mc:Choice>
  </mc:AlternateContent>
  <xr:revisionPtr revIDLastSave="0" documentId="13_ncr:1_{38BE6F6E-698F-4597-A7ED-51515B91625A}" xr6:coauthVersionLast="36" xr6:coauthVersionMax="36" xr10:uidLastSave="{00000000-0000-0000-0000-000000000000}"/>
  <workbookProtection workbookPassword="CC2F" revisionsPassword="CC7D" lockStructure="1" lockRevision="1"/>
  <bookViews>
    <workbookView xWindow="0" yWindow="0" windowWidth="28800" windowHeight="11625" tabRatio="759" firstSheet="4" activeTab="1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'Sch-1'!$A$17:$AZ$98</definedName>
    <definedName name="_xlnm._FilterDatabase" localSheetId="5" hidden="1">'Sch-2'!$G$99:$J$100</definedName>
    <definedName name="_xlnm._FilterDatabase" localSheetId="6" hidden="1">'Sch-3 '!$A$18:$BB$48</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'Sch-1'!$A$1:$O$110</definedName>
    <definedName name="_xlnm.Print_Area" localSheetId="5">'Sch-2'!$A$1:$K$109</definedName>
    <definedName name="_xlnm.Print_Area" localSheetId="6">'Sch-3 '!$A$1:$Q$56</definedName>
    <definedName name="_xlnm.Print_Area" localSheetId="7">'Sch-4a'!$A$1:$Q$29</definedName>
    <definedName name="_xlnm.Print_Area" localSheetId="8">'Sch-4b'!$A$1:$Q$30</definedName>
    <definedName name="_xlnm.Print_Area" localSheetId="10">'Sch-5'!$A$1:$E$26</definedName>
    <definedName name="_xlnm.Print_Area" localSheetId="9">'Sch-5 Dis'!$A$1:$E$26</definedName>
    <definedName name="_xlnm.Print_Area" localSheetId="11">'Sch-6(buy-back)'!$A$1:$Q$33</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'Sch-1'!$A$1:$O$111</definedName>
    <definedName name="Z_01ACF2E1_8E61_4459_ABC1_B6C183DEED61_.wvu.PrintArea" localSheetId="5" hidden="1">'Sch-2'!$A$1:$J$99</definedName>
    <definedName name="Z_01ACF2E1_8E61_4459_ABC1_B6C183DEED61_.wvu.PrintArea" localSheetId="6" hidden="1">'Sch-3 '!$A$1:$P$49</definedName>
    <definedName name="Z_01ACF2E1_8E61_4459_ABC1_B6C183DEED61_.wvu.PrintArea" localSheetId="7" hidden="1">'Sch-4a'!$A$1:$Q$29</definedName>
    <definedName name="Z_01ACF2E1_8E61_4459_ABC1_B6C183DEED61_.wvu.PrintArea" localSheetId="8" hidden="1">'Sch-4b'!$A$1:$Q$30</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'Sch-6(buy-back)'!$A$1:$Q$33</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'Sch-4a'!$R:$U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'Sch-1'!$A$17:$AZ$98</definedName>
    <definedName name="Z_0D897A0D_14C5_4BD1_B11A_C8754685A103_.wvu.FilterData" localSheetId="5" hidden="1">'Sch-2'!$G$99:$J$100</definedName>
    <definedName name="Z_0D897A0D_14C5_4BD1_B11A_C8754685A103_.wvu.FilterData" localSheetId="6" hidden="1">'Sch-3 '!$A$18:$BB$48</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'Sch-1'!$A$1:$O$110</definedName>
    <definedName name="Z_0D897A0D_14C5_4BD1_B11A_C8754685A103_.wvu.PrintArea" localSheetId="5" hidden="1">'Sch-2'!$A$1:$K$109</definedName>
    <definedName name="Z_0D897A0D_14C5_4BD1_B11A_C8754685A103_.wvu.PrintArea" localSheetId="6" hidden="1">'Sch-3 '!$A$1:$Q$56</definedName>
    <definedName name="Z_0D897A0D_14C5_4BD1_B11A_C8754685A103_.wvu.PrintArea" localSheetId="7" hidden="1">'Sch-4a'!$A$1:$Q$29</definedName>
    <definedName name="Z_0D897A0D_14C5_4BD1_B11A_C8754685A103_.wvu.PrintArea" localSheetId="8" hidden="1">'Sch-4b'!$A$1:$Q$30</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1" hidden="1">'Sch-6(buy-back)'!$A$1:$Q$33</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'Sch-2'!$101:$103</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'Sch-1'!$A$99:$AZ$102</definedName>
    <definedName name="Z_0E784DF4_DCB0_4594_B697_9BB3E5A34D91_.wvu.FilterData" localSheetId="5" hidden="1">'Sch-2'!$G$99:$J$100</definedName>
    <definedName name="Z_0E784DF4_DCB0_4594_B697_9BB3E5A34D91_.wvu.FilterData" localSheetId="6" hidden="1">'Sch-3 '!$A$49:$BB$50</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'Sch-1'!$A$1:$O$110</definedName>
    <definedName name="Z_0E784DF4_DCB0_4594_B697_9BB3E5A34D91_.wvu.PrintArea" localSheetId="5" hidden="1">'Sch-2'!$A$1:$J$109</definedName>
    <definedName name="Z_0E784DF4_DCB0_4594_B697_9BB3E5A34D91_.wvu.PrintArea" localSheetId="6" hidden="1">'Sch-3 '!$A$1:$Q$56</definedName>
    <definedName name="Z_0E784DF4_DCB0_4594_B697_9BB3E5A34D91_.wvu.PrintArea" localSheetId="7" hidden="1">'Sch-4a'!$A$1:$Q$29</definedName>
    <definedName name="Z_0E784DF4_DCB0_4594_B697_9BB3E5A34D91_.wvu.PrintArea" localSheetId="8" hidden="1">'Sch-4b'!$A$1:$Q$30</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'Sch-6(buy-back)'!$A$1:$Q$33</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'Sch-1'!$A$99:$AZ$102</definedName>
    <definedName name="Z_12CD1B5E_A60A_4336_BE5B_8500E8354FE1_.wvu.FilterData" localSheetId="5" hidden="1">'Sch-2'!$G$99:$J$100</definedName>
    <definedName name="Z_12CD1B5E_A60A_4336_BE5B_8500E8354FE1_.wvu.FilterData" localSheetId="6" hidden="1">'Sch-3 '!$A$49:$BB$50</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'Sch-1'!$A$1:$O$110</definedName>
    <definedName name="Z_12CD1B5E_A60A_4336_BE5B_8500E8354FE1_.wvu.PrintArea" localSheetId="5" hidden="1">'Sch-2'!$A$1:$K$109</definedName>
    <definedName name="Z_12CD1B5E_A60A_4336_BE5B_8500E8354FE1_.wvu.PrintArea" localSheetId="6" hidden="1">'Sch-3 '!$A$1:$Q$56</definedName>
    <definedName name="Z_12CD1B5E_A60A_4336_BE5B_8500E8354FE1_.wvu.PrintArea" localSheetId="7" hidden="1">'Sch-4a'!$A$1:$Q$29</definedName>
    <definedName name="Z_12CD1B5E_A60A_4336_BE5B_8500E8354FE1_.wvu.PrintArea" localSheetId="8" hidden="1">'Sch-4b'!$A$1:$Q$30</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'Sch-6(buy-back)'!$A$1:$Q$33</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'Sch-1'!$A$99:$O$105</definedName>
    <definedName name="Z_14D7F02E_BCCA_4517_ABC7_537FF4AEB67A_.wvu.FilterData" localSheetId="6" hidden="1">'Sch-3 '!$A$16:$P$50</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'Sch-1'!$A$1:$O$111</definedName>
    <definedName name="Z_14D7F02E_BCCA_4517_ABC7_537FF4AEB67A_.wvu.PrintArea" localSheetId="5" hidden="1">'Sch-2'!$A$1:$J$108</definedName>
    <definedName name="Z_14D7F02E_BCCA_4517_ABC7_537FF4AEB67A_.wvu.PrintArea" localSheetId="6" hidden="1">'Sch-3 '!$A$1:$P$57</definedName>
    <definedName name="Z_14D7F02E_BCCA_4517_ABC7_537FF4AEB67A_.wvu.PrintArea" localSheetId="7" hidden="1">'Sch-4a'!$A$1:$Q$29</definedName>
    <definedName name="Z_14D7F02E_BCCA_4517_ABC7_537FF4AEB67A_.wvu.PrintArea" localSheetId="8" hidden="1">'Sch-4b'!$A$1:$Q$30</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'Sch-6(buy-back)'!$A$1:$Q$33</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'Sch-1'!$A$99:$O$99</definedName>
    <definedName name="Z_223BC0FC_814D_40F0_9795_CE82A16FF3A5_.wvu.FilterData" localSheetId="5" hidden="1">'Sch-2'!$G$99:$J$100</definedName>
    <definedName name="Z_223BC0FC_814D_40F0_9795_CE82A16FF3A5_.wvu.FilterData" localSheetId="6" hidden="1">'Sch-3 '!$A$49:$P$50</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'Sch-1'!$A$1:$O$110</definedName>
    <definedName name="Z_223BC0FC_814D_40F0_9795_CE82A16FF3A5_.wvu.PrintArea" localSheetId="5" hidden="1">'Sch-2'!$A$1:$J$107</definedName>
    <definedName name="Z_223BC0FC_814D_40F0_9795_CE82A16FF3A5_.wvu.PrintArea" localSheetId="6" hidden="1">'Sch-3 '!$A$1:$P$56</definedName>
    <definedName name="Z_223BC0FC_814D_40F0_9795_CE82A16FF3A5_.wvu.PrintArea" localSheetId="7" hidden="1">'Sch-4a'!$A$1:$Q$29</definedName>
    <definedName name="Z_223BC0FC_814D_40F0_9795_CE82A16FF3A5_.wvu.PrintArea" localSheetId="8" hidden="1">'Sch-4b'!$A$1:$Q$30</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'Sch-6(buy-back)'!$A$1:$Q$33</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'Sch-1'!$A$99:$O$99</definedName>
    <definedName name="Z_27A45B7A_04F2_4516_B80B_5ED0825D4ED3_.wvu.FilterData" localSheetId="5" hidden="1">'Sch-2'!$G$99:$J$100</definedName>
    <definedName name="Z_27A45B7A_04F2_4516_B80B_5ED0825D4ED3_.wvu.FilterData" localSheetId="6" hidden="1">'Sch-3 '!$A$49:$P$50</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'Sch-1'!$A$1:$O$111</definedName>
    <definedName name="Z_27A45B7A_04F2_4516_B80B_5ED0825D4ED3_.wvu.PrintArea" localSheetId="5" hidden="1">'Sch-2'!$A$1:$J$108</definedName>
    <definedName name="Z_27A45B7A_04F2_4516_B80B_5ED0825D4ED3_.wvu.PrintArea" localSheetId="6" hidden="1">'Sch-3 '!$A$1:$P$57</definedName>
    <definedName name="Z_27A45B7A_04F2_4516_B80B_5ED0825D4ED3_.wvu.PrintArea" localSheetId="7" hidden="1">'Sch-4a'!$A$1:$Q$29</definedName>
    <definedName name="Z_27A45B7A_04F2_4516_B80B_5ED0825D4ED3_.wvu.PrintArea" localSheetId="8" hidden="1">'Sch-4b'!$A$1:$Q$30</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'Sch-6(buy-back)'!$A$1:$Q$33</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'Sch-1'!$A$99:$AZ$102</definedName>
    <definedName name="Z_2B5B6511_F071_4C6C_8CE7_AD89764673F9_.wvu.FilterData" localSheetId="5" hidden="1">'Sch-2'!$G$99:$J$100</definedName>
    <definedName name="Z_2B5B6511_F071_4C6C_8CE7_AD89764673F9_.wvu.FilterData" localSheetId="6" hidden="1">'Sch-3 '!$A$49:$BB$50</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'Sch-1'!$A$1:$O$110</definedName>
    <definedName name="Z_2B5B6511_F071_4C6C_8CE7_AD89764673F9_.wvu.PrintArea" localSheetId="5" hidden="1">'Sch-2'!$A$1:$K$109</definedName>
    <definedName name="Z_2B5B6511_F071_4C6C_8CE7_AD89764673F9_.wvu.PrintArea" localSheetId="6" hidden="1">'Sch-3 '!$A$1:$Q$56</definedName>
    <definedName name="Z_2B5B6511_F071_4C6C_8CE7_AD89764673F9_.wvu.PrintArea" localSheetId="7" hidden="1">'Sch-4a'!$A$1:$Q$29</definedName>
    <definedName name="Z_2B5B6511_F071_4C6C_8CE7_AD89764673F9_.wvu.PrintArea" localSheetId="8" hidden="1">'Sch-4b'!$A$1:$Q$30</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'Sch-6(buy-back)'!$A$1:$Q$33</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'Sch-1'!$A$18:$AY$98</definedName>
    <definedName name="Z_302D9D75_0757_45DA_AFBF_614F08F1401B_.wvu.FilterData" localSheetId="5" hidden="1">'Sch-2'!$G$99:$J$100</definedName>
    <definedName name="Z_302D9D75_0757_45DA_AFBF_614F08F1401B_.wvu.FilterData" localSheetId="6" hidden="1">'Sch-3 '!$A$49:$BB$50</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'Sch-1'!$A$1:$O$110</definedName>
    <definedName name="Z_302D9D75_0757_45DA_AFBF_614F08F1401B_.wvu.PrintArea" localSheetId="5" hidden="1">'Sch-2'!$A$1:$K$109</definedName>
    <definedName name="Z_302D9D75_0757_45DA_AFBF_614F08F1401B_.wvu.PrintArea" localSheetId="6" hidden="1">'Sch-3 '!$A$1:$Q$56</definedName>
    <definedName name="Z_302D9D75_0757_45DA_AFBF_614F08F1401B_.wvu.PrintArea" localSheetId="7" hidden="1">'Sch-4a'!$A$1:$Q$29</definedName>
    <definedName name="Z_302D9D75_0757_45DA_AFBF_614F08F1401B_.wvu.PrintArea" localSheetId="8" hidden="1">'Sch-4b'!$A$1:$Q$30</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'Sch-6(buy-back)'!$A$1:$Q$33</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'Sch-1'!$A$99:$AZ$102</definedName>
    <definedName name="Z_49037B54_2990_41F2_A98D_615EDAEEEC02_.wvu.FilterData" localSheetId="5" hidden="1">'Sch-2'!$G$99:$J$100</definedName>
    <definedName name="Z_49037B54_2990_41F2_A98D_615EDAEEEC02_.wvu.FilterData" localSheetId="6" hidden="1">'Sch-3 '!$A$49:$BB$50</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'Sch-1'!$A$1:$O$110</definedName>
    <definedName name="Z_49037B54_2990_41F2_A98D_615EDAEEEC02_.wvu.PrintArea" localSheetId="5" hidden="1">'Sch-2'!$A$1:$J$109</definedName>
    <definedName name="Z_49037B54_2990_41F2_A98D_615EDAEEEC02_.wvu.PrintArea" localSheetId="6" hidden="1">'Sch-3 '!$A$1:$Q$56</definedName>
    <definedName name="Z_49037B54_2990_41F2_A98D_615EDAEEEC02_.wvu.PrintArea" localSheetId="7" hidden="1">'Sch-4a'!$A$1:$Q$29</definedName>
    <definedName name="Z_49037B54_2990_41F2_A98D_615EDAEEEC02_.wvu.PrintArea" localSheetId="8" hidden="1">'Sch-4b'!$A$1:$Q$30</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'Sch-6(buy-back)'!$A$1:$Q$33</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'Sch-1'!#REF!,'Sch-1'!$99:$99</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'Sch-1'!$A$99:$AZ$102</definedName>
    <definedName name="Z_498493C3_769C_4143_9114_C68CD1D40B11_.wvu.FilterData" localSheetId="5" hidden="1">'Sch-2'!$G$99:$J$100</definedName>
    <definedName name="Z_498493C3_769C_4143_9114_C68CD1D40B11_.wvu.FilterData" localSheetId="6" hidden="1">'Sch-3 '!$A$49:$BB$50</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'Sch-1'!$A$1:$O$110</definedName>
    <definedName name="Z_498493C3_769C_4143_9114_C68CD1D40B11_.wvu.PrintArea" localSheetId="5" hidden="1">'Sch-2'!$A$1:$J$109</definedName>
    <definedName name="Z_498493C3_769C_4143_9114_C68CD1D40B11_.wvu.PrintArea" localSheetId="6" hidden="1">'Sch-3 '!$A$1:$Q$56</definedName>
    <definedName name="Z_498493C3_769C_4143_9114_C68CD1D40B11_.wvu.PrintArea" localSheetId="7" hidden="1">'Sch-4a'!$A$1:$Q$29</definedName>
    <definedName name="Z_498493C3_769C_4143_9114_C68CD1D40B11_.wvu.PrintArea" localSheetId="8" hidden="1">'Sch-4b'!$A$1:$Q$30</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'Sch-6(buy-back)'!$A$1:$Q$33</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'Sch-1'!$A$99:$O$99</definedName>
    <definedName name="Z_4AA1107B_A795_4744_B566_827168772C7A_.wvu.FilterData" localSheetId="5" hidden="1">'Sch-2'!$G$99:$J$100</definedName>
    <definedName name="Z_4AA1107B_A795_4744_B566_827168772C7A_.wvu.FilterData" localSheetId="6" hidden="1">'Sch-3 '!$A$49:$P$50</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'Sch-1'!$A$1:$O$110</definedName>
    <definedName name="Z_4AA1107B_A795_4744_B566_827168772C7A_.wvu.PrintArea" localSheetId="5" hidden="1">'Sch-2'!$A$1:$J$107</definedName>
    <definedName name="Z_4AA1107B_A795_4744_B566_827168772C7A_.wvu.PrintArea" localSheetId="6" hidden="1">'Sch-3 '!$A$1:$P$56</definedName>
    <definedName name="Z_4AA1107B_A795_4744_B566_827168772C7A_.wvu.PrintArea" localSheetId="7" hidden="1">'Sch-4a'!$A$1:$Q$29</definedName>
    <definedName name="Z_4AA1107B_A795_4744_B566_827168772C7A_.wvu.PrintArea" localSheetId="8" hidden="1">'Sch-4b'!$A$1:$Q$30</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'Sch-6(buy-back)'!$A$1:$Q$33</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'Sch-1'!$A$1:$O$111</definedName>
    <definedName name="Z_4F65FF32_EC61_4022_A399_2986D7B6B8B3_.wvu.PrintArea" localSheetId="5" hidden="1">'Sch-2'!$A$1:$J$99</definedName>
    <definedName name="Z_4F65FF32_EC61_4022_A399_2986D7B6B8B3_.wvu.PrintArea" localSheetId="6" hidden="1">'Sch-3 '!$A$1:$P$49</definedName>
    <definedName name="Z_4F65FF32_EC61_4022_A399_2986D7B6B8B3_.wvu.PrintArea" localSheetId="7" hidden="1">'Sch-4a'!$A$1:$Q$29</definedName>
    <definedName name="Z_4F65FF32_EC61_4022_A399_2986D7B6B8B3_.wvu.PrintArea" localSheetId="8" hidden="1">'Sch-4b'!$A$1:$Q$30</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'Sch-6(buy-back)'!$A$1:$Q$33</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'Sch-1'!$136:$202</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'Sch-1'!$A$99:$O$99</definedName>
    <definedName name="Z_7487ED9F_BBED_4B2A_9631_22F1A430946B_.wvu.FilterData" localSheetId="5" hidden="1">'Sch-2'!$G$99:$J$100</definedName>
    <definedName name="Z_7487ED9F_BBED_4B2A_9631_22F1A430946B_.wvu.FilterData" localSheetId="6" hidden="1">'Sch-3 '!$A$49:$P$50</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'Sch-1'!$A$1:$O$110</definedName>
    <definedName name="Z_7487ED9F_BBED_4B2A_9631_22F1A430946B_.wvu.PrintArea" localSheetId="5" hidden="1">'Sch-2'!$A$1:$J$107</definedName>
    <definedName name="Z_7487ED9F_BBED_4B2A_9631_22F1A430946B_.wvu.PrintArea" localSheetId="6" hidden="1">'Sch-3 '!$A$1:$P$56</definedName>
    <definedName name="Z_7487ED9F_BBED_4B2A_9631_22F1A430946B_.wvu.PrintArea" localSheetId="7" hidden="1">'Sch-4a'!$A$1:$Q$29</definedName>
    <definedName name="Z_7487ED9F_BBED_4B2A_9631_22F1A430946B_.wvu.PrintArea" localSheetId="8" hidden="1">'Sch-4b'!$A$1:$Q$30</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'Sch-6(buy-back)'!$A$1:$Q$33</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'Sch-1'!$A$99:$AZ$102</definedName>
    <definedName name="Z_8E2BD47E_9D90_4E85_B636_9331A76FA1A9_.wvu.FilterData" localSheetId="5" hidden="1">'Sch-2'!$G$99:$J$100</definedName>
    <definedName name="Z_8E2BD47E_9D90_4E85_B636_9331A76FA1A9_.wvu.FilterData" localSheetId="6" hidden="1">'Sch-3 '!$A$49:$BB$50</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'Sch-1'!$A$1:$O$110</definedName>
    <definedName name="Z_8E2BD47E_9D90_4E85_B636_9331A76FA1A9_.wvu.PrintArea" localSheetId="5" hidden="1">'Sch-2'!$A$1:$K$109</definedName>
    <definedName name="Z_8E2BD47E_9D90_4E85_B636_9331A76FA1A9_.wvu.PrintArea" localSheetId="6" hidden="1">'Sch-3 '!$A$1:$Q$56</definedName>
    <definedName name="Z_8E2BD47E_9D90_4E85_B636_9331A76FA1A9_.wvu.PrintArea" localSheetId="7" hidden="1">'Sch-4a'!$A$1:$Q$29</definedName>
    <definedName name="Z_8E2BD47E_9D90_4E85_B636_9331A76FA1A9_.wvu.PrintArea" localSheetId="8" hidden="1">'Sch-4b'!$A$1:$Q$30</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'Sch-6(buy-back)'!$A$1:$Q$33</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'Sch-1'!$A$99:$O$99</definedName>
    <definedName name="Z_A7DBDDEF_9245_44C6_9EBF_032DB6E1C0A2_.wvu.FilterData" localSheetId="5" hidden="1">'Sch-2'!$G$99:$J$100</definedName>
    <definedName name="Z_A7DBDDEF_9245_44C6_9EBF_032DB6E1C0A2_.wvu.FilterData" localSheetId="6" hidden="1">'Sch-3 '!$A$49:$P$50</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'Sch-1'!$A$1:$O$110</definedName>
    <definedName name="Z_A7DBDDEF_9245_44C6_9EBF_032DB6E1C0A2_.wvu.PrintArea" localSheetId="5" hidden="1">'Sch-2'!$A$1:$J$107</definedName>
    <definedName name="Z_A7DBDDEF_9245_44C6_9EBF_032DB6E1C0A2_.wvu.PrintArea" localSheetId="6" hidden="1">'Sch-3 '!$A$1:$P$56</definedName>
    <definedName name="Z_A7DBDDEF_9245_44C6_9EBF_032DB6E1C0A2_.wvu.PrintArea" localSheetId="7" hidden="1">'Sch-4a'!$A$1:$Q$29</definedName>
    <definedName name="Z_A7DBDDEF_9245_44C6_9EBF_032DB6E1C0A2_.wvu.PrintArea" localSheetId="8" hidden="1">'Sch-4b'!$A$1:$Q$30</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'Sch-6(buy-back)'!$A$1:$Q$33</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'Sch-1'!$A$99:$O$99</definedName>
    <definedName name="Z_B23AD343_29DA_4CE0_BD10_47BF44F3782F_.wvu.FilterData" localSheetId="5" hidden="1">'Sch-2'!$G$99:$J$100</definedName>
    <definedName name="Z_B23AD343_29DA_4CE0_BD10_47BF44F3782F_.wvu.FilterData" localSheetId="6" hidden="1">'Sch-3 '!$A$49:$P$50</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'Sch-1'!$A$1:$O$110</definedName>
    <definedName name="Z_B23AD343_29DA_4CE0_BD10_47BF44F3782F_.wvu.PrintArea" localSheetId="5" hidden="1">'Sch-2'!$A$1:$J$107</definedName>
    <definedName name="Z_B23AD343_29DA_4CE0_BD10_47BF44F3782F_.wvu.PrintArea" localSheetId="6" hidden="1">'Sch-3 '!$A$1:$P$56</definedName>
    <definedName name="Z_B23AD343_29DA_4CE0_BD10_47BF44F3782F_.wvu.PrintArea" localSheetId="7" hidden="1">'Sch-4a'!$A$1:$Q$29</definedName>
    <definedName name="Z_B23AD343_29DA_4CE0_BD10_47BF44F3782F_.wvu.PrintArea" localSheetId="8" hidden="1">'Sch-4b'!$A$1:$Q$30</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'Sch-6(buy-back)'!$A$1:$Q$33</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'Sch-1'!$A$99:$O$99</definedName>
    <definedName name="Z_B3CE7B10_A914_4559_A6DA_AED8C22AFD6D_.wvu.FilterData" localSheetId="5" hidden="1">'Sch-2'!$G$99:$J$100</definedName>
    <definedName name="Z_B3CE7B10_A914_4559_A6DA_AED8C22AFD6D_.wvu.FilterData" localSheetId="6" hidden="1">'Sch-3 '!$A$49:$P$50</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'Sch-1'!$A$1:$O$110</definedName>
    <definedName name="Z_B3CE7B10_A914_4559_A6DA_AED8C22AFD6D_.wvu.PrintArea" localSheetId="5" hidden="1">'Sch-2'!$A$1:$J$107</definedName>
    <definedName name="Z_B3CE7B10_A914_4559_A6DA_AED8C22AFD6D_.wvu.PrintArea" localSheetId="6" hidden="1">'Sch-3 '!$A$1:$P$56</definedName>
    <definedName name="Z_B3CE7B10_A914_4559_A6DA_AED8C22AFD6D_.wvu.PrintArea" localSheetId="7" hidden="1">'Sch-4a'!$A$1:$Q$29</definedName>
    <definedName name="Z_B3CE7B10_A914_4559_A6DA_AED8C22AFD6D_.wvu.PrintArea" localSheetId="8" hidden="1">'Sch-4b'!$A$1:$Q$30</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'Sch-6(buy-back)'!$A$1:$Q$33</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'Sch-1'!$A$99:$AZ$102</definedName>
    <definedName name="Z_B835C05C_B615_4DCB_982D_4519616B3CD8_.wvu.FilterData" localSheetId="5" hidden="1">'Sch-2'!$G$99:$J$100</definedName>
    <definedName name="Z_B835C05C_B615_4DCB_982D_4519616B3CD8_.wvu.FilterData" localSheetId="6" hidden="1">'Sch-3 '!$A$49:$BB$50</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'Sch-1'!$A$1:$O$110</definedName>
    <definedName name="Z_B835C05C_B615_4DCB_982D_4519616B3CD8_.wvu.PrintArea" localSheetId="5" hidden="1">'Sch-2'!$A$1:$J$107</definedName>
    <definedName name="Z_B835C05C_B615_4DCB_982D_4519616B3CD8_.wvu.PrintArea" localSheetId="6" hidden="1">'Sch-3 '!$A$1:$P$56</definedName>
    <definedName name="Z_B835C05C_B615_4DCB_982D_4519616B3CD8_.wvu.PrintArea" localSheetId="7" hidden="1">'Sch-4a'!$A$1:$Q$29</definedName>
    <definedName name="Z_B835C05C_B615_4DCB_982D_4519616B3CD8_.wvu.PrintArea" localSheetId="8" hidden="1">'Sch-4b'!$A$1:$Q$30</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'Sch-6(buy-back)'!$A$1:$Q$33</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'Sch-1'!$A$99:$AZ$102</definedName>
    <definedName name="Z_C431BC99_7569_44AB_83F6_AB73BDED3783_.wvu.FilterData" localSheetId="5" hidden="1">'Sch-2'!$G$99:$J$100</definedName>
    <definedName name="Z_C431BC99_7569_44AB_83F6_AB73BDED3783_.wvu.FilterData" localSheetId="6" hidden="1">'Sch-3 '!$A$49:$BB$50</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'Sch-1'!$A$1:$O$110</definedName>
    <definedName name="Z_C431BC99_7569_44AB_83F6_AB73BDED3783_.wvu.PrintArea" localSheetId="5" hidden="1">'Sch-2'!$A$1:$J$107</definedName>
    <definedName name="Z_C431BC99_7569_44AB_83F6_AB73BDED3783_.wvu.PrintArea" localSheetId="6" hidden="1">'Sch-3 '!$A$1:$P$56</definedName>
    <definedName name="Z_C431BC99_7569_44AB_83F6_AB73BDED3783_.wvu.PrintArea" localSheetId="7" hidden="1">'Sch-4a'!$A$1:$Q$29</definedName>
    <definedName name="Z_C431BC99_7569_44AB_83F6_AB73BDED3783_.wvu.PrintArea" localSheetId="8" hidden="1">'Sch-4b'!$A$1:$Q$30</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'Sch-6(buy-back)'!$A$1:$Q$33</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'Sch-1'!$A$18:$AY$98</definedName>
    <definedName name="Z_C6A7FFED_91EB_41DF_A944_2BFB2D792481_.wvu.FilterData" localSheetId="5" hidden="1">'Sch-2'!$G$99:$J$100</definedName>
    <definedName name="Z_C6A7FFED_91EB_41DF_A944_2BFB2D792481_.wvu.FilterData" localSheetId="6" hidden="1">'Sch-3 '!$A$49:$BB$50</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'Sch-1'!$A$1:$O$110</definedName>
    <definedName name="Z_C6A7FFED_91EB_41DF_A944_2BFB2D792481_.wvu.PrintArea" localSheetId="5" hidden="1">'Sch-2'!$A$1:$K$109</definedName>
    <definedName name="Z_C6A7FFED_91EB_41DF_A944_2BFB2D792481_.wvu.PrintArea" localSheetId="6" hidden="1">'Sch-3 '!$A$1:$Q$56</definedName>
    <definedName name="Z_C6A7FFED_91EB_41DF_A944_2BFB2D792481_.wvu.PrintArea" localSheetId="7" hidden="1">'Sch-4a'!$A$1:$Q$29</definedName>
    <definedName name="Z_C6A7FFED_91EB_41DF_A944_2BFB2D792481_.wvu.PrintArea" localSheetId="8" hidden="1">'Sch-4b'!$A$1:$Q$30</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'Sch-6(buy-back)'!$A$1:$Q$33</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'Sch-1'!$A$99:$O$99</definedName>
    <definedName name="Z_D0757F9E_DF41_4B40_A5E5_F4F8FDD8D61D_.wvu.FilterData" localSheetId="5" hidden="1">'Sch-2'!$G$99:$J$100</definedName>
    <definedName name="Z_D0757F9E_DF41_4B40_A5E5_F4F8FDD8D61D_.wvu.FilterData" localSheetId="6" hidden="1">'Sch-3 '!$A$49:$P$50</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'Sch-1'!$A$1:$O$110</definedName>
    <definedName name="Z_D0757F9E_DF41_4B40_A5E5_F4F8FDD8D61D_.wvu.PrintArea" localSheetId="5" hidden="1">'Sch-2'!$A$1:$J$107</definedName>
    <definedName name="Z_D0757F9E_DF41_4B40_A5E5_F4F8FDD8D61D_.wvu.PrintArea" localSheetId="6" hidden="1">'Sch-3 '!$A$1:$P$56</definedName>
    <definedName name="Z_D0757F9E_DF41_4B40_A5E5_F4F8FDD8D61D_.wvu.PrintArea" localSheetId="7" hidden="1">'Sch-4a'!$A$1:$Q$29</definedName>
    <definedName name="Z_D0757F9E_DF41_4B40_A5E5_F4F8FDD8D61D_.wvu.PrintArea" localSheetId="8" hidden="1">'Sch-4b'!$A$1:$Q$30</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'Sch-6(buy-back)'!$A$1:$Q$33</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'Sch-1'!$A$99:$O$99</definedName>
    <definedName name="Z_D53177B2_31EC_4222_B97A_A37DCFD9E45B_.wvu.FilterData" localSheetId="5" hidden="1">'Sch-2'!$G$99:$J$100</definedName>
    <definedName name="Z_D53177B2_31EC_4222_B97A_A37DCFD9E45B_.wvu.FilterData" localSheetId="6" hidden="1">'Sch-3 '!$A$49:$P$50</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'Sch-1'!$A$1:$O$110</definedName>
    <definedName name="Z_D53177B2_31EC_4222_B97A_A37DCFD9E45B_.wvu.PrintArea" localSheetId="5" hidden="1">'Sch-2'!$A$1:$J$107</definedName>
    <definedName name="Z_D53177B2_31EC_4222_B97A_A37DCFD9E45B_.wvu.PrintArea" localSheetId="6" hidden="1">'Sch-3 '!$A$1:$P$56</definedName>
    <definedName name="Z_D53177B2_31EC_4222_B97A_A37DCFD9E45B_.wvu.PrintArea" localSheetId="7" hidden="1">'Sch-4a'!$A$1:$Q$29</definedName>
    <definedName name="Z_D53177B2_31EC_4222_B97A_A37DCFD9E45B_.wvu.PrintArea" localSheetId="8" hidden="1">'Sch-4b'!$A$1:$Q$30</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'Sch-6(buy-back)'!$A$1:$Q$33</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'Sch-1'!$A$99:$AZ$102</definedName>
    <definedName name="Z_E31EEC54_5F58_47EA_99FC_C1E22AF5375A_.wvu.FilterData" localSheetId="5" hidden="1">'Sch-2'!$G$99:$J$100</definedName>
    <definedName name="Z_E31EEC54_5F58_47EA_99FC_C1E22AF5375A_.wvu.FilterData" localSheetId="6" hidden="1">'Sch-3 '!$A$49:$BB$50</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'Sch-1'!$A$1:$O$110</definedName>
    <definedName name="Z_E31EEC54_5F58_47EA_99FC_C1E22AF5375A_.wvu.PrintArea" localSheetId="5" hidden="1">'Sch-2'!$A$1:$J$109</definedName>
    <definedName name="Z_E31EEC54_5F58_47EA_99FC_C1E22AF5375A_.wvu.PrintArea" localSheetId="6" hidden="1">'Sch-3 '!$A$1:$Q$56</definedName>
    <definedName name="Z_E31EEC54_5F58_47EA_99FC_C1E22AF5375A_.wvu.PrintArea" localSheetId="7" hidden="1">'Sch-4a'!$A$1:$Q$29</definedName>
    <definedName name="Z_E31EEC54_5F58_47EA_99FC_C1E22AF5375A_.wvu.PrintArea" localSheetId="8" hidden="1">'Sch-4b'!$A$1:$Q$30</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'Sch-6(buy-back)'!$A$1:$Q$33</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'Sch-1'!$A$99:$O$99</definedName>
    <definedName name="Z_E97134B6_5E8D_4951_8DA0_73D065532361_.wvu.FilterData" localSheetId="5" hidden="1">'Sch-2'!$G$99:$J$100</definedName>
    <definedName name="Z_E97134B6_5E8D_4951_8DA0_73D065532361_.wvu.FilterData" localSheetId="6" hidden="1">'Sch-3 '!$A$49:$P$50</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'Sch-1'!$A$1:$O$110</definedName>
    <definedName name="Z_E97134B6_5E8D_4951_8DA0_73D065532361_.wvu.PrintArea" localSheetId="5" hidden="1">'Sch-2'!$A$1:$J$107</definedName>
    <definedName name="Z_E97134B6_5E8D_4951_8DA0_73D065532361_.wvu.PrintArea" localSheetId="6" hidden="1">'Sch-3 '!$A$1:$P$56</definedName>
    <definedName name="Z_E97134B6_5E8D_4951_8DA0_73D065532361_.wvu.PrintArea" localSheetId="7" hidden="1">'Sch-4a'!$A$1:$Q$29</definedName>
    <definedName name="Z_E97134B6_5E8D_4951_8DA0_73D065532361_.wvu.PrintArea" localSheetId="8" hidden="1">'Sch-4b'!$A$1:$Q$30</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'Sch-6(buy-back)'!$A$1:$Q$33</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'Sch-1'!$A$99:$O$99</definedName>
    <definedName name="Z_E9F4E142_7D26_464D_BECA_4F3806DB1FE1_.wvu.FilterData" localSheetId="5" hidden="1">'Sch-2'!$G$99:$J$100</definedName>
    <definedName name="Z_E9F4E142_7D26_464D_BECA_4F3806DB1FE1_.wvu.FilterData" localSheetId="6" hidden="1">'Sch-3 '!$A$49:$P$50</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'Sch-1'!$A$1:$O$110</definedName>
    <definedName name="Z_E9F4E142_7D26_464D_BECA_4F3806DB1FE1_.wvu.PrintArea" localSheetId="5" hidden="1">'Sch-2'!$A$1:$J$107</definedName>
    <definedName name="Z_E9F4E142_7D26_464D_BECA_4F3806DB1FE1_.wvu.PrintArea" localSheetId="6" hidden="1">'Sch-3 '!$A$1:$P$56</definedName>
    <definedName name="Z_E9F4E142_7D26_464D_BECA_4F3806DB1FE1_.wvu.PrintArea" localSheetId="7" hidden="1">'Sch-4a'!$A$1:$Q$29</definedName>
    <definedName name="Z_E9F4E142_7D26_464D_BECA_4F3806DB1FE1_.wvu.PrintArea" localSheetId="8" hidden="1">'Sch-4b'!$A$1:$Q$30</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'Sch-6(buy-back)'!$A$1:$Q$33</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'Sch-1'!$A$99:$O$99</definedName>
    <definedName name="Z_ECE9294F_C910_4036_88BC_B1F2176FB06B_.wvu.FilterData" localSheetId="5" hidden="1">'Sch-2'!$G$99:$J$100</definedName>
    <definedName name="Z_ECE9294F_C910_4036_88BC_B1F2176FB06B_.wvu.FilterData" localSheetId="6" hidden="1">'Sch-3 '!$A$49:$P$50</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'Sch-1'!$A$1:$O$110</definedName>
    <definedName name="Z_ECE9294F_C910_4036_88BC_B1F2176FB06B_.wvu.PrintArea" localSheetId="5" hidden="1">'Sch-2'!$A$1:$J$107</definedName>
    <definedName name="Z_ECE9294F_C910_4036_88BC_B1F2176FB06B_.wvu.PrintArea" localSheetId="6" hidden="1">'Sch-3 '!$A$1:$P$56</definedName>
    <definedName name="Z_ECE9294F_C910_4036_88BC_B1F2176FB06B_.wvu.PrintArea" localSheetId="7" hidden="1">'Sch-4a'!$A$1:$Q$29</definedName>
    <definedName name="Z_ECE9294F_C910_4036_88BC_B1F2176FB06B_.wvu.PrintArea" localSheetId="8" hidden="1">'Sch-4b'!$A$1:$Q$30</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'Sch-6(buy-back)'!$A$1:$Q$33</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'Sch-1'!$A$99:$O$99</definedName>
    <definedName name="Z_EE46BCD1_F715_4FA9_A5FC_1B125AD601E0_.wvu.FilterData" localSheetId="5" hidden="1">'Sch-2'!$G$99:$J$100</definedName>
    <definedName name="Z_EE46BCD1_F715_4FA9_A5FC_1B125AD601E0_.wvu.FilterData" localSheetId="6" hidden="1">'Sch-3 '!$A$49:$P$50</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'Sch-1'!$A$1:$O$110</definedName>
    <definedName name="Z_EE46BCD1_F715_4FA9_A5FC_1B125AD601E0_.wvu.PrintArea" localSheetId="5" hidden="1">'Sch-2'!$A$1:$J$107</definedName>
    <definedName name="Z_EE46BCD1_F715_4FA9_A5FC_1B125AD601E0_.wvu.PrintArea" localSheetId="6" hidden="1">'Sch-3 '!$A$1:$P$56</definedName>
    <definedName name="Z_EE46BCD1_F715_4FA9_A5FC_1B125AD601E0_.wvu.PrintArea" localSheetId="7" hidden="1">'Sch-4a'!$A$1:$Q$29</definedName>
    <definedName name="Z_EE46BCD1_F715_4FA9_A5FC_1B125AD601E0_.wvu.PrintArea" localSheetId="8" hidden="1">'Sch-4b'!$A$1:$Q$30</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'Sch-6(buy-back)'!$A$1:$Q$33</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Sandeep Panwar {संदीप पंवार} - Personal View" guid="{0D897A0D-14C5-4BD1-B11A-C8754685A103}" mergeInterval="0" personalView="1" maximized="1" xWindow="-8" yWindow="-8" windowWidth="1936" windowHeight="1056" tabRatio="759" activeSheetId="17"/>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20" i="9" l="1"/>
  <c r="R20" i="9" s="1"/>
  <c r="S20" i="9" s="1"/>
  <c r="Q20" i="9" s="1"/>
  <c r="B64" i="6" l="1"/>
  <c r="A64" i="6"/>
  <c r="B18" i="6"/>
  <c r="A18" i="6"/>
  <c r="D26" i="13" l="1"/>
  <c r="P19" i="12"/>
  <c r="R19" i="12" s="1"/>
  <c r="S19" i="12" s="1"/>
  <c r="Q19" i="12" s="1"/>
  <c r="P11" i="12"/>
  <c r="P10" i="12"/>
  <c r="P9" i="12"/>
  <c r="P8" i="12"/>
  <c r="P7" i="12"/>
  <c r="A7" i="12"/>
  <c r="A6" i="12"/>
  <c r="S21" i="12" l="1"/>
  <c r="Q22" i="12"/>
  <c r="P21" i="12"/>
  <c r="D28" i="13" s="1"/>
  <c r="D28" i="14" l="1"/>
  <c r="P19" i="9"/>
  <c r="R19" i="9" s="1"/>
  <c r="S19" i="9" s="1"/>
  <c r="Q19" i="9" s="1"/>
  <c r="T48" i="7"/>
  <c r="P48" i="7"/>
  <c r="R48" i="7" s="1"/>
  <c r="S48" i="7" s="1"/>
  <c r="Q48" i="7" s="1"/>
  <c r="T47" i="7"/>
  <c r="P47" i="7"/>
  <c r="R47" i="7" s="1"/>
  <c r="S47" i="7" s="1"/>
  <c r="Q47" i="7" s="1"/>
  <c r="T46" i="7"/>
  <c r="P46" i="7"/>
  <c r="R46" i="7" s="1"/>
  <c r="S46" i="7" s="1"/>
  <c r="Q46" i="7" s="1"/>
  <c r="T45" i="7"/>
  <c r="P45" i="7"/>
  <c r="R45" i="7" s="1"/>
  <c r="S45" i="7" s="1"/>
  <c r="Q45" i="7" s="1"/>
  <c r="T44" i="7"/>
  <c r="P44" i="7"/>
  <c r="R44" i="7" s="1"/>
  <c r="S44" i="7" s="1"/>
  <c r="Q44" i="7" s="1"/>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T20" i="7"/>
  <c r="P20" i="7"/>
  <c r="R20" i="7" s="1"/>
  <c r="S20" i="7" s="1"/>
  <c r="Q20" i="7" s="1"/>
  <c r="T19" i="7"/>
  <c r="P19" i="7"/>
  <c r="R19" i="7" s="1"/>
  <c r="S19" i="7" s="1"/>
  <c r="Q19" i="7" s="1"/>
  <c r="A20" i="6"/>
  <c r="B20" i="6"/>
  <c r="C20" i="6"/>
  <c r="D20" i="6"/>
  <c r="E20" i="6"/>
  <c r="F20" i="6"/>
  <c r="G20" i="6"/>
  <c r="H20" i="6"/>
  <c r="K20" i="6" s="1"/>
  <c r="A21" i="6"/>
  <c r="B21" i="6"/>
  <c r="C21" i="6"/>
  <c r="D21" i="6"/>
  <c r="E21" i="6"/>
  <c r="F21" i="6"/>
  <c r="G21" i="6"/>
  <c r="H21" i="6"/>
  <c r="K21" i="6" s="1"/>
  <c r="A22" i="6"/>
  <c r="B22" i="6"/>
  <c r="C22" i="6"/>
  <c r="D22" i="6"/>
  <c r="E22" i="6"/>
  <c r="F22" i="6"/>
  <c r="G22" i="6"/>
  <c r="H22" i="6"/>
  <c r="K22" i="6" s="1"/>
  <c r="A23" i="6"/>
  <c r="B23" i="6"/>
  <c r="C23" i="6"/>
  <c r="D23" i="6"/>
  <c r="E23" i="6"/>
  <c r="F23" i="6"/>
  <c r="G23" i="6"/>
  <c r="H23" i="6"/>
  <c r="K23" i="6" s="1"/>
  <c r="A24" i="6"/>
  <c r="B24" i="6"/>
  <c r="C24" i="6"/>
  <c r="D24" i="6"/>
  <c r="E24" i="6"/>
  <c r="F24" i="6"/>
  <c r="G24" i="6"/>
  <c r="H24" i="6"/>
  <c r="K24" i="6" s="1"/>
  <c r="A25" i="6"/>
  <c r="B25" i="6"/>
  <c r="C25" i="6"/>
  <c r="D25" i="6"/>
  <c r="E25" i="6"/>
  <c r="F25" i="6"/>
  <c r="G25" i="6"/>
  <c r="H25" i="6"/>
  <c r="K25" i="6" s="1"/>
  <c r="A26" i="6"/>
  <c r="B26" i="6"/>
  <c r="C26" i="6"/>
  <c r="D26" i="6"/>
  <c r="E26" i="6"/>
  <c r="F26" i="6"/>
  <c r="G26" i="6"/>
  <c r="H26" i="6"/>
  <c r="K26" i="6" s="1"/>
  <c r="A27" i="6"/>
  <c r="B27" i="6"/>
  <c r="C27" i="6"/>
  <c r="D27" i="6"/>
  <c r="E27" i="6"/>
  <c r="F27" i="6"/>
  <c r="G27" i="6"/>
  <c r="H27" i="6"/>
  <c r="K27" i="6" s="1"/>
  <c r="A28" i="6"/>
  <c r="B28" i="6"/>
  <c r="C28" i="6"/>
  <c r="D28" i="6"/>
  <c r="E28" i="6"/>
  <c r="F28" i="6"/>
  <c r="G28" i="6"/>
  <c r="H28" i="6"/>
  <c r="K28" i="6" s="1"/>
  <c r="A29" i="6"/>
  <c r="B29" i="6"/>
  <c r="C29" i="6"/>
  <c r="D29" i="6"/>
  <c r="E29" i="6"/>
  <c r="F29" i="6"/>
  <c r="G29" i="6"/>
  <c r="H29" i="6"/>
  <c r="K29" i="6" s="1"/>
  <c r="A30" i="6"/>
  <c r="B30" i="6"/>
  <c r="C30" i="6"/>
  <c r="D30" i="6"/>
  <c r="E30" i="6"/>
  <c r="F30" i="6"/>
  <c r="G30" i="6"/>
  <c r="H30" i="6"/>
  <c r="K30" i="6" s="1"/>
  <c r="A31" i="6"/>
  <c r="B31" i="6"/>
  <c r="C31" i="6"/>
  <c r="D31" i="6"/>
  <c r="E31" i="6"/>
  <c r="F31" i="6"/>
  <c r="G31" i="6"/>
  <c r="H31" i="6"/>
  <c r="K31" i="6" s="1"/>
  <c r="A32" i="6"/>
  <c r="B32" i="6"/>
  <c r="C32" i="6"/>
  <c r="D32" i="6"/>
  <c r="E32" i="6"/>
  <c r="F32" i="6"/>
  <c r="G32" i="6"/>
  <c r="H32" i="6"/>
  <c r="K32" i="6" s="1"/>
  <c r="A33" i="6"/>
  <c r="B33" i="6"/>
  <c r="C33" i="6"/>
  <c r="D33" i="6"/>
  <c r="E33" i="6"/>
  <c r="F33" i="6"/>
  <c r="G33" i="6"/>
  <c r="H33" i="6"/>
  <c r="K33" i="6" s="1"/>
  <c r="A34" i="6"/>
  <c r="B34" i="6"/>
  <c r="C34" i="6"/>
  <c r="D34" i="6"/>
  <c r="E34" i="6"/>
  <c r="F34" i="6"/>
  <c r="G34" i="6"/>
  <c r="H34" i="6"/>
  <c r="K34" i="6" s="1"/>
  <c r="A35" i="6"/>
  <c r="B35" i="6"/>
  <c r="C35" i="6"/>
  <c r="D35" i="6"/>
  <c r="E35" i="6"/>
  <c r="F35" i="6"/>
  <c r="G35" i="6"/>
  <c r="H35" i="6"/>
  <c r="K35" i="6" s="1"/>
  <c r="A36" i="6"/>
  <c r="B36" i="6"/>
  <c r="C36" i="6"/>
  <c r="D36" i="6"/>
  <c r="E36" i="6"/>
  <c r="F36" i="6"/>
  <c r="G36" i="6"/>
  <c r="H36" i="6"/>
  <c r="K36" i="6" s="1"/>
  <c r="A37" i="6"/>
  <c r="B37" i="6"/>
  <c r="C37" i="6"/>
  <c r="D37" i="6"/>
  <c r="E37" i="6"/>
  <c r="F37" i="6"/>
  <c r="G37" i="6"/>
  <c r="H37" i="6"/>
  <c r="K37" i="6" s="1"/>
  <c r="A38" i="6"/>
  <c r="B38" i="6"/>
  <c r="C38" i="6"/>
  <c r="D38" i="6"/>
  <c r="E38" i="6"/>
  <c r="F38" i="6"/>
  <c r="G38" i="6"/>
  <c r="H38" i="6"/>
  <c r="K38" i="6" s="1"/>
  <c r="A39" i="6"/>
  <c r="B39" i="6"/>
  <c r="C39" i="6"/>
  <c r="D39" i="6"/>
  <c r="E39" i="6"/>
  <c r="F39" i="6"/>
  <c r="G39" i="6"/>
  <c r="H39" i="6"/>
  <c r="K39" i="6" s="1"/>
  <c r="A40" i="6"/>
  <c r="B40" i="6"/>
  <c r="C40" i="6"/>
  <c r="D40" i="6"/>
  <c r="E40" i="6"/>
  <c r="F40" i="6"/>
  <c r="G40" i="6"/>
  <c r="H40" i="6"/>
  <c r="K40" i="6" s="1"/>
  <c r="A41" i="6"/>
  <c r="B41" i="6"/>
  <c r="C41" i="6"/>
  <c r="D41" i="6"/>
  <c r="E41" i="6"/>
  <c r="F41" i="6"/>
  <c r="G41" i="6"/>
  <c r="H41" i="6"/>
  <c r="K41" i="6" s="1"/>
  <c r="A42" i="6"/>
  <c r="B42" i="6"/>
  <c r="C42" i="6"/>
  <c r="D42" i="6"/>
  <c r="E42" i="6"/>
  <c r="F42" i="6"/>
  <c r="G42" i="6"/>
  <c r="H42" i="6"/>
  <c r="K42" i="6" s="1"/>
  <c r="A43" i="6"/>
  <c r="B43" i="6"/>
  <c r="C43" i="6"/>
  <c r="D43" i="6"/>
  <c r="E43" i="6"/>
  <c r="F43" i="6"/>
  <c r="G43" i="6"/>
  <c r="H43" i="6"/>
  <c r="K43" i="6" s="1"/>
  <c r="A44" i="6"/>
  <c r="B44" i="6"/>
  <c r="C44" i="6"/>
  <c r="D44" i="6"/>
  <c r="E44" i="6"/>
  <c r="F44" i="6"/>
  <c r="G44" i="6"/>
  <c r="H44" i="6"/>
  <c r="K44" i="6" s="1"/>
  <c r="A45" i="6"/>
  <c r="B45" i="6"/>
  <c r="C45" i="6"/>
  <c r="D45" i="6"/>
  <c r="E45" i="6"/>
  <c r="F45" i="6"/>
  <c r="G45" i="6"/>
  <c r="H45" i="6"/>
  <c r="K45" i="6" s="1"/>
  <c r="A46" i="6"/>
  <c r="B46" i="6"/>
  <c r="C46" i="6"/>
  <c r="D46" i="6"/>
  <c r="E46" i="6"/>
  <c r="F46" i="6"/>
  <c r="G46" i="6"/>
  <c r="H46" i="6"/>
  <c r="K46" i="6" s="1"/>
  <c r="A47" i="6"/>
  <c r="B47" i="6"/>
  <c r="C47" i="6"/>
  <c r="D47" i="6"/>
  <c r="E47" i="6"/>
  <c r="F47" i="6"/>
  <c r="G47" i="6"/>
  <c r="H47" i="6"/>
  <c r="K47" i="6" s="1"/>
  <c r="A48" i="6"/>
  <c r="B48" i="6"/>
  <c r="C48" i="6"/>
  <c r="D48" i="6"/>
  <c r="E48" i="6"/>
  <c r="F48" i="6"/>
  <c r="G48" i="6"/>
  <c r="H48" i="6"/>
  <c r="K48" i="6" s="1"/>
  <c r="A49" i="6"/>
  <c r="B49" i="6"/>
  <c r="C49" i="6"/>
  <c r="D49" i="6"/>
  <c r="E49" i="6"/>
  <c r="F49" i="6"/>
  <c r="G49" i="6"/>
  <c r="H49" i="6"/>
  <c r="K49" i="6" s="1"/>
  <c r="A50" i="6"/>
  <c r="B50" i="6"/>
  <c r="C50" i="6"/>
  <c r="D50" i="6"/>
  <c r="E50" i="6"/>
  <c r="F50" i="6"/>
  <c r="G50" i="6"/>
  <c r="H50" i="6"/>
  <c r="K50" i="6" s="1"/>
  <c r="A51" i="6"/>
  <c r="B51" i="6"/>
  <c r="C51" i="6"/>
  <c r="D51" i="6"/>
  <c r="E51" i="6"/>
  <c r="F51" i="6"/>
  <c r="G51" i="6"/>
  <c r="H51" i="6"/>
  <c r="K51" i="6" s="1"/>
  <c r="A52" i="6"/>
  <c r="B52" i="6"/>
  <c r="C52" i="6"/>
  <c r="D52" i="6"/>
  <c r="E52" i="6"/>
  <c r="F52" i="6"/>
  <c r="G52" i="6"/>
  <c r="H52" i="6"/>
  <c r="K52" i="6" s="1"/>
  <c r="A53" i="6"/>
  <c r="B53" i="6"/>
  <c r="C53" i="6"/>
  <c r="D53" i="6"/>
  <c r="E53" i="6"/>
  <c r="F53" i="6"/>
  <c r="G53" i="6"/>
  <c r="H53" i="6"/>
  <c r="K53" i="6" s="1"/>
  <c r="A54" i="6"/>
  <c r="B54" i="6"/>
  <c r="C54" i="6"/>
  <c r="D54" i="6"/>
  <c r="E54" i="6"/>
  <c r="F54" i="6"/>
  <c r="G54" i="6"/>
  <c r="H54" i="6"/>
  <c r="K54" i="6" s="1"/>
  <c r="A55" i="6"/>
  <c r="B55" i="6"/>
  <c r="C55" i="6"/>
  <c r="D55" i="6"/>
  <c r="E55" i="6"/>
  <c r="F55" i="6"/>
  <c r="G55" i="6"/>
  <c r="H55" i="6"/>
  <c r="K55" i="6" s="1"/>
  <c r="A56" i="6"/>
  <c r="B56" i="6"/>
  <c r="C56" i="6"/>
  <c r="D56" i="6"/>
  <c r="E56" i="6"/>
  <c r="F56" i="6"/>
  <c r="G56" i="6"/>
  <c r="H56" i="6"/>
  <c r="K56" i="6" s="1"/>
  <c r="A57" i="6"/>
  <c r="B57" i="6"/>
  <c r="C57" i="6"/>
  <c r="D57" i="6"/>
  <c r="E57" i="6"/>
  <c r="F57" i="6"/>
  <c r="G57" i="6"/>
  <c r="H57" i="6"/>
  <c r="K57" i="6" s="1"/>
  <c r="A58" i="6"/>
  <c r="B58" i="6"/>
  <c r="C58" i="6"/>
  <c r="D58" i="6"/>
  <c r="E58" i="6"/>
  <c r="F58" i="6"/>
  <c r="G58" i="6"/>
  <c r="H58" i="6"/>
  <c r="K58" i="6" s="1"/>
  <c r="A59" i="6"/>
  <c r="B59" i="6"/>
  <c r="C59" i="6"/>
  <c r="D59" i="6"/>
  <c r="E59" i="6"/>
  <c r="F59" i="6"/>
  <c r="G59" i="6"/>
  <c r="H59" i="6"/>
  <c r="K59" i="6" s="1"/>
  <c r="A60" i="6"/>
  <c r="B60" i="6"/>
  <c r="C60" i="6"/>
  <c r="D60" i="6"/>
  <c r="E60" i="6"/>
  <c r="F60" i="6"/>
  <c r="G60" i="6"/>
  <c r="H60" i="6"/>
  <c r="K60" i="6" s="1"/>
  <c r="A61" i="6"/>
  <c r="B61" i="6"/>
  <c r="C61" i="6"/>
  <c r="D61" i="6"/>
  <c r="E61" i="6"/>
  <c r="F61" i="6"/>
  <c r="G61" i="6"/>
  <c r="H61" i="6"/>
  <c r="K61" i="6" s="1"/>
  <c r="A62" i="6"/>
  <c r="B62" i="6"/>
  <c r="C62" i="6"/>
  <c r="D62" i="6"/>
  <c r="E62" i="6"/>
  <c r="F62" i="6"/>
  <c r="G62" i="6"/>
  <c r="H62" i="6"/>
  <c r="K62" i="6" s="1"/>
  <c r="A63" i="6"/>
  <c r="B63" i="6"/>
  <c r="C63" i="6"/>
  <c r="D63" i="6"/>
  <c r="E63" i="6"/>
  <c r="F63" i="6"/>
  <c r="G63" i="6"/>
  <c r="H63" i="6"/>
  <c r="K63" i="6" s="1"/>
  <c r="A65" i="6"/>
  <c r="B65" i="6"/>
  <c r="C65" i="6"/>
  <c r="D65" i="6"/>
  <c r="E65" i="6"/>
  <c r="F65" i="6"/>
  <c r="G65" i="6"/>
  <c r="H65" i="6"/>
  <c r="K65" i="6" s="1"/>
  <c r="A66" i="6"/>
  <c r="B66" i="6"/>
  <c r="C66" i="6"/>
  <c r="D66" i="6"/>
  <c r="E66" i="6"/>
  <c r="F66" i="6"/>
  <c r="G66" i="6"/>
  <c r="H66" i="6"/>
  <c r="K66" i="6" s="1"/>
  <c r="A67" i="6"/>
  <c r="B67" i="6"/>
  <c r="C67" i="6"/>
  <c r="D67" i="6"/>
  <c r="E67" i="6"/>
  <c r="F67" i="6"/>
  <c r="G67" i="6"/>
  <c r="H67" i="6"/>
  <c r="K67" i="6" s="1"/>
  <c r="A68" i="6"/>
  <c r="B68" i="6"/>
  <c r="C68" i="6"/>
  <c r="D68" i="6"/>
  <c r="E68" i="6"/>
  <c r="F68" i="6"/>
  <c r="G68" i="6"/>
  <c r="H68" i="6"/>
  <c r="K68" i="6" s="1"/>
  <c r="A69" i="6"/>
  <c r="B69" i="6"/>
  <c r="C69" i="6"/>
  <c r="D69" i="6"/>
  <c r="E69" i="6"/>
  <c r="F69" i="6"/>
  <c r="G69" i="6"/>
  <c r="H69" i="6"/>
  <c r="K69" i="6" s="1"/>
  <c r="A70" i="6"/>
  <c r="B70" i="6"/>
  <c r="C70" i="6"/>
  <c r="D70" i="6"/>
  <c r="E70" i="6"/>
  <c r="F70" i="6"/>
  <c r="G70" i="6"/>
  <c r="H70" i="6"/>
  <c r="K70" i="6" s="1"/>
  <c r="A71" i="6"/>
  <c r="B71" i="6"/>
  <c r="C71" i="6"/>
  <c r="D71" i="6"/>
  <c r="E71" i="6"/>
  <c r="F71" i="6"/>
  <c r="G71" i="6"/>
  <c r="H71" i="6"/>
  <c r="K71" i="6" s="1"/>
  <c r="A72" i="6"/>
  <c r="B72" i="6"/>
  <c r="C72" i="6"/>
  <c r="D72" i="6"/>
  <c r="E72" i="6"/>
  <c r="F72" i="6"/>
  <c r="G72" i="6"/>
  <c r="H72" i="6"/>
  <c r="K72" i="6" s="1"/>
  <c r="A73" i="6"/>
  <c r="B73" i="6"/>
  <c r="C73" i="6"/>
  <c r="D73" i="6"/>
  <c r="E73" i="6"/>
  <c r="F73" i="6"/>
  <c r="G73" i="6"/>
  <c r="H73" i="6"/>
  <c r="K73" i="6" s="1"/>
  <c r="A74" i="6"/>
  <c r="B74" i="6"/>
  <c r="C74" i="6"/>
  <c r="D74" i="6"/>
  <c r="E74" i="6"/>
  <c r="F74" i="6"/>
  <c r="G74" i="6"/>
  <c r="H74" i="6"/>
  <c r="K74" i="6" s="1"/>
  <c r="A75" i="6"/>
  <c r="B75" i="6"/>
  <c r="C75" i="6"/>
  <c r="D75" i="6"/>
  <c r="E75" i="6"/>
  <c r="F75" i="6"/>
  <c r="G75" i="6"/>
  <c r="H75" i="6"/>
  <c r="K75" i="6" s="1"/>
  <c r="A76" i="6"/>
  <c r="B76" i="6"/>
  <c r="C76" i="6"/>
  <c r="D76" i="6"/>
  <c r="E76" i="6"/>
  <c r="F76" i="6"/>
  <c r="G76" i="6"/>
  <c r="H76" i="6"/>
  <c r="K76" i="6" s="1"/>
  <c r="A77" i="6"/>
  <c r="B77" i="6"/>
  <c r="C77" i="6"/>
  <c r="D77" i="6"/>
  <c r="E77" i="6"/>
  <c r="F77" i="6"/>
  <c r="G77" i="6"/>
  <c r="H77" i="6"/>
  <c r="K77" i="6" s="1"/>
  <c r="A78" i="6"/>
  <c r="B78" i="6"/>
  <c r="C78" i="6"/>
  <c r="D78" i="6"/>
  <c r="E78" i="6"/>
  <c r="F78" i="6"/>
  <c r="G78" i="6"/>
  <c r="H78" i="6"/>
  <c r="K78" i="6" s="1"/>
  <c r="A79" i="6"/>
  <c r="B79" i="6"/>
  <c r="C79" i="6"/>
  <c r="D79" i="6"/>
  <c r="E79" i="6"/>
  <c r="F79" i="6"/>
  <c r="G79" i="6"/>
  <c r="H79" i="6"/>
  <c r="K79" i="6" s="1"/>
  <c r="A80" i="6"/>
  <c r="B80" i="6"/>
  <c r="C80" i="6"/>
  <c r="D80" i="6"/>
  <c r="E80" i="6"/>
  <c r="F80" i="6"/>
  <c r="G80" i="6"/>
  <c r="H80" i="6"/>
  <c r="K80" i="6" s="1"/>
  <c r="A81" i="6"/>
  <c r="B81" i="6"/>
  <c r="C81" i="6"/>
  <c r="D81" i="6"/>
  <c r="E81" i="6"/>
  <c r="F81" i="6"/>
  <c r="G81" i="6"/>
  <c r="H81" i="6"/>
  <c r="K81" i="6" s="1"/>
  <c r="A82" i="6"/>
  <c r="B82" i="6"/>
  <c r="C82" i="6"/>
  <c r="D82" i="6"/>
  <c r="E82" i="6"/>
  <c r="F82" i="6"/>
  <c r="G82" i="6"/>
  <c r="H82" i="6"/>
  <c r="K82" i="6" s="1"/>
  <c r="A83" i="6"/>
  <c r="B83" i="6"/>
  <c r="C83" i="6"/>
  <c r="D83" i="6"/>
  <c r="E83" i="6"/>
  <c r="F83" i="6"/>
  <c r="G83" i="6"/>
  <c r="H83" i="6"/>
  <c r="K83" i="6" s="1"/>
  <c r="A84" i="6"/>
  <c r="B84" i="6"/>
  <c r="C84" i="6"/>
  <c r="D84" i="6"/>
  <c r="E84" i="6"/>
  <c r="F84" i="6"/>
  <c r="G84" i="6"/>
  <c r="H84" i="6"/>
  <c r="A85" i="6"/>
  <c r="B85" i="6"/>
  <c r="C85" i="6"/>
  <c r="D85" i="6"/>
  <c r="E85" i="6"/>
  <c r="F85" i="6"/>
  <c r="G85" i="6"/>
  <c r="H85" i="6"/>
  <c r="K85" i="6" s="1"/>
  <c r="A86" i="6"/>
  <c r="B86" i="6"/>
  <c r="C86" i="6"/>
  <c r="D86" i="6"/>
  <c r="E86" i="6"/>
  <c r="F86" i="6"/>
  <c r="G86" i="6"/>
  <c r="H86" i="6"/>
  <c r="K86" i="6" s="1"/>
  <c r="A87" i="6"/>
  <c r="B87" i="6"/>
  <c r="C87" i="6"/>
  <c r="D87" i="6"/>
  <c r="E87" i="6"/>
  <c r="F87" i="6"/>
  <c r="G87" i="6"/>
  <c r="H87" i="6"/>
  <c r="K87" i="6" s="1"/>
  <c r="A88" i="6"/>
  <c r="B88" i="6"/>
  <c r="C88" i="6"/>
  <c r="D88" i="6"/>
  <c r="E88" i="6"/>
  <c r="F88" i="6"/>
  <c r="G88" i="6"/>
  <c r="H88" i="6"/>
  <c r="K88" i="6" s="1"/>
  <c r="A89" i="6"/>
  <c r="B89" i="6"/>
  <c r="C89" i="6"/>
  <c r="D89" i="6"/>
  <c r="E89" i="6"/>
  <c r="F89" i="6"/>
  <c r="G89" i="6"/>
  <c r="H89" i="6"/>
  <c r="K89" i="6" s="1"/>
  <c r="A90" i="6"/>
  <c r="B90" i="6"/>
  <c r="C90" i="6"/>
  <c r="D90" i="6"/>
  <c r="E90" i="6"/>
  <c r="F90" i="6"/>
  <c r="G90" i="6"/>
  <c r="H90" i="6"/>
  <c r="K90" i="6" s="1"/>
  <c r="A91" i="6"/>
  <c r="B91" i="6"/>
  <c r="C91" i="6"/>
  <c r="D91" i="6"/>
  <c r="E91" i="6"/>
  <c r="F91" i="6"/>
  <c r="G91" i="6"/>
  <c r="H91" i="6"/>
  <c r="K91" i="6" s="1"/>
  <c r="A92" i="6"/>
  <c r="B92" i="6"/>
  <c r="C92" i="6"/>
  <c r="D92" i="6"/>
  <c r="E92" i="6"/>
  <c r="F92" i="6"/>
  <c r="G92" i="6"/>
  <c r="H92" i="6"/>
  <c r="K92" i="6" s="1"/>
  <c r="A93" i="6"/>
  <c r="B93" i="6"/>
  <c r="C93" i="6"/>
  <c r="D93" i="6"/>
  <c r="E93" i="6"/>
  <c r="F93" i="6"/>
  <c r="G93" i="6"/>
  <c r="H93" i="6"/>
  <c r="K93" i="6" s="1"/>
  <c r="A94" i="6"/>
  <c r="B94" i="6"/>
  <c r="C94" i="6"/>
  <c r="D94" i="6"/>
  <c r="E94" i="6"/>
  <c r="F94" i="6"/>
  <c r="G94" i="6"/>
  <c r="H94" i="6"/>
  <c r="K94" i="6" s="1"/>
  <c r="A95" i="6"/>
  <c r="B95" i="6"/>
  <c r="C95" i="6"/>
  <c r="D95" i="6"/>
  <c r="E95" i="6"/>
  <c r="F95" i="6"/>
  <c r="G95" i="6"/>
  <c r="H95" i="6"/>
  <c r="K95" i="6" s="1"/>
  <c r="A96" i="6"/>
  <c r="B96" i="6"/>
  <c r="C96" i="6"/>
  <c r="D96" i="6"/>
  <c r="E96" i="6"/>
  <c r="F96" i="6"/>
  <c r="G96" i="6"/>
  <c r="H96" i="6"/>
  <c r="K96" i="6" s="1"/>
  <c r="A97" i="6"/>
  <c r="B97" i="6"/>
  <c r="C97" i="6"/>
  <c r="D97" i="6"/>
  <c r="E97" i="6"/>
  <c r="F97" i="6"/>
  <c r="G97" i="6"/>
  <c r="H97" i="6"/>
  <c r="K97" i="6" s="1"/>
  <c r="A98" i="6"/>
  <c r="B98" i="6"/>
  <c r="C98" i="6"/>
  <c r="D98" i="6"/>
  <c r="E98" i="6"/>
  <c r="F98" i="6"/>
  <c r="G98" i="6"/>
  <c r="H98" i="6"/>
  <c r="K98" i="6" s="1"/>
  <c r="H19" i="6"/>
  <c r="K19" i="6" s="1"/>
  <c r="G19" i="6"/>
  <c r="F19" i="6"/>
  <c r="E19" i="6"/>
  <c r="D19" i="6"/>
  <c r="C19" i="6"/>
  <c r="B19" i="6"/>
  <c r="A19" i="6"/>
  <c r="J98" i="6"/>
  <c r="J97" i="6"/>
  <c r="J96" i="6"/>
  <c r="J95" i="6"/>
  <c r="J94" i="6"/>
  <c r="J93" i="6"/>
  <c r="J92" i="6"/>
  <c r="J91" i="6"/>
  <c r="J90" i="6"/>
  <c r="J89" i="6"/>
  <c r="J88" i="6"/>
  <c r="J87" i="6"/>
  <c r="J86" i="6"/>
  <c r="J85" i="6"/>
  <c r="K84" i="6"/>
  <c r="J84" i="6"/>
  <c r="J83" i="6"/>
  <c r="J82" i="6"/>
  <c r="J81" i="6"/>
  <c r="J80" i="6"/>
  <c r="J79" i="6"/>
  <c r="J78" i="6"/>
  <c r="J77" i="6"/>
  <c r="J76" i="6"/>
  <c r="J75" i="6"/>
  <c r="J74" i="6"/>
  <c r="J73" i="6"/>
  <c r="J72" i="6"/>
  <c r="J71" i="6"/>
  <c r="J70" i="6"/>
  <c r="J69" i="6"/>
  <c r="J68" i="6"/>
  <c r="J67" i="6"/>
  <c r="J66" i="6"/>
  <c r="J65"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T19" i="5" s="1"/>
  <c r="N19" i="5"/>
  <c r="Q19" i="5" s="1"/>
  <c r="R19" i="5" s="1"/>
  <c r="O19" i="5" s="1"/>
  <c r="D25" i="10" l="1"/>
  <c r="B25" i="10"/>
  <c r="D24" i="10"/>
  <c r="B24" i="10"/>
  <c r="D11" i="10"/>
  <c r="B11" i="10"/>
  <c r="D10" i="10"/>
  <c r="B10" i="10"/>
  <c r="D9" i="10"/>
  <c r="B9" i="10"/>
  <c r="D8" i="10"/>
  <c r="B8" i="10"/>
  <c r="D7" i="10"/>
  <c r="A7" i="10"/>
  <c r="A6" i="10"/>
  <c r="A3" i="10"/>
  <c r="A1" i="10"/>
  <c r="M110" i="5"/>
  <c r="J107" i="6" s="1"/>
  <c r="O56" i="7" s="1"/>
  <c r="O31" i="12" s="1"/>
  <c r="M109" i="5"/>
  <c r="D24" i="11" s="1"/>
  <c r="D34" i="13" s="1"/>
  <c r="D34" i="14" s="1"/>
  <c r="N25" i="15" s="1"/>
  <c r="F41" i="16" s="1"/>
  <c r="F47" i="17" s="1"/>
  <c r="B109" i="5"/>
  <c r="B108" i="5"/>
  <c r="C11" i="5"/>
  <c r="C12" i="6" s="1"/>
  <c r="C11" i="7" s="1"/>
  <c r="B11" i="8" s="1"/>
  <c r="C10" i="5"/>
  <c r="C11" i="6" s="1"/>
  <c r="C10" i="7" s="1"/>
  <c r="B10" i="8" s="1"/>
  <c r="C9" i="5"/>
  <c r="C10" i="6" s="1"/>
  <c r="C9" i="7" s="1"/>
  <c r="B9" i="8" s="1"/>
  <c r="C8" i="5"/>
  <c r="C9" i="6" s="1"/>
  <c r="C8" i="7" s="1"/>
  <c r="B8" i="8" s="1"/>
  <c r="A3" i="5"/>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Q18" i="15" s="1"/>
  <c r="R18" i="15" s="1"/>
  <c r="N18" i="15" s="1"/>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1" i="9"/>
  <c r="P10" i="9"/>
  <c r="P9" i="9"/>
  <c r="P8" i="9"/>
  <c r="P7" i="9"/>
  <c r="A7" i="9"/>
  <c r="A6" i="9"/>
  <c r="T21" i="8"/>
  <c r="T22" i="8" s="1"/>
  <c r="T19" i="8"/>
  <c r="P19" i="8"/>
  <c r="R19" i="8" s="1"/>
  <c r="S19" i="8" s="1"/>
  <c r="Q19" i="8" s="1"/>
  <c r="P11" i="8"/>
  <c r="P10" i="8"/>
  <c r="P9" i="8"/>
  <c r="P8" i="8"/>
  <c r="P7" i="8"/>
  <c r="A7" i="8"/>
  <c r="A6" i="8"/>
  <c r="M11" i="7"/>
  <c r="AM10" i="7"/>
  <c r="M10" i="7"/>
  <c r="M9" i="7"/>
  <c r="M8" i="7"/>
  <c r="M7" i="7"/>
  <c r="A7" i="7"/>
  <c r="AM6" i="7"/>
  <c r="A6" i="7"/>
  <c r="AM5" i="7"/>
  <c r="AM4" i="7"/>
  <c r="AM3" i="7"/>
  <c r="I11" i="6"/>
  <c r="I10" i="6"/>
  <c r="I9" i="6"/>
  <c r="I8" i="6"/>
  <c r="C8" i="6"/>
  <c r="I7" i="6"/>
  <c r="A7" i="6"/>
  <c r="A6" i="6"/>
  <c r="G32" i="4"/>
  <c r="A15" i="4"/>
  <c r="A14" i="4"/>
  <c r="A10" i="4"/>
  <c r="A9" i="4"/>
  <c r="A7" i="4"/>
  <c r="K6" i="4"/>
  <c r="N101" i="5"/>
  <c r="AJ8" i="5"/>
  <c r="A7" i="5"/>
  <c r="A6" i="5"/>
  <c r="AJ2" i="5"/>
  <c r="AJ1" i="5"/>
  <c r="B10" i="9" l="1"/>
  <c r="B10" i="11" s="1"/>
  <c r="B10" i="12"/>
  <c r="B9" i="9"/>
  <c r="B9" i="11" s="1"/>
  <c r="B9" i="12"/>
  <c r="B11" i="9"/>
  <c r="B11" i="11" s="1"/>
  <c r="B11" i="12"/>
  <c r="B106" i="6"/>
  <c r="D55" i="7" s="1"/>
  <c r="B31" i="12"/>
  <c r="B105" i="6"/>
  <c r="B30"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J100" i="6"/>
  <c r="Q23" i="9"/>
  <c r="P22" i="9"/>
  <c r="H29" i="16" s="1"/>
  <c r="P50" i="7"/>
  <c r="N100" i="5"/>
  <c r="N102" i="5" s="1"/>
  <c r="D14" i="13" s="1"/>
  <c r="Q22" i="8"/>
  <c r="AG6" i="17"/>
  <c r="N21" i="15"/>
  <c r="B27" i="9"/>
  <c r="A1" i="5"/>
  <c r="B24" i="11"/>
  <c r="B34" i="13" s="1"/>
  <c r="B34" i="14" s="1"/>
  <c r="E25" i="15" s="1"/>
  <c r="C41" i="16" s="1"/>
  <c r="B47" i="17" s="1"/>
  <c r="O28" i="9"/>
  <c r="O27" i="8"/>
  <c r="AI7" i="15"/>
  <c r="M20" i="15"/>
  <c r="A2" i="4"/>
  <c r="J106" i="6"/>
  <c r="O55" i="7" s="1"/>
  <c r="O30" i="12" s="1"/>
  <c r="B28" i="9"/>
  <c r="B25" i="11"/>
  <c r="B35" i="13" s="1"/>
  <c r="B35" i="14" s="1"/>
  <c r="E26" i="15" s="1"/>
  <c r="C42" i="16" s="1"/>
  <c r="B48" i="17" s="1"/>
  <c r="O18" i="11"/>
  <c r="B26" i="8"/>
  <c r="AM7" i="7"/>
  <c r="B27" i="8"/>
  <c r="D25" i="11"/>
  <c r="D35" i="13" s="1"/>
  <c r="D35" i="14" s="1"/>
  <c r="N26" i="15" s="1"/>
  <c r="F42" i="16" s="1"/>
  <c r="F48" i="17" s="1"/>
  <c r="D54" i="7"/>
  <c r="K100" i="6"/>
  <c r="S21" i="8"/>
  <c r="T100" i="5"/>
  <c r="AG9" i="17"/>
  <c r="P21" i="8"/>
  <c r="T50" i="7"/>
  <c r="T51" i="7" s="1"/>
  <c r="P100" i="5"/>
  <c r="B42" i="17" l="1"/>
  <c r="Q51" i="7"/>
  <c r="D17" i="11" s="1"/>
  <c r="N103" i="5"/>
  <c r="D15" i="11" s="1"/>
  <c r="D22" i="13"/>
  <c r="S50" i="7"/>
  <c r="H22" i="16"/>
  <c r="I22" i="16" s="1"/>
  <c r="H18" i="16"/>
  <c r="I18" i="16" s="1"/>
  <c r="H25" i="16"/>
  <c r="O27" i="9"/>
  <c r="O26" i="8"/>
  <c r="S22"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<sst xmlns="http://schemas.openxmlformats.org/spreadsheetml/2006/main" count="1004" uniqueCount="447">
  <si>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</si>
  <si>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</si>
  <si>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</si>
  <si>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</si>
  <si>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</si>
  <si>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</si>
  <si>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</si>
  <si>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</si>
  <si>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</si>
  <si>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</si>
  <si>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</si>
  <si>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</si>
  <si>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</si>
  <si>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</si>
  <si>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</si>
  <si>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</si>
  <si>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</si>
  <si>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</si>
  <si>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</si>
  <si>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</si>
  <si>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</si>
  <si>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</si>
  <si>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</si>
  <si>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</si>
  <si>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</si>
  <si>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</si>
  <si>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</si>
  <si>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</si>
  <si>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</si>
  <si>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</si>
  <si>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</si>
  <si>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</si>
  <si>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</si>
  <si>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</si>
  <si>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</si>
  <si>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</si>
  <si>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</si>
  <si>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</si>
  <si>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</si>
  <si>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</si>
  <si>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</si>
  <si>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</si>
  <si>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</si>
  <si>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</si>
  <si>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</si>
  <si>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</si>
  <si>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</si>
  <si>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</si>
  <si>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</si>
  <si>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</si>
  <si>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</si>
  <si>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</si>
  <si>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</si>
  <si>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</si>
  <si>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</si>
  <si>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</si>
  <si>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</si>
  <si>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</si>
  <si>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</si>
  <si>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</si>
  <si>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</si>
  <si>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</si>
  <si>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</si>
  <si>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</si>
  <si>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</si>
  <si>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</si>
  <si>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</si>
  <si>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</si>
  <si>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</si>
  <si>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</si>
  <si>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</si>
  <si>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</si>
  <si>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</si>
  <si>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</si>
  <si>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</si>
  <si>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</si>
  <si>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</si>
  <si>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</si>
  <si>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</si>
  <si>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</si>
  <si>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</si>
  <si>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</si>
  <si>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</si>
  <si>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</si>
  <si>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</si>
  <si>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</si>
  <si>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</si>
  <si>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</si>
  <si>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</si>
  <si>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</si>
  <si>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</si>
  <si>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</si>
  <si>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</si>
  <si>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</si>
  <si>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</si>
  <si>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</si>
  <si>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</si>
  <si>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</si>
  <si>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</si>
  <si>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</si>
  <si>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</si>
  <si>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</si>
  <si>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</si>
  <si>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</si>
  <si>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</si>
  <si>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</si>
  <si>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</si>
  <si>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</si>
  <si>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</si>
  <si>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</si>
  <si>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</si>
  <si>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</si>
  <si>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</si>
  <si>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</si>
  <si>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</si>
  <si>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</si>
  <si>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</si>
  <si>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</si>
  <si>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</si>
  <si>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</si>
  <si>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</si>
  <si>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</si>
  <si>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</si>
  <si>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</si>
  <si>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</si>
  <si>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</si>
  <si>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</si>
  <si>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</si>
  <si>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</si>
  <si>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</si>
  <si>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</si>
  <si>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</si>
  <si>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</si>
  <si>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</si>
  <si>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</si>
  <si>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</si>
  <si>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</si>
  <si>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</si>
  <si>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</si>
  <si>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</si>
  <si>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</si>
  <si>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</si>
  <si>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</si>
  <si>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</si>
  <si>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</si>
  <si>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</si>
  <si>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</si>
  <si>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</si>
  <si>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</si>
  <si>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</si>
  <si>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</si>
  <si>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</si>
  <si>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</si>
  <si>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</si>
  <si>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</si>
  <si>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</si>
  <si>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</si>
  <si>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</si>
  <si>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</si>
  <si>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</si>
  <si>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</si>
  <si>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</si>
  <si>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</si>
  <si>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</si>
  <si>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</si>
  <si>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</si>
  <si>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</si>
  <si>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</si>
  <si>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</si>
  <si>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</si>
  <si>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</si>
  <si>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</si>
  <si>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</si>
  <si>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</si>
  <si>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</si>
  <si>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</si>
  <si>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</si>
  <si>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</si>
  <si>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</si>
  <si>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</si>
  <si>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</si>
  <si>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</si>
  <si>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</si>
  <si>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</si>
  <si>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</si>
  <si>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</si>
  <si>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</si>
  <si>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</si>
  <si>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</si>
  <si>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</si>
  <si>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</si>
  <si>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</si>
  <si>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</si>
  <si>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</si>
  <si>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</si>
  <si>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</si>
  <si>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</si>
  <si>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</si>
  <si>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</si>
  <si>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</si>
  <si>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</si>
  <si>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</si>
  <si>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</si>
  <si>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</si>
  <si>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</si>
  <si>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</si>
  <si>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</si>
  <si>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</si>
  <si>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</si>
  <si>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</si>
  <si>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</si>
  <si>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</si>
  <si>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</si>
  <si>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</si>
  <si>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</si>
  <si>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</si>
  <si>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</si>
  <si>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</si>
  <si>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</si>
  <si>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</si>
  <si>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</si>
  <si>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</si>
  <si>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</si>
  <si>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</si>
  <si>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</si>
  <si>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</si>
  <si>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</si>
  <si>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</si>
  <si>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</si>
  <si>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</si>
  <si>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</si>
  <si>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</si>
  <si>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</si>
  <si>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</si>
  <si>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</si>
  <si>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</si>
  <si>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</si>
  <si>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</si>
  <si>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</si>
  <si>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</si>
  <si>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</si>
  <si>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</si>
  <si>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</si>
  <si>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</si>
  <si>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</si>
  <si>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</si>
  <si>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</si>
  <si>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</si>
  <si>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</si>
  <si>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</si>
  <si>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</si>
  <si>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</si>
  <si>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</si>
  <si>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</si>
  <si>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</si>
  <si>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</si>
  <si>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</si>
  <si>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</si>
  <si>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</si>
  <si>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</si>
  <si>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</si>
  <si>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</si>
  <si>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</si>
  <si>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</si>
  <si>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</si>
  <si>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</si>
  <si>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</si>
  <si>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</si>
  <si>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</si>
  <si>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</si>
  <si>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</si>
  <si>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</si>
  <si>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</si>
  <si>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</si>
  <si>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</si>
  <si>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</si>
  <si>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</si>
  <si>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</si>
  <si>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</si>
  <si>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</si>
  <si>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</si>
  <si>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</si>
  <si>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</si>
  <si>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</si>
  <si>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</si>
  <si>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</si>
  <si>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</si>
  <si>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</si>
  <si>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</si>
  <si>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</si>
  <si>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</si>
  <si>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</si>
  <si>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</si>
  <si>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</si>
  <si>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</si>
  <si>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</si>
  <si>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</si>
  <si>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</si>
  <si>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</si>
  <si>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</si>
  <si>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</si>
  <si>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</si>
  <si>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</si>
  <si>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</si>
  <si>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</si>
  <si>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</si>
  <si>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</si>
  <si>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</si>
  <si>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</si>
  <si>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</si>
  <si>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</si>
  <si>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</si>
  <si>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</si>
  <si>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</si>
  <si>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</si>
  <si>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</si>
  <si>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</si>
  <si>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</si>
  <si>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</si>
  <si>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</si>
  <si>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</si>
  <si>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</si>
  <si>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</si>
  <si>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</si>
  <si>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</si>
  <si>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</si>
  <si>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</si>
  <si>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</si>
  <si>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</si>
  <si>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</si>
  <si>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</si>
  <si>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</si>
  <si>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</si>
  <si>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</si>
  <si>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</si>
  <si>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</si>
  <si>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</si>
  <si>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</si>
  <si>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</si>
  <si>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</si>
  <si>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</si>
  <si>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</si>
  <si>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But-back charges (scrap value)</t>
  </si>
  <si>
    <t>Grand Summary [Schedule 1to 6]</t>
  </si>
  <si>
    <t>NTAMC</t>
  </si>
  <si>
    <t xml:space="preserve">Package - I: Communication System Package for connectivity of Kallam, Chatarpur &amp; Vapi-II Substations in Western Region (613km) under “Supply and Installation of OPGW on existing main lines which are LILOed under various Transmission Schemes”, </t>
  </si>
  <si>
    <t>Specification No: CC/NT/OPGW/DOM/A00/22/00579</t>
  </si>
  <si>
    <t>Fiber Optic Cabling Supply &amp; Erection</t>
  </si>
  <si>
    <t xml:space="preserve">OPGW BoQ Supply(Mains)                  </t>
  </si>
  <si>
    <t xml:space="preserve">OPGW BoQ Mandatory Spares               </t>
  </si>
  <si>
    <t>24 FIBRE (DWSM) OPGW FIBRE OPTIC CABLE</t>
  </si>
  <si>
    <t xml:space="preserve">KM </t>
  </si>
  <si>
    <t>Suspension clamp assembly for 24 fibre OPGW</t>
  </si>
  <si>
    <t>TENSION ASSEMBLY - DEAD END FOR 24 FIBER OPGW</t>
  </si>
  <si>
    <t>SET</t>
  </si>
  <si>
    <t>TENSION  FITTINGS ASSEMBLY FOR 24F OPGW INCLUDING ALL ACCESSORIES FORJOINT BOX (SPLICING) LOCATION</t>
  </si>
  <si>
    <t>TENSION ASSEMBLY - DOUBLE TENSION PASS THROUGH ASSEMBLY FOR 24 FIBEROPGW</t>
  </si>
  <si>
    <t>TENSION  FITTINGS ASSEMBLY ON SUSPENSION TOWER FOR 24F OPGW INCLUDINGALL ACCESSORIES AT JOINT BOX (SPLICING) LOCATION</t>
  </si>
  <si>
    <t>Vibration Damper for 24 fibre OPGW</t>
  </si>
  <si>
    <t>Down Lead clamp Assembly for 24 fibre OPGW</t>
  </si>
  <si>
    <t>Joint Box for 24 fibre OPGW</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</si>
  <si>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</si>
  <si>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</si>
  <si>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</si>
  <si>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</si>
  <si>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</si>
  <si>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</si>
  <si>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</si>
  <si>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</si>
  <si>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</si>
  <si>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OPGW Fibre Optic Distribution Panel (FODP): Indoor Type: 96F</t>
  </si>
  <si>
    <t>24F (DWSM) APPROACH FIBRE OPTIC CABLE  INCLUDING ALL INSTALLATIONHARDWARE SET</t>
  </si>
  <si>
    <t>Installation hardware set for above 24 Fibre,  Fibre Optic  ApproachCable</t>
  </si>
  <si>
    <t>48F (DWSM) APPROACH FIBRE OPTIC CABLE  INCLUDING ALL INSTALLATIONHARDWARE SET</t>
  </si>
  <si>
    <t>Installation hardware set for above 48 Fibre,  Fibre Optic  ApproachCable</t>
  </si>
  <si>
    <t>Comm Equipment Supply &amp; Erection</t>
  </si>
  <si>
    <t xml:space="preserve">BoQ of Communication Equipment (Supply) </t>
  </si>
  <si>
    <t xml:space="preserve">BoQ of Comm Equipment Mandatory Spares  </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</si>
  <si>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</si>
  <si>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SFP S4.1</t>
  </si>
  <si>
    <t>S16.1 SFP</t>
  </si>
  <si>
    <t>L16.2 SFP</t>
  </si>
  <si>
    <t>Optical Line Interface card (to support minimum 150 kms)</t>
  </si>
  <si>
    <t>Optical Line Interface card To support minimum 200 km</t>
  </si>
  <si>
    <t>OPTICAL INTERFACE CARD (TO SUPPORT MINIMUM 225 KMS) FOR STM-16</t>
  </si>
  <si>
    <t>TRIBUTARY INTERFACE- E1 INTERFACE (MINIMUM 16 NOS.)</t>
  </si>
  <si>
    <t>TRIBUTARY INTERFACES-ETHERNET INTERFACES 10/100 MBPS WITH LAYER -2SWITCHING (MINIMUM 16 NOS.)</t>
  </si>
  <si>
    <t>TRIBUTARY INTERFACE-GIGABIT ETHERNET INTERFACES 10/100 MBPS WITH LAYER-2 SWITCHING (MINIMUM 2 NOS.)</t>
  </si>
  <si>
    <t>Equipment Cabinets For SDH</t>
  </si>
  <si>
    <t>VOIP TELEPHONE INSTRUMENT WITH ONE COMMON SWITCH (MIN. 8 PORT)</t>
  </si>
  <si>
    <t>NMS- CRAFT TERMINAL-HARDWARE</t>
  </si>
  <si>
    <t>Software for Craft Terminal</t>
  </si>
  <si>
    <t>48V DCPS - SMPS BASED 48V DC POWER SUPPLY (DCPS) SYSTEM OF 25 AMPRATING</t>
  </si>
  <si>
    <t>VRLA Battery Bank for DCPS system of 300AH rating</t>
  </si>
  <si>
    <t>REPEATER SHELTER SYSTEM INCLUDING ALL SHELTER ITEMS SUCH ASAIR-CONDITIONER, DG SETS, STATIC VOLTAGE STABLISER, DCPS &amp; BATTERY ETC AS PER TECHNICAL SPECIFICATION OF PUF INSULATED PRE-COATED STEELSHELTER (INNER DIMENSION : 4340 X 2540 X 3000 MM &amp; OUTER DIMENSION4500 X 2700 X 3160 MM)</t>
  </si>
  <si>
    <t>Optical Line Interface card To support minimum 175 km</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</si>
  <si>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</si>
  <si>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</si>
  <si>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MCCB/MCB-2P/ CONTACTOR/ TIMER/ RELAY OF EACH TYPE &amp; RATING (ASAPPLICABLE)</t>
  </si>
  <si>
    <t>Single Pole MCBs (for outgoing DC Feeders) for DCPS</t>
  </si>
  <si>
    <t>Electronic Printed Circuit Board</t>
  </si>
  <si>
    <t xml:space="preserve">Fiber Optic Cabling Supply &amp; Erection </t>
  </si>
  <si>
    <t xml:space="preserve">Install BoQ of OPGW                     </t>
  </si>
  <si>
    <t>Fibre Optic Distribution Panel (FODP): Indoor Type: FC Coupling and mounted on ETSI 19" rack or slimline rack: Type 2  (96 Fibre)</t>
  </si>
  <si>
    <t>Installation of Joint box above ground (Including Splicing &amp; Testing) : 24 fibres</t>
  </si>
  <si>
    <t>Installation of Joint box above ground (Including Splicing &amp; Testing) : 48 fibres</t>
  </si>
  <si>
    <t>Fibre Optic Approach cabling: Including installation hardware like ties/clips/cleats, conduits, ducts, supports, fittings,accessories etc.: 24 Fibre</t>
  </si>
  <si>
    <t>Installation hardware set for 24 Fibre Fibre Optic  Approach Cable</t>
  </si>
  <si>
    <t>Fibre Optic Approach cabling: Including installation hardware like ties/clips/cleats, conduits, ducts, supports, fittings,accessories etc.: 48 Fibre</t>
  </si>
  <si>
    <t>Installation Hardware set for 48 fibre, Fibre optic Approach cable</t>
  </si>
  <si>
    <t>Installation of 24Fibre (DWSM) OPGW Cable alongwith associated Hardware fittings &amp; vibration dampers in  Live-line condition</t>
  </si>
  <si>
    <t>48F (DWSM) OPGW WITH HARDWARE FITTINGS INCLUDING VIBRATION DAMPER-(Live Line)</t>
  </si>
  <si>
    <t>Installation of 24Fibre (DWSM) OPGW Cable alongwith associated Hardware fittings &amp; vibration dampers in Off-line condition</t>
  </si>
  <si>
    <t>48 Fibre (DWSM) OPGW fibre optic cable (off line)</t>
  </si>
  <si>
    <t xml:space="preserve">Install BoQ of Comm Equip               </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</si>
  <si>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</si>
  <si>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-S4.1 SDH Equipment -STM-16</t>
  </si>
  <si>
    <t>Optical Interface Cards/SFP# -S16.1 for SDH Equipment-STM-16</t>
  </si>
  <si>
    <t>Optical Interface Cards/SFP# -L16.2 for SDH Equipment-STM-16</t>
  </si>
  <si>
    <t>Optical Interface Card (to support minimum 150 kms) for STM-16</t>
  </si>
  <si>
    <t>Optical Line Interface Card (to support minimum 200 Kms) for STM-16</t>
  </si>
  <si>
    <t>Optical Interface Card (to support minimum 225 kms) for STM-16</t>
  </si>
  <si>
    <t>Tributary interface- E1 interface (Minimum 16 nos.)</t>
  </si>
  <si>
    <t>Tributary interfaces-Ethernet Interfaces 10/100 Mbps with Layer -2 Switching (Minimum 16 nos.)</t>
  </si>
  <si>
    <t>Tributary interface-Gigabit Ethernet Interfaces 10/100 Mbps with Layer -2 Switching (minimum 2 nos.)</t>
  </si>
  <si>
    <t>Equipment Cabinets-For SDH Equipments</t>
  </si>
  <si>
    <t>VOIP telephone instrument with one common switch (min. 8 port)</t>
  </si>
  <si>
    <t>NMS-Craft Terminal-Hardware</t>
  </si>
  <si>
    <t>NMS-Craft Terminal-Software</t>
  </si>
  <si>
    <t>25A SMPS based 48V DC Power Supply (DCPS) system</t>
  </si>
  <si>
    <t>48V, 300 Ah Battery</t>
  </si>
  <si>
    <t>Repeater Shelter System including all shelter items such as Air-Conditioner, DG Sets, Static Voltage Stabliser, DCPS &amp; Battery etcas per Technical Specification of PUF insulated pre-coated Steel Shelter (Inner dimension : 4340 X 2540 X 3000 mm &amp; Outer dimension4500 X 2700 X 3160 mm)</t>
  </si>
  <si>
    <t>Optical Interface Card (to support minimum 175 kms) for STM-16</t>
  </si>
  <si>
    <t xml:space="preserve">AMC of Communication Equipment          </t>
  </si>
  <si>
    <t>Maintenance Charges for Communication system during warranty period</t>
  </si>
  <si>
    <t>JHR</t>
  </si>
  <si>
    <t>Maintenance Charges for Communication system after warranty period</t>
  </si>
  <si>
    <t xml:space="preserve">Comm Equipment Supply &amp; Erection                     </t>
  </si>
  <si>
    <t xml:space="preserve">Training on Communication Equipment     </t>
  </si>
  <si>
    <t>Training for communication Equipments</t>
  </si>
  <si>
    <t>MND</t>
  </si>
  <si>
    <t>Total Type Test charges as per Schedule-8</t>
  </si>
  <si>
    <t>Dismantled Scrap Earthwire along with its hardware accessories</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</si>
  <si>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</si>
  <si>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</si>
  <si>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 xml:space="preserve">Schedule-6 {Buy Back Charges} </t>
  </si>
  <si>
    <t>Schedule - 4b (Rev-01)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</si>
</sst>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s>
  <fonts count="58"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26">
    <xf numFmtId="0" fontId="0" fillId="0" borderId="0" xfId="0"/>
    <xf numFmtId="0" fontId="2" fillId="0" borderId="1" xfId="0" applyNumberFormat="1" applyFont="1" applyFill="1" applyBorder="1" applyAlignment="1" applyProtection="1">
      <alignment horizontal="left" vertical="top"/>
    </xf>
    <xf numFmtId="10" fontId="2" fillId="0" borderId="1" xfId="0" applyNumberFormat="1" applyFont="1" applyFill="1" applyBorder="1" applyAlignment="1" applyProtection="1">
      <alignment horizontal="left" vertical="top"/>
    </xf>
    <xf numFmtId="0" fontId="3" fillId="0" borderId="1" xfId="0" applyNumberFormat="1" applyFont="1" applyFill="1" applyBorder="1" applyAlignment="1" applyProtection="1">
      <alignment vertical="top"/>
    </xf>
    <xf numFmtId="0" fontId="2" fillId="0"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right" vertical="top"/>
    </xf>
    <xf numFmtId="0" fontId="4" fillId="0" borderId="0" xfId="0" applyFont="1" applyAlignment="1" applyProtection="1">
      <alignment horizontal="left" vertical="top"/>
    </xf>
    <xf numFmtId="0" fontId="5" fillId="0" borderId="0" xfId="0" applyFont="1" applyAlignment="1" applyProtection="1">
      <alignment horizontal="center" vertical="top"/>
    </xf>
    <xf numFmtId="0" fontId="5" fillId="0" borderId="0" xfId="0" applyFont="1" applyAlignment="1" applyProtection="1">
      <alignment vertical="top"/>
    </xf>
    <xf numFmtId="0" fontId="5" fillId="0" borderId="0" xfId="0" applyFont="1" applyBorder="1" applyAlignment="1" applyProtection="1">
      <alignment vertical="top"/>
    </xf>
    <xf numFmtId="0" fontId="3" fillId="0" borderId="0" xfId="0" applyFont="1" applyFill="1" applyBorder="1" applyAlignment="1" applyProtection="1">
      <alignment vertical="top"/>
    </xf>
    <xf numFmtId="0" fontId="3" fillId="0" borderId="0" xfId="0" applyFont="1" applyFill="1" applyBorder="1" applyAlignment="1" applyProtection="1">
      <alignment horizontal="center" vertical="top"/>
    </xf>
    <xf numFmtId="0" fontId="3" fillId="0" borderId="0" xfId="0" applyFont="1" applyBorder="1" applyAlignment="1" applyProtection="1">
      <alignment vertical="top"/>
    </xf>
    <xf numFmtId="0" fontId="3" fillId="2" borderId="0" xfId="0" applyFont="1" applyFill="1" applyBorder="1" applyAlignment="1" applyProtection="1">
      <alignment horizontal="left" vertical="top"/>
    </xf>
    <xf numFmtId="0" fontId="3" fillId="2" borderId="0" xfId="0" applyFont="1" applyFill="1" applyBorder="1" applyAlignment="1" applyProtection="1">
      <alignment vertical="top"/>
    </xf>
    <xf numFmtId="0" fontId="3" fillId="0" borderId="0" xfId="0" applyFont="1" applyAlignment="1" applyProtection="1">
      <alignment vertical="top"/>
    </xf>
    <xf numFmtId="0" fontId="3" fillId="0" borderId="0" xfId="0" applyNumberFormat="1" applyFont="1" applyFill="1" applyBorder="1" applyAlignment="1" applyProtection="1">
      <alignment horizontal="left" vertical="top"/>
    </xf>
    <xf numFmtId="1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top"/>
    </xf>
    <xf numFmtId="0" fontId="3" fillId="0" borderId="0" xfId="0" applyNumberFormat="1" applyFont="1" applyFill="1" applyBorder="1" applyAlignment="1" applyProtection="1">
      <alignment horizontal="center" vertical="top"/>
    </xf>
    <xf numFmtId="1" fontId="3" fillId="2" borderId="0" xfId="0" applyNumberFormat="1" applyFont="1" applyFill="1" applyBorder="1" applyAlignment="1" applyProtection="1">
      <alignment vertical="top"/>
    </xf>
    <xf numFmtId="2" fontId="3" fillId="0" borderId="0" xfId="0" applyNumberFormat="1" applyFont="1" applyBorder="1" applyAlignment="1" applyProtection="1">
      <alignment vertical="top"/>
    </xf>
    <xf numFmtId="0" fontId="5" fillId="0" borderId="0" xfId="0" applyFont="1" applyBorder="1" applyAlignment="1" applyProtection="1">
      <alignment horizontal="left" vertical="top"/>
    </xf>
    <xf numFmtId="10" fontId="3" fillId="0" borderId="0" xfId="0" applyNumberFormat="1" applyFont="1" applyFill="1" applyBorder="1" applyAlignment="1" applyProtection="1">
      <alignment horizontal="center" vertical="top"/>
    </xf>
    <xf numFmtId="0" fontId="3" fillId="0" borderId="0" xfId="0" applyFont="1" applyBorder="1" applyAlignment="1" applyProtection="1">
      <alignment horizontal="left" vertical="top"/>
    </xf>
    <xf numFmtId="10"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xf>
    <xf numFmtId="0" fontId="3" fillId="0" borderId="0" xfId="0" applyFont="1" applyFill="1" applyBorder="1" applyAlignment="1" applyProtection="1">
      <alignment horizontal="lef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NumberFormat="1" applyFont="1" applyFill="1" applyBorder="1" applyAlignment="1" applyProtection="1">
      <alignment horizontal="left" vertical="top"/>
      <protection hidden="1"/>
    </xf>
    <xf numFmtId="0" fontId="3" fillId="0" borderId="0" xfId="2" applyFont="1" applyBorder="1" applyAlignment="1" applyProtection="1">
      <alignment horizontal="left" vertical="top"/>
      <protection hidden="1"/>
    </xf>
    <xf numFmtId="0" fontId="3" fillId="0" borderId="0" xfId="2" applyFont="1" applyBorder="1" applyAlignment="1" applyProtection="1">
      <alignment vertical="top"/>
      <protection hidden="1"/>
    </xf>
    <xf numFmtId="0" fontId="4" fillId="0" borderId="0" xfId="0" applyFont="1" applyBorder="1" applyAlignment="1" applyProtection="1">
      <alignment horizontal="left" vertical="top"/>
    </xf>
    <xf numFmtId="10" fontId="2" fillId="0" borderId="0" xfId="0" applyNumberFormat="1" applyFont="1" applyFill="1" applyBorder="1" applyAlignment="1" applyProtection="1">
      <alignment horizontal="center" vertical="top"/>
    </xf>
    <xf numFmtId="0" fontId="2" fillId="0" borderId="0" xfId="2" applyFont="1" applyFill="1" applyAlignment="1" applyProtection="1">
      <alignment vertical="top"/>
      <protection hidden="1"/>
    </xf>
    <xf numFmtId="10" fontId="2" fillId="0" borderId="0" xfId="2" applyNumberFormat="1" applyFont="1" applyFill="1" applyAlignment="1" applyProtection="1">
      <alignment vertical="top"/>
      <protection hidden="1"/>
    </xf>
    <xf numFmtId="2" fontId="3" fillId="0" borderId="0" xfId="0" applyNumberFormat="1" applyFont="1" applyBorder="1" applyAlignment="1" applyProtection="1">
      <alignment horizontal="center" vertical="top"/>
    </xf>
    <xf numFmtId="2" fontId="3" fillId="0" borderId="0" xfId="0" applyNumberFormat="1" applyFont="1" applyFill="1" applyBorder="1" applyAlignment="1" applyProtection="1">
      <alignment horizontal="center" vertical="top"/>
    </xf>
    <xf numFmtId="0" fontId="3" fillId="0" borderId="0" xfId="2" applyFont="1" applyFill="1" applyAlignment="1" applyProtection="1">
      <alignment vertical="top"/>
      <protection hidden="1"/>
    </xf>
    <xf numFmtId="10" fontId="3" fillId="0" borderId="0" xfId="2" applyNumberFormat="1" applyFont="1" applyFill="1" applyAlignment="1" applyProtection="1">
      <alignment vertical="top"/>
      <protection hidden="1"/>
    </xf>
    <xf numFmtId="0" fontId="4" fillId="0" borderId="0" xfId="0" applyFont="1" applyFill="1" applyBorder="1" applyAlignment="1" applyProtection="1">
      <alignment horizontal="left" vertical="top"/>
    </xf>
    <xf numFmtId="2" fontId="2" fillId="0" borderId="0" xfId="0" applyNumberFormat="1" applyFont="1" applyFill="1" applyBorder="1" applyAlignment="1" applyProtection="1">
      <alignment horizontal="center" vertical="top"/>
    </xf>
    <xf numFmtId="165" fontId="3" fillId="0" borderId="0" xfId="0" applyNumberFormat="1" applyFont="1" applyFill="1" applyBorder="1" applyAlignment="1" applyProtection="1">
      <alignment horizontal="center" vertical="top"/>
    </xf>
    <xf numFmtId="0" fontId="3" fillId="0" borderId="0" xfId="2" applyFont="1" applyFill="1" applyBorder="1" applyAlignment="1" applyProtection="1">
      <alignment vertical="top"/>
      <protection hidden="1"/>
    </xf>
    <xf numFmtId="10" fontId="3" fillId="0" borderId="0" xfId="2" applyNumberFormat="1" applyFont="1" applyFill="1" applyBorder="1" applyAlignment="1" applyProtection="1">
      <alignment vertical="top"/>
      <protection hidden="1"/>
    </xf>
    <xf numFmtId="0" fontId="3" fillId="0" borderId="0" xfId="2" applyFont="1" applyFill="1" applyBorder="1" applyAlignment="1" applyProtection="1">
      <alignment horizontal="center" vertical="top"/>
      <protection hidden="1"/>
    </xf>
    <xf numFmtId="0" fontId="2" fillId="0" borderId="0" xfId="2" applyFont="1" applyFill="1" applyBorder="1" applyAlignment="1" applyProtection="1">
      <alignment vertical="top"/>
      <protection hidden="1"/>
    </xf>
    <xf numFmtId="0" fontId="3" fillId="0" borderId="0" xfId="0" applyFont="1" applyBorder="1" applyAlignment="1" applyProtection="1">
      <alignment vertical="top"/>
      <protection hidden="1"/>
    </xf>
    <xf numFmtId="15" fontId="3" fillId="0" borderId="0" xfId="0" applyNumberFormat="1" applyFont="1" applyBorder="1" applyAlignment="1" applyProtection="1">
      <alignment vertical="top"/>
    </xf>
    <xf numFmtId="0" fontId="4" fillId="5" borderId="0" xfId="0" applyNumberFormat="1" applyFont="1" applyFill="1" applyBorder="1" applyAlignment="1" applyProtection="1">
      <alignment horizontal="left" vertical="top" wrapText="1"/>
    </xf>
    <xf numFmtId="0" fontId="5" fillId="5" borderId="0" xfId="0" applyNumberFormat="1" applyFont="1" applyFill="1" applyBorder="1" applyAlignment="1" applyProtection="1">
      <alignment horizontal="center" vertical="top" wrapText="1"/>
    </xf>
    <xf numFmtId="0" fontId="5" fillId="5" borderId="0" xfId="0" applyNumberFormat="1" applyFont="1" applyFill="1" applyBorder="1" applyAlignment="1" applyProtection="1">
      <alignment vertical="top" wrapText="1"/>
    </xf>
    <xf numFmtId="0" fontId="5" fillId="5" borderId="0" xfId="0" applyFont="1" applyFill="1" applyAlignment="1" applyProtection="1">
      <alignment vertical="top"/>
    </xf>
    <xf numFmtId="0" fontId="5" fillId="5" borderId="0" xfId="0" applyFont="1" applyFill="1" applyBorder="1" applyAlignment="1" applyProtection="1">
      <alignment vertical="top"/>
    </xf>
    <xf numFmtId="0" fontId="3" fillId="5" borderId="0" xfId="0" applyFont="1" applyFill="1" applyBorder="1" applyAlignment="1" applyProtection="1">
      <alignment vertical="top"/>
    </xf>
    <xf numFmtId="0" fontId="3" fillId="5" borderId="0" xfId="0" applyFont="1" applyFill="1" applyBorder="1" applyAlignment="1" applyProtection="1">
      <alignment horizontal="center" vertical="top"/>
    </xf>
    <xf numFmtId="15" fontId="3" fillId="5" borderId="0" xfId="0" applyNumberFormat="1" applyFont="1" applyFill="1" applyBorder="1" applyAlignment="1" applyProtection="1">
      <alignment vertical="top"/>
    </xf>
    <xf numFmtId="0" fontId="3" fillId="5" borderId="0" xfId="0" applyFont="1" applyFill="1" applyAlignment="1" applyProtection="1">
      <alignment vertical="top"/>
    </xf>
    <xf numFmtId="0" fontId="3" fillId="0" borderId="0" xfId="0" applyNumberFormat="1" applyFont="1" applyFill="1" applyBorder="1" applyAlignment="1" applyProtection="1">
      <alignment horizontal="justify" vertical="top" wrapText="1"/>
    </xf>
    <xf numFmtId="10" fontId="3" fillId="0" borderId="0" xfId="0" applyNumberFormat="1" applyFont="1" applyFill="1" applyBorder="1" applyAlignment="1" applyProtection="1">
      <alignment horizontal="justify" vertical="top" wrapText="1"/>
    </xf>
    <xf numFmtId="0" fontId="4"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vertical="top"/>
    </xf>
    <xf numFmtId="0" fontId="7" fillId="0" borderId="0" xfId="0" applyNumberFormat="1" applyFont="1" applyFill="1" applyBorder="1" applyAlignment="1" applyProtection="1">
      <alignment horizontal="right" vertical="top"/>
    </xf>
    <xf numFmtId="0" fontId="2" fillId="3" borderId="2" xfId="0" applyNumberFormat="1" applyFont="1" applyFill="1" applyBorder="1" applyAlignment="1" applyProtection="1">
      <alignment horizontal="center" vertical="top" wrapText="1"/>
    </xf>
    <xf numFmtId="10" fontId="2" fillId="3" borderId="2" xfId="0" applyNumberFormat="1" applyFont="1" applyFill="1" applyBorder="1" applyAlignment="1" applyProtection="1">
      <alignment horizontal="center" vertical="top" wrapText="1"/>
    </xf>
    <xf numFmtId="0" fontId="2" fillId="3" borderId="2" xfId="0" applyNumberFormat="1" applyFont="1" applyFill="1" applyBorder="1" applyAlignment="1" applyProtection="1">
      <alignment vertical="top" wrapText="1"/>
    </xf>
    <xf numFmtId="0" fontId="2" fillId="3" borderId="2"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wrapText="1"/>
      <protection hidden="1"/>
    </xf>
    <xf numFmtId="0" fontId="2" fillId="3" borderId="3" xfId="0" applyNumberFormat="1" applyFont="1" applyFill="1" applyBorder="1" applyAlignment="1" applyProtection="1">
      <alignment horizontal="center" vertical="top"/>
    </xf>
    <xf numFmtId="0" fontId="2" fillId="3" borderId="4" xfId="0" applyNumberFormat="1" applyFont="1" applyFill="1" applyBorder="1" applyAlignment="1" applyProtection="1">
      <alignment horizontal="center" vertical="top"/>
    </xf>
    <xf numFmtId="0" fontId="3" fillId="3" borderId="5"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protection hidden="1"/>
    </xf>
    <xf numFmtId="0" fontId="6" fillId="6" borderId="6" xfId="0" applyNumberFormat="1" applyFont="1" applyFill="1" applyBorder="1" applyAlignment="1" applyProtection="1">
      <alignment horizontal="center" vertical="top" wrapText="1"/>
    </xf>
    <xf numFmtId="0" fontId="6" fillId="6" borderId="7" xfId="0" applyNumberFormat="1" applyFont="1" applyFill="1" applyBorder="1" applyAlignment="1" applyProtection="1">
      <alignment vertical="top"/>
    </xf>
    <xf numFmtId="0" fontId="2" fillId="6" borderId="7" xfId="0" applyNumberFormat="1" applyFont="1" applyFill="1" applyBorder="1" applyAlignment="1" applyProtection="1">
      <alignment vertical="top" wrapText="1"/>
    </xf>
    <xf numFmtId="0" fontId="2" fillId="6" borderId="4" xfId="0" applyNumberFormat="1" applyFont="1" applyFill="1" applyBorder="1" applyAlignment="1" applyProtection="1">
      <alignment vertical="top" wrapText="1"/>
    </xf>
    <xf numFmtId="0" fontId="3" fillId="0" borderId="8" xfId="0" applyFont="1" applyFill="1" applyBorder="1" applyAlignment="1" applyProtection="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Fill="1" applyBorder="1" applyAlignment="1" applyProtection="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Fill="1" applyBorder="1" applyAlignment="1" applyProtection="1">
      <alignment horizontal="right" vertical="top"/>
    </xf>
    <xf numFmtId="2" fontId="8" fillId="0" borderId="8" xfId="0" applyNumberFormat="1" applyFont="1" applyFill="1" applyBorder="1" applyAlignment="1" applyProtection="1">
      <alignment horizontal="right" vertical="top"/>
    </xf>
    <xf numFmtId="0" fontId="5" fillId="0" borderId="0" xfId="0" applyNumberFormat="1" applyFont="1" applyFill="1" applyBorder="1" applyAlignment="1" applyProtection="1">
      <alignment vertical="top"/>
    </xf>
    <xf numFmtId="2" fontId="3" fillId="0" borderId="0" xfId="0" applyNumberFormat="1" applyFont="1" applyFill="1" applyBorder="1" applyAlignment="1" applyProtection="1">
      <alignment vertical="top"/>
    </xf>
    <xf numFmtId="1" fontId="5" fillId="0" borderId="0" xfId="0" applyNumberFormat="1" applyFont="1" applyBorder="1" applyAlignment="1" applyProtection="1">
      <alignment vertical="top"/>
      <protection hidden="1"/>
    </xf>
    <xf numFmtId="0" fontId="5" fillId="0" borderId="0" xfId="0" applyFont="1" applyBorder="1" applyAlignment="1" applyProtection="1">
      <alignment vertical="top"/>
      <protection hidden="1"/>
    </xf>
    <xf numFmtId="9" fontId="3" fillId="0" borderId="2" xfId="0" applyNumberFormat="1" applyFont="1" applyFill="1" applyBorder="1" applyAlignment="1" applyProtection="1">
      <alignment horizontal="center" vertical="top" wrapText="1"/>
    </xf>
    <xf numFmtId="2" fontId="3" fillId="0" borderId="2" xfId="0" applyNumberFormat="1" applyFont="1" applyFill="1" applyBorder="1" applyAlignment="1" applyProtection="1">
      <alignment horizontal="right" vertical="top"/>
    </xf>
    <xf numFmtId="2" fontId="8" fillId="0" borderId="2" xfId="0" applyNumberFormat="1" applyFont="1" applyFill="1" applyBorder="1" applyAlignment="1" applyProtection="1">
      <alignment horizontal="right" vertical="top"/>
    </xf>
    <xf numFmtId="0" fontId="3" fillId="7" borderId="11" xfId="0" applyNumberFormat="1" applyFont="1" applyFill="1" applyBorder="1" applyAlignment="1" applyProtection="1">
      <alignment horizontal="center" vertical="top" wrapText="1"/>
    </xf>
    <xf numFmtId="0" fontId="3" fillId="7" borderId="1" xfId="0" applyNumberFormat="1" applyFont="1" applyFill="1" applyBorder="1" applyAlignment="1" applyProtection="1">
      <alignment horizontal="center" vertical="top" wrapText="1"/>
    </xf>
    <xf numFmtId="39" fontId="2" fillId="7" borderId="8" xfId="1" applyNumberFormat="1" applyFont="1" applyFill="1" applyBorder="1" applyAlignment="1" applyProtection="1">
      <alignment horizontal="right" vertical="top"/>
    </xf>
    <xf numFmtId="0" fontId="3" fillId="7" borderId="12" xfId="0" applyNumberFormat="1" applyFont="1" applyFill="1" applyBorder="1" applyAlignment="1" applyProtection="1">
      <alignment vertical="top"/>
    </xf>
    <xf numFmtId="2" fontId="5" fillId="0" borderId="0" xfId="0" applyNumberFormat="1" applyFont="1" applyAlignment="1" applyProtection="1">
      <alignment vertical="top"/>
    </xf>
    <xf numFmtId="0" fontId="3" fillId="0" borderId="0" xfId="0" applyFont="1" applyBorder="1" applyAlignment="1" applyProtection="1">
      <alignment horizontal="center"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NumberFormat="1" applyFont="1" applyFill="1" applyBorder="1" applyAlignment="1" applyProtection="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NumberFormat="1" applyFont="1" applyFill="1" applyBorder="1" applyAlignment="1" applyProtection="1">
      <alignment vertical="top"/>
    </xf>
    <xf numFmtId="2"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8" borderId="0" xfId="4" applyNumberFormat="1" applyFont="1" applyFill="1" applyBorder="1" applyAlignment="1" applyProtection="1">
      <alignment horizontal="center" vertical="top"/>
    </xf>
    <xf numFmtId="0" fontId="3" fillId="0" borderId="0" xfId="0" applyFont="1" applyFill="1" applyBorder="1" applyAlignment="1" applyProtection="1">
      <alignment horizontal="right" vertical="top"/>
    </xf>
    <xf numFmtId="0" fontId="2" fillId="0" borderId="0" xfId="0" applyFont="1" applyAlignment="1" applyProtection="1">
      <alignment horizontal="left" vertical="top"/>
    </xf>
    <xf numFmtId="0" fontId="3" fillId="0" borderId="0" xfId="0" applyFont="1" applyAlignment="1" applyProtection="1">
      <alignment horizontal="right" vertical="top"/>
    </xf>
    <xf numFmtId="0" fontId="2" fillId="0" borderId="0" xfId="0" applyNumberFormat="1" applyFont="1" applyFill="1" applyBorder="1" applyAlignment="1" applyProtection="1">
      <alignment horizontal="justify" vertical="top"/>
    </xf>
    <xf numFmtId="166" fontId="2" fillId="0" borderId="0" xfId="0" applyNumberFormat="1" applyFont="1" applyFill="1" applyBorder="1" applyAlignment="1" applyProtection="1">
      <alignment vertical="top"/>
    </xf>
    <xf numFmtId="10" fontId="2" fillId="0" borderId="0" xfId="0" applyNumberFormat="1" applyFont="1" applyFill="1" applyBorder="1" applyAlignment="1" applyProtection="1">
      <alignment horizontal="justify" vertical="top"/>
    </xf>
    <xf numFmtId="14" fontId="3" fillId="0" borderId="0" xfId="0" applyNumberFormat="1" applyFont="1" applyFill="1" applyBorder="1" applyAlignment="1" applyProtection="1">
      <alignment horizontal="center" vertical="top"/>
    </xf>
    <xf numFmtId="0" fontId="2" fillId="0" borderId="0" xfId="0" applyFont="1" applyAlignment="1" applyProtection="1">
      <alignment horizontal="right" vertical="top"/>
    </xf>
    <xf numFmtId="0" fontId="2" fillId="0" borderId="0" xfId="0" applyFont="1" applyFill="1" applyBorder="1" applyAlignment="1" applyProtection="1">
      <alignment vertical="top"/>
    </xf>
    <xf numFmtId="0" fontId="5" fillId="0" borderId="0" xfId="0" applyNumberFormat="1" applyFont="1" applyFill="1" applyBorder="1" applyAlignment="1" applyProtection="1">
      <alignment horizontal="center" vertical="top"/>
    </xf>
    <xf numFmtId="10"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1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4" fillId="0" borderId="0" xfId="0" applyFont="1" applyFill="1" applyBorder="1" applyAlignment="1" applyProtection="1">
      <alignment horizontal="right" vertical="top"/>
      <protection hidden="1"/>
    </xf>
    <xf numFmtId="0" fontId="5" fillId="0" borderId="0" xfId="0" applyFont="1" applyFill="1" applyBorder="1" applyAlignment="1" applyProtection="1">
      <alignment vertical="top"/>
      <protection hidden="1"/>
    </xf>
    <xf numFmtId="0" fontId="3" fillId="0" borderId="0" xfId="0" applyFont="1" applyFill="1" applyBorder="1" applyAlignment="1" applyProtection="1">
      <alignment vertical="top"/>
      <protection hidden="1"/>
    </xf>
    <xf numFmtId="0" fontId="3"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top"/>
      <protection hidden="1"/>
    </xf>
    <xf numFmtId="10" fontId="4" fillId="0" borderId="0" xfId="0" applyNumberFormat="1" applyFont="1" applyFill="1" applyBorder="1" applyAlignment="1" applyProtection="1">
      <alignment horizontal="left" vertical="top"/>
      <protection hidden="1"/>
    </xf>
    <xf numFmtId="0" fontId="4"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right" vertical="top"/>
      <protection hidden="1"/>
    </xf>
    <xf numFmtId="0" fontId="5" fillId="0" borderId="0" xfId="0" applyNumberFormat="1" applyFont="1" applyFill="1" applyBorder="1" applyAlignment="1" applyProtection="1">
      <alignment horizontal="left" vertical="top"/>
      <protection hidden="1"/>
    </xf>
    <xf numFmtId="10" fontId="5" fillId="0" borderId="0" xfId="0" applyNumberFormat="1" applyFont="1" applyFill="1" applyBorder="1" applyAlignment="1" applyProtection="1">
      <alignment horizontal="left" vertical="top"/>
      <protection hidden="1"/>
    </xf>
    <xf numFmtId="0" fontId="4" fillId="0" borderId="0" xfId="2" applyFont="1" applyFill="1" applyBorder="1" applyAlignment="1" applyProtection="1">
      <alignment vertical="top"/>
      <protection hidden="1"/>
    </xf>
    <xf numFmtId="10" fontId="4" fillId="0" borderId="0" xfId="2" applyNumberFormat="1" applyFont="1" applyFill="1" applyBorder="1" applyAlignment="1" applyProtection="1">
      <alignment vertical="top"/>
      <protection hidden="1"/>
    </xf>
    <xf numFmtId="0" fontId="5" fillId="0" borderId="0" xfId="2" applyFont="1" applyFill="1" applyBorder="1" applyAlignment="1" applyProtection="1">
      <alignment vertical="top"/>
      <protection hidden="1"/>
    </xf>
    <xf numFmtId="0" fontId="4" fillId="0" borderId="0" xfId="2" applyFont="1" applyFill="1" applyBorder="1" applyAlignment="1" applyProtection="1">
      <alignment horizontal="center" vertical="top"/>
      <protection hidden="1"/>
    </xf>
    <xf numFmtId="0" fontId="5" fillId="0" borderId="0" xfId="2" applyFont="1" applyFill="1" applyBorder="1" applyAlignment="1" applyProtection="1">
      <alignment horizontal="left" vertical="top"/>
      <protection hidden="1"/>
    </xf>
    <xf numFmtId="10" fontId="5" fillId="0" borderId="0" xfId="2" applyNumberFormat="1" applyFont="1" applyFill="1" applyBorder="1" applyAlignment="1" applyProtection="1">
      <alignment vertical="top"/>
      <protection hidden="1"/>
    </xf>
    <xf numFmtId="165" fontId="3" fillId="0" borderId="0" xfId="0" applyNumberFormat="1" applyFont="1" applyFill="1" applyBorder="1" applyAlignment="1" applyProtection="1">
      <alignment vertical="top"/>
    </xf>
    <xf numFmtId="0" fontId="5" fillId="0" borderId="0" xfId="2"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wrapText="1"/>
      <protection hidden="1"/>
    </xf>
    <xf numFmtId="0" fontId="4"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protection hidden="1"/>
    </xf>
    <xf numFmtId="0" fontId="3" fillId="0" borderId="0" xfId="0" applyNumberFormat="1" applyFont="1" applyFill="1" applyBorder="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protection hidden="1"/>
    </xf>
    <xf numFmtId="2" fontId="2" fillId="0" borderId="0" xfId="0" applyNumberFormat="1" applyFont="1" applyFill="1" applyBorder="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vertical="top" wrapText="1"/>
      <protection hidden="1"/>
    </xf>
    <xf numFmtId="168" fontId="3" fillId="0" borderId="0" xfId="0" applyNumberFormat="1" applyFont="1" applyFill="1" applyBorder="1" applyAlignment="1" applyProtection="1">
      <alignment horizontal="right" vertical="top" wrapText="1"/>
      <protection hidden="1"/>
    </xf>
    <xf numFmtId="2" fontId="3" fillId="0" borderId="0" xfId="0" applyNumberFormat="1" applyFont="1" applyFill="1" applyBorder="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protection hidden="1"/>
    </xf>
    <xf numFmtId="2" fontId="3" fillId="0" borderId="0" xfId="0" applyNumberFormat="1" applyFont="1" applyFill="1" applyBorder="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0" fontId="5" fillId="0" borderId="0" xfId="0" applyFont="1" applyFill="1" applyAlignment="1" applyProtection="1">
      <alignment vertical="top"/>
    </xf>
    <xf numFmtId="170" fontId="5" fillId="0" borderId="0" xfId="4" quotePrefix="1" applyNumberFormat="1" applyFont="1" applyFill="1" applyBorder="1" applyAlignment="1" applyProtection="1">
      <alignment vertical="top" wrapText="1"/>
      <protection hidden="1"/>
    </xf>
    <xf numFmtId="0" fontId="5" fillId="0" borderId="0" xfId="0" applyFont="1" applyFill="1" applyAlignment="1" applyProtection="1">
      <alignment horizontal="left" vertical="top"/>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Border="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2" fillId="0" borderId="0" xfId="5" applyFont="1" applyBorder="1" applyAlignment="1" applyProtection="1">
      <alignment vertical="center"/>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Border="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Border="1" applyAlignment="1" applyProtection="1">
      <protection hidden="1"/>
    </xf>
    <xf numFmtId="0" fontId="3" fillId="0" borderId="0" xfId="0" applyFont="1" applyBorder="1" applyProtection="1">
      <protection hidden="1"/>
    </xf>
    <xf numFmtId="0" fontId="3" fillId="0" borderId="0" xfId="0" applyFont="1" applyAlignment="1" applyProtection="1">
      <alignment vertical="top"/>
      <protection hidden="1"/>
    </xf>
    <xf numFmtId="0" fontId="3" fillId="0" borderId="0" xfId="0" applyFont="1" applyAlignment="1" applyProtection="1">
      <alignment vertical="center"/>
      <protection hidden="1"/>
    </xf>
    <xf numFmtId="0" fontId="12" fillId="0" borderId="0" xfId="0" applyFont="1" applyBorder="1" applyProtection="1">
      <protection hidden="1"/>
    </xf>
    <xf numFmtId="0" fontId="2" fillId="0" borderId="0" xfId="0" applyFont="1" applyBorder="1" applyAlignment="1" applyProtection="1">
      <alignment horizontal="center" vertical="top"/>
      <protection hidden="1"/>
    </xf>
    <xf numFmtId="0" fontId="3" fillId="0" borderId="0" xfId="0" applyFont="1" applyAlignment="1" applyProtection="1">
      <alignment horizontal="justify" vertical="center"/>
      <protection hidden="1"/>
    </xf>
    <xf numFmtId="0" fontId="12" fillId="0" borderId="0" xfId="0" applyFont="1" applyBorder="1" applyAlignment="1" applyProtection="1">
      <alignment vertical="top" wrapText="1"/>
      <protection hidden="1"/>
    </xf>
    <xf numFmtId="167" fontId="2" fillId="0" borderId="0" xfId="0" quotePrefix="1" applyNumberFormat="1" applyFont="1" applyBorder="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Border="1" applyAlignment="1" applyProtection="1">
      <alignment horizontal="right" vertical="top" wrapText="1"/>
      <protection hidden="1"/>
    </xf>
    <xf numFmtId="0" fontId="3" fillId="0" borderId="0" xfId="0" applyFont="1" applyBorder="1" applyAlignment="1" applyProtection="1">
      <alignment horizontal="center" vertical="top" wrapText="1"/>
      <protection hidden="1"/>
    </xf>
    <xf numFmtId="0" fontId="3" fillId="0" borderId="0" xfId="0" applyFont="1" applyAlignment="1" applyProtection="1">
      <alignment horizontal="justify"/>
      <protection hidden="1"/>
    </xf>
    <xf numFmtId="167" fontId="2" fillId="0" borderId="0" xfId="0" quotePrefix="1" applyNumberFormat="1" applyFont="1" applyBorder="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Border="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NumberFormat="1" applyFont="1" applyFill="1" applyBorder="1" applyAlignment="1" applyProtection="1">
      <alignment horizontal="left" vertical="top"/>
    </xf>
    <xf numFmtId="0" fontId="23" fillId="0" borderId="1" xfId="0" applyNumberFormat="1" applyFont="1" applyFill="1" applyBorder="1" applyAlignment="1" applyProtection="1">
      <alignment horizontal="justify" vertical="top"/>
    </xf>
    <xf numFmtId="0" fontId="23" fillId="0" borderId="1" xfId="0" applyNumberFormat="1" applyFont="1" applyFill="1" applyBorder="1" applyAlignment="1" applyProtection="1">
      <alignment horizontal="center" vertical="top"/>
    </xf>
    <xf numFmtId="0" fontId="23" fillId="0" borderId="1" xfId="0" applyNumberFormat="1" applyFont="1" applyFill="1" applyBorder="1" applyAlignment="1" applyProtection="1">
      <alignment vertical="top"/>
    </xf>
    <xf numFmtId="0" fontId="23" fillId="0" borderId="1" xfId="0" applyNumberFormat="1" applyFont="1" applyFill="1" applyBorder="1" applyAlignment="1" applyProtection="1">
      <alignment horizontal="right" vertical="top"/>
    </xf>
    <xf numFmtId="0" fontId="21" fillId="0" borderId="0" xfId="0" applyFont="1" applyBorder="1" applyAlignment="1" applyProtection="1">
      <alignment vertical="top"/>
    </xf>
    <xf numFmtId="0" fontId="0" fillId="0" borderId="0" xfId="0" applyFont="1" applyAlignment="1" applyProtection="1">
      <alignment vertical="top"/>
    </xf>
    <xf numFmtId="0" fontId="21"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1"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top" wrapText="1"/>
    </xf>
    <xf numFmtId="0" fontId="24" fillId="0" borderId="0" xfId="0" applyFont="1" applyAlignment="1" applyProtection="1">
      <alignment vertical="top"/>
    </xf>
    <xf numFmtId="0" fontId="21" fillId="0" borderId="0" xfId="0" applyFont="1" applyAlignment="1" applyProtection="1">
      <alignment horizontal="center" vertical="top"/>
    </xf>
    <xf numFmtId="0" fontId="21" fillId="0" borderId="0" xfId="0" applyFont="1" applyBorder="1" applyAlignment="1" applyProtection="1">
      <alignment horizontal="left" vertical="top"/>
    </xf>
    <xf numFmtId="0" fontId="25" fillId="0" borderId="0" xfId="0" applyFont="1" applyFill="1" applyBorder="1" applyAlignment="1" applyProtection="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Alignment="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1" fillId="0" borderId="0" xfId="2" applyFont="1" applyBorder="1" applyAlignment="1" applyProtection="1">
      <alignment vertical="top"/>
      <protection hidden="1"/>
    </xf>
    <xf numFmtId="0" fontId="0" fillId="0" borderId="0" xfId="2" applyFont="1" applyBorder="1" applyAlignment="1" applyProtection="1">
      <alignment horizontal="left" vertical="top"/>
      <protection hidden="1"/>
    </xf>
    <xf numFmtId="0" fontId="0" fillId="0" borderId="0" xfId="2" applyFont="1" applyFill="1" applyAlignment="1" applyProtection="1">
      <alignment horizontal="center" vertical="top"/>
      <protection hidden="1"/>
    </xf>
    <xf numFmtId="0" fontId="0" fillId="0" borderId="0" xfId="2" applyFont="1" applyFill="1" applyBorder="1" applyAlignment="1" applyProtection="1">
      <alignment horizontal="left" vertical="top"/>
    </xf>
    <xf numFmtId="0" fontId="21" fillId="5" borderId="0" xfId="2" applyFont="1" applyFill="1" applyBorder="1" applyAlignment="1" applyProtection="1">
      <alignment vertical="top"/>
      <protection hidden="1"/>
    </xf>
    <xf numFmtId="0" fontId="0" fillId="5" borderId="0" xfId="0" applyFont="1" applyFill="1" applyAlignment="1" applyProtection="1">
      <alignment vertical="top"/>
    </xf>
    <xf numFmtId="0" fontId="21" fillId="5" borderId="0" xfId="0" applyFont="1" applyFill="1" applyBorder="1" applyAlignment="1" applyProtection="1">
      <alignment vertical="top"/>
    </xf>
    <xf numFmtId="0" fontId="21" fillId="5" borderId="0" xfId="0" applyFont="1" applyFill="1" applyAlignment="1" applyProtection="1">
      <alignment vertical="top"/>
    </xf>
    <xf numFmtId="0" fontId="23" fillId="0" borderId="0" xfId="2" applyFont="1" applyFill="1" applyBorder="1" applyAlignment="1" applyProtection="1">
      <alignment horizontal="justify" vertical="top"/>
      <protection hidden="1"/>
    </xf>
    <xf numFmtId="0" fontId="23" fillId="0" borderId="0" xfId="2" applyFont="1" applyFill="1" applyBorder="1" applyAlignment="1" applyProtection="1">
      <alignment horizontal="center" vertical="top"/>
      <protection hidden="1"/>
    </xf>
    <xf numFmtId="0" fontId="21" fillId="0" borderId="0" xfId="0" applyFont="1" applyBorder="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NumberFormat="1" applyFont="1" applyFill="1" applyBorder="1" applyAlignment="1" applyProtection="1">
      <alignment horizontal="center" vertical="top"/>
    </xf>
    <xf numFmtId="0" fontId="25" fillId="0" borderId="0" xfId="0" applyNumberFormat="1" applyFont="1" applyFill="1" applyBorder="1" applyAlignment="1" applyProtection="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Font="1" applyFill="1" applyBorder="1" applyAlignment="1" applyProtection="1">
      <alignment horizontal="center" vertical="top" wrapText="1"/>
    </xf>
    <xf numFmtId="0" fontId="0" fillId="0" borderId="8" xfId="0" applyFont="1" applyFill="1" applyBorder="1" applyAlignment="1" applyProtection="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Font="1" applyFill="1" applyBorder="1" applyAlignment="1" applyProtection="1">
      <alignment horizontal="right" vertical="top"/>
    </xf>
    <xf numFmtId="0" fontId="26" fillId="0" borderId="0" xfId="0" applyFont="1" applyFill="1" applyBorder="1" applyAlignment="1" applyProtection="1">
      <alignment horizontal="center" vertical="top"/>
    </xf>
    <xf numFmtId="2" fontId="0" fillId="0" borderId="6" xfId="0" applyNumberFormat="1" applyFont="1" applyFill="1" applyBorder="1" applyAlignment="1" applyProtection="1">
      <alignment horizontal="right" vertical="top"/>
    </xf>
    <xf numFmtId="0" fontId="0" fillId="8" borderId="2" xfId="0" applyNumberFormat="1" applyFont="1" applyFill="1" applyBorder="1" applyAlignment="1" applyProtection="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ont="1" applyFill="1" applyBorder="1" applyAlignment="1" applyProtection="1">
      <alignment horizontal="right" vertical="top"/>
    </xf>
    <xf numFmtId="39" fontId="23" fillId="8" borderId="2" xfId="1" applyNumberFormat="1" applyFont="1" applyFill="1" applyBorder="1" applyAlignment="1" applyProtection="1">
      <alignment horizontal="right" vertical="top"/>
    </xf>
    <xf numFmtId="0" fontId="0" fillId="11" borderId="0" xfId="0" applyNumberFormat="1" applyFont="1" applyFill="1" applyBorder="1" applyAlignment="1" applyProtection="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ont="1" applyFill="1" applyBorder="1" applyAlignment="1" applyProtection="1">
      <alignment horizontal="right" vertical="top"/>
    </xf>
    <xf numFmtId="164" fontId="0" fillId="11" borderId="0" xfId="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23" fillId="0" borderId="0" xfId="0" applyNumberFormat="1" applyFont="1" applyFill="1" applyBorder="1" applyAlignment="1" applyProtection="1">
      <alignment horizontal="center" vertical="top"/>
    </xf>
    <xf numFmtId="166" fontId="23"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23" fillId="0" borderId="0" xfId="0" applyFont="1" applyAlignment="1" applyProtection="1">
      <alignment horizontal="center" vertical="top"/>
    </xf>
    <xf numFmtId="0" fontId="23" fillId="0" borderId="0" xfId="0" applyFont="1" applyFill="1" applyBorder="1" applyAlignment="1" applyProtection="1">
      <alignment vertical="top"/>
    </xf>
    <xf numFmtId="0" fontId="21" fillId="0" borderId="0" xfId="0" applyNumberFormat="1" applyFont="1" applyFill="1" applyBorder="1" applyAlignment="1" applyProtection="1">
      <alignment horizontal="center" vertical="top"/>
    </xf>
    <xf numFmtId="0" fontId="21"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Alignment="1" applyProtection="1">
      <alignment vertical="top"/>
      <protection hidden="1"/>
    </xf>
    <xf numFmtId="1" fontId="2" fillId="0" borderId="1" xfId="0" applyNumberFormat="1" applyFont="1" applyFill="1" applyBorder="1" applyAlignment="1" applyProtection="1">
      <alignment horizontal="left" vertical="top"/>
    </xf>
    <xf numFmtId="167" fontId="2" fillId="0" borderId="1" xfId="0" applyNumberFormat="1" applyFont="1" applyFill="1" applyBorder="1" applyAlignment="1" applyProtection="1">
      <alignment horizontal="left" vertical="top"/>
    </xf>
    <xf numFmtId="1"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justify" vertical="top"/>
    </xf>
    <xf numFmtId="0" fontId="2" fillId="0" borderId="1" xfId="0"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center" vertical="top"/>
    </xf>
    <xf numFmtId="167" fontId="3" fillId="0" borderId="0" xfId="0" applyNumberFormat="1" applyFont="1" applyFill="1" applyBorder="1" applyAlignment="1" applyProtection="1">
      <alignment horizontal="center" vertical="top"/>
    </xf>
    <xf numFmtId="1"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justify" vertical="top"/>
    </xf>
    <xf numFmtId="10" fontId="5" fillId="0" borderId="0" xfId="0" applyNumberFormat="1" applyFont="1" applyBorder="1" applyAlignment="1" applyProtection="1">
      <alignment horizontal="center"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Alignment="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NumberFormat="1"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1" fontId="2" fillId="0" borderId="0" xfId="2" applyNumberFormat="1" applyFont="1" applyFill="1" applyAlignment="1" applyProtection="1">
      <alignment horizontal="left" vertical="top"/>
      <protection hidden="1"/>
    </xf>
    <xf numFmtId="167" fontId="2" fillId="0" borderId="0" xfId="2" applyNumberFormat="1" applyFont="1" applyFill="1" applyAlignment="1" applyProtection="1">
      <alignment horizontal="left" vertical="top"/>
      <protection hidden="1"/>
    </xf>
    <xf numFmtId="0" fontId="3" fillId="0" borderId="0" xfId="2" applyFont="1" applyFill="1" applyBorder="1" applyAlignment="1" applyProtection="1">
      <alignment vertical="top"/>
    </xf>
    <xf numFmtId="1" fontId="2" fillId="0" borderId="0" xfId="2" applyNumberFormat="1" applyFont="1" applyFill="1" applyAlignment="1" applyProtection="1">
      <alignment horizontal="center" vertical="center"/>
      <protection hidden="1"/>
    </xf>
    <xf numFmtId="0" fontId="2"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left" vertical="top"/>
      <protection hidden="1"/>
    </xf>
    <xf numFmtId="167" fontId="3" fillId="0" borderId="0" xfId="2" applyNumberFormat="1" applyFont="1" applyFill="1" applyAlignment="1" applyProtection="1">
      <alignment horizontal="left" vertical="top"/>
      <protection hidden="1"/>
    </xf>
    <xf numFmtId="167" fontId="3" fillId="0" borderId="0" xfId="2" applyNumberFormat="1" applyFont="1" applyFill="1" applyAlignment="1" applyProtection="1">
      <alignment vertical="top"/>
      <protection hidden="1"/>
    </xf>
    <xf numFmtId="1" fontId="3" fillId="0" borderId="0" xfId="2" applyNumberFormat="1" applyFont="1" applyFill="1" applyAlignment="1" applyProtection="1">
      <alignment horizontal="center" vertical="center"/>
      <protection hidden="1"/>
    </xf>
    <xf numFmtId="0" fontId="3"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center" vertical="top"/>
      <protection hidden="1"/>
    </xf>
    <xf numFmtId="167" fontId="3" fillId="0" borderId="0" xfId="2" applyNumberFormat="1" applyFont="1" applyFill="1" applyAlignment="1" applyProtection="1">
      <alignment horizontal="center" vertical="top"/>
      <protection hidden="1"/>
    </xf>
    <xf numFmtId="0" fontId="3" fillId="0" borderId="0" xfId="2" applyNumberFormat="1" applyFont="1" applyFill="1" applyAlignment="1" applyProtection="1">
      <alignment horizontal="center" vertical="top"/>
      <protection hidden="1"/>
    </xf>
    <xf numFmtId="0" fontId="3" fillId="0" borderId="0" xfId="2" applyFont="1" applyFill="1" applyBorder="1" applyAlignment="1" applyProtection="1">
      <alignment horizontal="justify" vertical="top"/>
    </xf>
    <xf numFmtId="0" fontId="3" fillId="0" borderId="0" xfId="2" applyFont="1" applyFill="1" applyBorder="1" applyAlignment="1" applyProtection="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pplyProtection="1">
      <alignment vertical="top"/>
    </xf>
    <xf numFmtId="0" fontId="5" fillId="5" borderId="0" xfId="0" applyFont="1" applyFill="1" applyBorder="1" applyAlignment="1" applyProtection="1">
      <alignment horizontal="center" vertical="top"/>
    </xf>
    <xf numFmtId="0" fontId="8" fillId="0" borderId="0" xfId="0" applyFont="1" applyAlignment="1" applyProtection="1">
      <alignment vertical="top"/>
    </xf>
    <xf numFmtId="0" fontId="4" fillId="0" borderId="0" xfId="0" applyFont="1" applyBorder="1" applyAlignment="1" applyProtection="1">
      <alignment horizontal="center" vertical="top"/>
    </xf>
    <xf numFmtId="0" fontId="5" fillId="0" borderId="0" xfId="0" applyFont="1" applyBorder="1" applyAlignment="1" applyProtection="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2" fillId="3" borderId="2" xfId="0" applyFont="1" applyFill="1" applyBorder="1" applyAlignment="1" applyProtection="1">
      <alignment vertical="top" wrapText="1"/>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wrapText="1"/>
    </xf>
    <xf numFmtId="1" fontId="23" fillId="3" borderId="2" xfId="0" applyNumberFormat="1" applyFont="1" applyFill="1" applyBorder="1" applyAlignment="1">
      <alignment horizontal="center" vertical="center" wrapText="1"/>
    </xf>
    <xf numFmtId="0"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NumberFormat="1" applyFont="1" applyFill="1" applyBorder="1" applyAlignment="1" applyProtection="1">
      <alignment horizontal="center" vertical="center"/>
    </xf>
    <xf numFmtId="0" fontId="8" fillId="0" borderId="0" xfId="0" applyFont="1" applyAlignment="1" applyProtection="1">
      <alignment vertical="center"/>
    </xf>
    <xf numFmtId="0" fontId="5" fillId="0" borderId="0" xfId="0" applyFont="1" applyAlignment="1" applyProtection="1">
      <alignment vertical="center"/>
    </xf>
    <xf numFmtId="0" fontId="5" fillId="0" borderId="0" xfId="0" applyFont="1" applyBorder="1" applyAlignment="1" applyProtection="1">
      <alignment vertical="center"/>
    </xf>
    <xf numFmtId="0" fontId="4" fillId="0" borderId="0" xfId="0" applyNumberFormat="1" applyFont="1" applyFill="1" applyBorder="1" applyAlignment="1" applyProtection="1">
      <alignment horizontal="center" vertical="center"/>
      <protection hidden="1"/>
    </xf>
    <xf numFmtId="0" fontId="5" fillId="0" borderId="0" xfId="0" applyFont="1" applyBorder="1" applyAlignment="1" applyProtection="1">
      <alignment horizontal="center" vertical="center"/>
    </xf>
    <xf numFmtId="0" fontId="3" fillId="0" borderId="0" xfId="0" applyFont="1" applyAlignment="1" applyProtection="1">
      <alignment vertical="center"/>
    </xf>
    <xf numFmtId="167" fontId="6" fillId="6" borderId="0" xfId="2" applyNumberFormat="1" applyFont="1" applyFill="1" applyAlignment="1" applyProtection="1">
      <alignment horizontal="center" vertical="top"/>
      <protection hidden="1"/>
    </xf>
    <xf numFmtId="167" fontId="6" fillId="6" borderId="0" xfId="2" applyNumberFormat="1" applyFont="1" applyFill="1" applyAlignment="1" applyProtection="1">
      <alignment vertical="top"/>
      <protection hidden="1"/>
    </xf>
    <xf numFmtId="167" fontId="27" fillId="6" borderId="0" xfId="2" applyNumberFormat="1" applyFont="1" applyFill="1" applyAlignment="1" applyProtection="1">
      <alignment vertical="top"/>
      <protection hidden="1"/>
    </xf>
    <xf numFmtId="0" fontId="5" fillId="6" borderId="0" xfId="0" applyFont="1" applyFill="1" applyAlignment="1" applyProtection="1">
      <alignment vertical="top"/>
    </xf>
    <xf numFmtId="1" fontId="3" fillId="0" borderId="2" xfId="0" applyNumberFormat="1" applyFont="1" applyFill="1" applyBorder="1" applyAlignment="1" applyProtection="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Fill="1" applyBorder="1" applyAlignment="1" applyProtection="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Alignment="1" applyProtection="1">
      <alignment vertical="top"/>
    </xf>
    <xf numFmtId="0" fontId="8" fillId="0" borderId="0" xfId="3" applyNumberFormat="1" applyFont="1" applyFill="1" applyBorder="1" applyAlignment="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pplyProtection="1">
      <alignment horizontal="justify" vertical="top" wrapText="1"/>
    </xf>
    <xf numFmtId="0" fontId="3" fillId="12" borderId="2" xfId="0" applyFont="1" applyFill="1" applyBorder="1" applyAlignment="1" applyProtection="1">
      <alignment horizontal="center" vertical="top" wrapText="1"/>
    </xf>
    <xf numFmtId="0" fontId="3" fillId="12" borderId="2" xfId="0" applyNumberFormat="1" applyFont="1" applyFill="1" applyBorder="1" applyAlignment="1" applyProtection="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pplyProtection="1">
      <alignment vertical="top"/>
    </xf>
    <xf numFmtId="1" fontId="3" fillId="12" borderId="0" xfId="0" applyNumberFormat="1" applyFont="1" applyFill="1" applyBorder="1" applyAlignment="1" applyProtection="1">
      <alignment horizontal="center" vertical="top" wrapText="1"/>
    </xf>
    <xf numFmtId="167" fontId="3" fillId="12" borderId="0" xfId="0" applyNumberFormat="1" applyFont="1" applyFill="1" applyBorder="1" applyAlignment="1" applyProtection="1">
      <alignment horizontal="center" vertical="top" wrapText="1"/>
    </xf>
    <xf numFmtId="1" fontId="3" fillId="12" borderId="0" xfId="0" applyNumberFormat="1" applyFont="1" applyFill="1" applyBorder="1" applyAlignment="1" applyProtection="1">
      <alignment horizontal="center" vertical="center" wrapText="1"/>
    </xf>
    <xf numFmtId="0" fontId="3" fillId="12" borderId="0" xfId="0" applyNumberFormat="1" applyFont="1" applyFill="1" applyBorder="1" applyAlignment="1" applyProtection="1">
      <alignment horizontal="center" vertical="top" wrapText="1"/>
    </xf>
    <xf numFmtId="2" fontId="2" fillId="12" borderId="2" xfId="3" applyNumberFormat="1" applyFont="1" applyFill="1" applyBorder="1" applyAlignment="1" applyProtection="1">
      <alignment vertical="top"/>
    </xf>
    <xf numFmtId="1" fontId="3" fillId="0" borderId="0" xfId="0" applyNumberFormat="1" applyFont="1" applyAlignment="1" applyProtection="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right" vertical="top"/>
    </xf>
    <xf numFmtId="0" fontId="3" fillId="0" borderId="0" xfId="0" applyFont="1" applyFill="1" applyBorder="1" applyAlignment="1">
      <alignment vertical="top" wrapText="1"/>
    </xf>
    <xf numFmtId="167" fontId="2" fillId="0" borderId="0" xfId="0" applyNumberFormat="1" applyFont="1" applyFill="1" applyBorder="1" applyAlignment="1" applyProtection="1">
      <alignment horizontal="center" vertical="top"/>
    </xf>
    <xf numFmtId="0" fontId="2" fillId="0" borderId="0" xfId="0" applyFont="1" applyBorder="1" applyAlignment="1" applyProtection="1">
      <alignment horizontal="center" vertical="top" wrapText="1"/>
    </xf>
    <xf numFmtId="1" fontId="5" fillId="0" borderId="0" xfId="0" applyNumberFormat="1" applyFont="1" applyFill="1" applyBorder="1" applyAlignment="1" applyProtection="1">
      <alignment horizontal="center" vertical="top"/>
    </xf>
    <xf numFmtId="167"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top"/>
    </xf>
    <xf numFmtId="1"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center"/>
    </xf>
    <xf numFmtId="166" fontId="2" fillId="0" borderId="0" xfId="0" applyNumberFormat="1" applyFont="1" applyFill="1" applyBorder="1" applyAlignment="1" applyProtection="1">
      <alignment horizontal="justify" vertical="top"/>
      <protection hidden="1"/>
    </xf>
    <xf numFmtId="0" fontId="2" fillId="0" borderId="0" xfId="0" applyFont="1" applyAlignment="1" applyProtection="1">
      <alignment horizontal="center" vertical="top"/>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Alignment="1" applyProtection="1">
      <alignment vertical="top"/>
      <protection hidden="1"/>
    </xf>
    <xf numFmtId="2" fontId="4" fillId="0" borderId="0" xfId="3" applyNumberFormat="1" applyFont="1" applyFill="1" applyBorder="1" applyAlignment="1" applyProtection="1">
      <alignment horizontal="right" vertical="top"/>
      <protection hidden="1"/>
    </xf>
    <xf numFmtId="2" fontId="5" fillId="0" borderId="0" xfId="0" applyNumberFormat="1" applyFont="1" applyBorder="1" applyAlignment="1" applyProtection="1">
      <alignmen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Border="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Alignment="1" applyProtection="1">
      <alignment vertical="top"/>
      <protection hidden="1"/>
    </xf>
    <xf numFmtId="1" fontId="2" fillId="0" borderId="0" xfId="0" applyNumberFormat="1" applyFont="1" applyFill="1" applyBorder="1" applyAlignment="1" applyProtection="1">
      <alignment horizontal="center" vertical="top"/>
      <protection hidden="1"/>
    </xf>
    <xf numFmtId="167" fontId="2" fillId="0" borderId="0" xfId="0" applyNumberFormat="1" applyFont="1" applyFill="1" applyBorder="1" applyAlignment="1" applyProtection="1">
      <alignment horizontal="center" vertical="top"/>
      <protection hidden="1"/>
    </xf>
    <xf numFmtId="1"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justify" vertical="top"/>
      <protection hidden="1"/>
    </xf>
    <xf numFmtId="0" fontId="2" fillId="0" borderId="0" xfId="0"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right" vertical="top"/>
      <protection hidden="1"/>
    </xf>
    <xf numFmtId="0" fontId="2" fillId="0" borderId="1" xfId="0" applyNumberFormat="1" applyFont="1" applyFill="1" applyBorder="1" applyAlignment="1" applyProtection="1">
      <alignment horizontal="left" vertical="center"/>
      <protection hidden="1"/>
    </xf>
    <xf numFmtId="0" fontId="2" fillId="0" borderId="1" xfId="0" applyNumberFormat="1" applyFont="1" applyFill="1" applyBorder="1" applyAlignment="1" applyProtection="1">
      <alignment horizontal="justify" vertic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vertical="center"/>
      <protection hidden="1"/>
    </xf>
    <xf numFmtId="0" fontId="2" fillId="0" borderId="1" xfId="0" applyNumberFormat="1" applyFont="1" applyFill="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left" vertical="center"/>
      <protection hidden="1"/>
    </xf>
    <xf numFmtId="0" fontId="3" fillId="0" borderId="0" xfId="0" applyNumberFormat="1" applyFont="1" applyFill="1" applyBorder="1" applyAlignment="1" applyProtection="1">
      <alignment horizontal="justify" vertical="center"/>
      <protection hidden="1"/>
    </xf>
    <xf numFmtId="0" fontId="3" fillId="0" borderId="0" xfId="0" applyNumberFormat="1" applyFont="1" applyFill="1" applyBorder="1" applyAlignment="1" applyProtection="1">
      <alignment horizontal="center" vertical="center"/>
      <protection hidden="1"/>
    </xf>
    <xf numFmtId="0" fontId="3" fillId="0" borderId="0" xfId="0"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NumberFormat="1" applyFont="1" applyFill="1" applyBorder="1" applyAlignment="1" applyProtection="1">
      <alignment horizontal="left" vertical="center" indent="1"/>
      <protection hidden="1"/>
    </xf>
    <xf numFmtId="0" fontId="3" fillId="0" borderId="0" xfId="2" applyFont="1" applyBorder="1" applyAlignment="1" applyProtection="1">
      <alignment horizontal="left" vertical="center" indent="1"/>
      <protection hidden="1"/>
    </xf>
    <xf numFmtId="0" fontId="2" fillId="0" borderId="0" xfId="2" applyFont="1" applyFill="1" applyAlignment="1" applyProtection="1">
      <alignment vertical="center"/>
      <protection hidden="1"/>
    </xf>
    <xf numFmtId="0" fontId="3" fillId="0" borderId="0" xfId="2" applyFont="1" applyFill="1" applyAlignment="1" applyProtection="1">
      <alignment vertical="center"/>
      <protection hidden="1"/>
    </xf>
    <xf numFmtId="0" fontId="3" fillId="0" borderId="0" xfId="2" applyFont="1" applyBorder="1" applyAlignment="1" applyProtection="1">
      <alignment vertical="center"/>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2" fillId="3" borderId="2" xfId="0" applyNumberFormat="1" applyFont="1" applyFill="1" applyBorder="1" applyAlignment="1">
      <alignment horizontal="center" vertical="top" wrapText="1"/>
    </xf>
    <xf numFmtId="0" fontId="2" fillId="3" borderId="2" xfId="0"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Fill="1" applyBorder="1" applyAlignment="1" applyProtection="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pplyProtection="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NumberFormat="1" applyFont="1" applyFill="1" applyBorder="1" applyAlignment="1" applyProtection="1">
      <alignment horizontal="justify" vertical="center"/>
      <protection hidden="1"/>
    </xf>
    <xf numFmtId="166" fontId="2" fillId="0" borderId="0" xfId="0" applyNumberFormat="1" applyFont="1" applyFill="1" applyBorder="1" applyAlignment="1" applyProtection="1">
      <alignment horizontal="justify" vertical="center"/>
      <protection hidden="1"/>
    </xf>
    <xf numFmtId="14" fontId="3" fillId="0" borderId="0" xfId="0" applyNumberFormat="1" applyFont="1" applyFill="1" applyBorder="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protection hidden="1"/>
    </xf>
    <xf numFmtId="0" fontId="23" fillId="0" borderId="1" xfId="0" applyNumberFormat="1" applyFont="1" applyFill="1" applyBorder="1" applyAlignment="1" applyProtection="1">
      <alignment horizontal="justify" vertical="center"/>
      <protection hidden="1"/>
    </xf>
    <xf numFmtId="0" fontId="23" fillId="0" borderId="1" xfId="0" applyNumberFormat="1" applyFont="1" applyFill="1" applyBorder="1" applyAlignment="1" applyProtection="1">
      <alignment horizontal="center" vertical="center"/>
      <protection hidden="1"/>
    </xf>
    <xf numFmtId="0" fontId="23" fillId="0" borderId="1" xfId="0" applyNumberFormat="1" applyFont="1" applyFill="1" applyBorder="1" applyAlignment="1" applyProtection="1">
      <alignment vertical="center"/>
      <protection hidden="1"/>
    </xf>
    <xf numFmtId="0" fontId="23" fillId="0" borderId="1" xfId="0" applyNumberFormat="1" applyFont="1" applyFill="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 applyFont="1" applyBorder="1" applyAlignment="1" applyProtection="1">
      <alignment horizontal="left" vertical="center" indent="1"/>
      <protection hidden="1"/>
    </xf>
    <xf numFmtId="0" fontId="23" fillId="0" borderId="0" xfId="2" applyFont="1" applyFill="1" applyAlignment="1" applyProtection="1">
      <alignment vertical="center"/>
      <protection hidden="1"/>
    </xf>
    <xf numFmtId="0" fontId="0" fillId="0" borderId="0" xfId="2" applyFont="1" applyFill="1" applyAlignment="1" applyProtection="1">
      <alignment vertical="center"/>
      <protection hidden="1"/>
    </xf>
    <xf numFmtId="0" fontId="0" fillId="0" borderId="0" xfId="2" applyFont="1" applyFill="1" applyAlignment="1" applyProtection="1">
      <alignment vertical="top"/>
      <protection hidden="1"/>
    </xf>
    <xf numFmtId="0" fontId="23" fillId="0" borderId="0" xfId="2" applyFont="1" applyFill="1" applyBorder="1" applyAlignment="1" applyProtection="1">
      <alignment vertical="top"/>
      <protection hidden="1"/>
    </xf>
    <xf numFmtId="0" fontId="0" fillId="0" borderId="0" xfId="2" applyFont="1" applyBorder="1" applyAlignment="1" applyProtection="1">
      <alignment vertical="center"/>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Fon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pplyProtection="1">
      <alignment vertical="top"/>
    </xf>
    <xf numFmtId="0" fontId="23" fillId="0" borderId="0" xfId="0" applyNumberFormat="1" applyFont="1" applyFill="1" applyBorder="1" applyAlignment="1" applyProtection="1">
      <alignment horizontal="justify" vertical="center"/>
      <protection hidden="1"/>
    </xf>
    <xf numFmtId="166" fontId="23"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justify" vertical="center"/>
    </xf>
    <xf numFmtId="0" fontId="23" fillId="0" borderId="1" xfId="0" applyNumberFormat="1" applyFont="1" applyFill="1" applyBorder="1" applyAlignment="1" applyProtection="1">
      <alignment horizontal="center" vertical="center"/>
    </xf>
    <xf numFmtId="0" fontId="23" fillId="0" borderId="1" xfId="0" applyNumberFormat="1" applyFont="1" applyFill="1" applyBorder="1" applyAlignment="1" applyProtection="1">
      <alignment horizontal="right" vertical="center"/>
    </xf>
    <xf numFmtId="0" fontId="5" fillId="0" borderId="0" xfId="5" applyFont="1" applyAlignment="1" applyProtection="1">
      <alignment vertical="top"/>
      <protection hidden="1"/>
    </xf>
    <xf numFmtId="0" fontId="5" fillId="0" borderId="0" xfId="5" applyFont="1" applyBorder="1" applyAlignment="1" applyProtection="1">
      <alignment vertical="top"/>
      <protection hidden="1"/>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justify"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protection hidden="1"/>
    </xf>
    <xf numFmtId="0" fontId="25" fillId="0" borderId="0" xfId="5" applyFont="1" applyFill="1" applyAlignment="1" applyProtection="1">
      <alignment vertical="center"/>
      <protection hidden="1"/>
    </xf>
    <xf numFmtId="0" fontId="25" fillId="0" borderId="0" xfId="5" applyFont="1" applyFill="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NumberFormat="1" applyFont="1" applyFill="1" applyBorder="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Fill="1" applyAlignment="1" applyProtection="1">
      <alignment vertical="top"/>
      <protection hidden="1"/>
    </xf>
    <xf numFmtId="0" fontId="1" fillId="0" borderId="0" xfId="5" applyFont="1" applyFill="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Border="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Border="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Border="1" applyAlignment="1" applyProtection="1">
      <alignment vertical="top"/>
      <protection hidden="1"/>
    </xf>
    <xf numFmtId="2" fontId="4" fillId="11" borderId="0" xfId="5" applyNumberFormat="1" applyFont="1" applyFill="1" applyBorder="1" applyAlignment="1" applyProtection="1">
      <alignment vertical="top"/>
      <protection hidden="1"/>
    </xf>
    <xf numFmtId="0" fontId="1" fillId="0" borderId="0" xfId="5" applyFont="1" applyBorder="1" applyAlignment="1" applyProtection="1">
      <alignment vertical="center"/>
      <protection hidden="1"/>
    </xf>
    <xf numFmtId="0" fontId="23" fillId="0" borderId="0" xfId="5" applyFont="1" applyFill="1" applyBorder="1" applyAlignment="1" applyProtection="1">
      <alignment vertical="center" wrapText="1"/>
      <protection hidden="1"/>
    </xf>
    <xf numFmtId="4" fontId="23" fillId="0" borderId="0" xfId="5" applyNumberFormat="1" applyFont="1" applyBorder="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NumberFormat="1" applyFont="1" applyFill="1" applyBorder="1" applyAlignment="1" applyProtection="1">
      <alignment horizontal="justify" vertical="center"/>
    </xf>
    <xf numFmtId="166" fontId="23" fillId="0" borderId="0" xfId="0" applyNumberFormat="1" applyFont="1" applyFill="1" applyBorder="1" applyAlignment="1" applyProtection="1">
      <alignment horizontal="left" vertical="center" indent="1"/>
    </xf>
    <xf numFmtId="0" fontId="23" fillId="0" borderId="0" xfId="5" applyFont="1" applyAlignment="1" applyProtection="1">
      <alignment horizontal="left" vertical="center" indent="1"/>
      <protection hidden="1"/>
    </xf>
    <xf numFmtId="0" fontId="21" fillId="0" borderId="0" xfId="0" applyFont="1" applyBorder="1" applyAlignment="1" applyProtection="1">
      <alignment horizontal="right" vertical="center"/>
      <protection hidden="1"/>
    </xf>
    <xf numFmtId="0" fontId="23" fillId="0" borderId="0" xfId="0" applyNumberFormat="1" applyFont="1" applyFill="1" applyBorder="1" applyAlignment="1" applyProtection="1">
      <alignment horizontal="left" vertical="center" indent="1"/>
    </xf>
    <xf numFmtId="0" fontId="21" fillId="0" borderId="0" xfId="0" applyNumberFormat="1" applyFont="1" applyFill="1" applyBorder="1" applyAlignment="1" applyProtection="1">
      <alignment horizontal="center" vertical="center"/>
      <protection hidden="1"/>
    </xf>
    <xf numFmtId="0" fontId="21" fillId="0" borderId="0" xfId="0" applyNumberFormat="1" applyFont="1" applyFill="1" applyBorder="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Border="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NumberFormat="1" applyFont="1" applyFill="1" applyBorder="1" applyAlignment="1" applyProtection="1">
      <alignment horizontal="left" vertical="center"/>
      <protection hidden="1"/>
    </xf>
    <xf numFmtId="0" fontId="1" fillId="0" borderId="0" xfId="0" applyNumberFormat="1" applyFont="1" applyFill="1" applyBorder="1" applyAlignment="1" applyProtection="1">
      <alignment horizontal="justify" vertical="center"/>
      <protection hidden="1"/>
    </xf>
    <xf numFmtId="0" fontId="1" fillId="0" borderId="0" xfId="0" applyNumberFormat="1" applyFont="1" applyFill="1" applyBorder="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Fill="1" applyBorder="1" applyAlignment="1" applyProtection="1">
      <alignment vertical="top"/>
      <protection hidden="1"/>
    </xf>
    <xf numFmtId="0" fontId="1" fillId="0" borderId="0" xfId="5" applyFont="1" applyAlignment="1" applyProtection="1">
      <alignment horizontal="left" vertical="center" indent="1"/>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Fill="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Fill="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Fill="1" applyBorder="1" applyAlignment="1" applyProtection="1">
      <alignment horizontal="right" vertical="center"/>
      <protection hidden="1"/>
    </xf>
    <xf numFmtId="4" fontId="23" fillId="0" borderId="15" xfId="5" applyNumberFormat="1" applyFont="1" applyFill="1" applyBorder="1" applyAlignment="1" applyProtection="1">
      <alignment vertical="center" wrapText="1"/>
      <protection hidden="1"/>
    </xf>
    <xf numFmtId="0" fontId="1" fillId="0" borderId="0" xfId="5" applyFont="1" applyBorder="1" applyAlignment="1" applyProtection="1">
      <alignment horizontal="center" vertical="center"/>
      <protection hidden="1"/>
    </xf>
    <xf numFmtId="0" fontId="23" fillId="0" borderId="0" xfId="5" applyFont="1" applyFill="1" applyBorder="1" applyAlignment="1" applyProtection="1">
      <alignment horizontal="left" vertical="center" wrapText="1"/>
      <protection hidden="1"/>
    </xf>
    <xf numFmtId="0" fontId="23" fillId="0" borderId="0" xfId="5" applyNumberFormat="1" applyFont="1" applyFill="1" applyBorder="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Fill="1" applyBorder="1" applyAlignment="1" applyProtection="1">
      <alignment horizontal="left" vertical="center" indent="1"/>
      <protection hidden="1"/>
    </xf>
    <xf numFmtId="0" fontId="23" fillId="0" borderId="0" xfId="0" applyNumberFormat="1" applyFont="1" applyFill="1" applyBorder="1" applyAlignment="1" applyProtection="1">
      <alignment horizontal="left" vertical="center" indent="1"/>
      <protection hidden="1"/>
    </xf>
    <xf numFmtId="0" fontId="1" fillId="0" borderId="0" xfId="0" applyFont="1" applyBorder="1" applyAlignment="1" applyProtection="1">
      <alignment horizontal="right" vertical="center"/>
      <protection hidden="1"/>
    </xf>
    <xf numFmtId="0" fontId="1" fillId="0" borderId="0" xfId="0" applyFont="1" applyBorder="1" applyAlignment="1" applyProtection="1">
      <alignment horizontal="left" vertical="center"/>
      <protection hidden="1"/>
    </xf>
    <xf numFmtId="0" fontId="1" fillId="0" borderId="0" xfId="0" applyNumberFormat="1" applyFont="1" applyFill="1" applyBorder="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Fill="1" applyAlignment="1" applyProtection="1">
      <alignment vertical="center"/>
      <protection hidden="1"/>
    </xf>
    <xf numFmtId="0" fontId="1" fillId="0" borderId="0" xfId="0" applyFont="1" applyFill="1" applyProtection="1">
      <protection hidden="1"/>
    </xf>
    <xf numFmtId="0" fontId="21" fillId="0" borderId="0" xfId="0" applyFont="1" applyFill="1" applyProtection="1">
      <protection hidden="1"/>
    </xf>
    <xf numFmtId="0" fontId="21" fillId="0" borderId="0" xfId="0" applyFont="1" applyFill="1" applyBorder="1" applyProtection="1">
      <protection hidden="1"/>
    </xf>
    <xf numFmtId="0" fontId="21" fillId="0" borderId="0" xfId="0" applyFont="1" applyProtection="1">
      <protection hidden="1"/>
    </xf>
    <xf numFmtId="0" fontId="1" fillId="0" borderId="0" xfId="0" applyFont="1" applyProtection="1">
      <protection hidden="1"/>
    </xf>
    <xf numFmtId="0" fontId="21" fillId="0" borderId="0" xfId="0" applyFont="1" applyFill="1" applyBorder="1" applyAlignment="1" applyProtection="1">
      <alignment horizontal="left" vertical="center"/>
      <protection hidden="1"/>
    </xf>
    <xf numFmtId="10" fontId="21" fillId="0" borderId="0" xfId="0" applyNumberFormat="1" applyFont="1" applyFill="1" applyBorder="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Font="1" applyAlignment="1" applyProtection="1">
      <alignment vertical="center"/>
      <protection hidden="1"/>
    </xf>
    <xf numFmtId="0" fontId="24" fillId="0" borderId="0" xfId="0" applyNumberFormat="1" applyFont="1" applyFill="1" applyBorder="1" applyAlignment="1" applyProtection="1">
      <alignment vertical="center"/>
      <protection hidden="1"/>
    </xf>
    <xf numFmtId="0" fontId="1" fillId="0" borderId="0" xfId="3" applyNumberFormat="1" applyFon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Fill="1" applyAlignment="1" applyProtection="1">
      <alignment horizontal="left" vertical="top"/>
      <protection hidden="1"/>
    </xf>
    <xf numFmtId="165" fontId="21" fillId="0" borderId="0" xfId="0" applyNumberFormat="1" applyFont="1" applyFill="1" applyBorder="1" applyAlignment="1" applyProtection="1">
      <alignment horizontal="center" vertical="center"/>
      <protection hidden="1"/>
    </xf>
    <xf numFmtId="0" fontId="25" fillId="0" borderId="0" xfId="0" applyNumberFormat="1" applyFont="1" applyFill="1" applyBorder="1" applyAlignment="1" applyProtection="1">
      <alignment vertical="center"/>
      <protection hidden="1"/>
    </xf>
    <xf numFmtId="0" fontId="25" fillId="0" borderId="0" xfId="0" applyFont="1" applyFill="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NumberFormat="1" applyFont="1" applyFill="1" applyBorder="1" applyAlignment="1" applyProtection="1">
      <alignment horizontal="center" vertical="top" wrapText="1"/>
    </xf>
    <xf numFmtId="0" fontId="23" fillId="3" borderId="35" xfId="0" applyFont="1" applyFill="1" applyBorder="1" applyAlignment="1" applyProtection="1">
      <alignment horizontal="left" vertical="top" wrapText="1"/>
    </xf>
    <xf numFmtId="0" fontId="37" fillId="3" borderId="2" xfId="0" applyNumberFormat="1" applyFont="1" applyFill="1" applyBorder="1" applyAlignment="1" applyProtection="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NumberFormat="1" applyFont="1" applyFill="1" applyBorder="1" applyAlignment="1" applyProtection="1">
      <alignment vertical="top" wrapText="1"/>
    </xf>
    <xf numFmtId="0" fontId="21" fillId="0" borderId="0"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wrapText="1"/>
      <protection hidden="1"/>
    </xf>
    <xf numFmtId="0" fontId="37" fillId="3" borderId="4" xfId="0" applyNumberFormat="1" applyFont="1" applyFill="1" applyBorder="1" applyAlignment="1" applyProtection="1">
      <alignment horizontal="center" vertical="top" wrapText="1"/>
    </xf>
    <xf numFmtId="0" fontId="21" fillId="0" borderId="0" xfId="0" applyFont="1" applyFill="1" applyAlignment="1" applyProtection="1">
      <alignment horizontal="center"/>
      <protection hidden="1"/>
    </xf>
    <xf numFmtId="0" fontId="21" fillId="0" borderId="0" xfId="0" applyFont="1" applyFill="1" applyBorder="1" applyAlignment="1" applyProtection="1">
      <alignment horizontal="center"/>
      <protection hidden="1"/>
    </xf>
    <xf numFmtId="168" fontId="25" fillId="0" borderId="0" xfId="0" applyNumberFormat="1" applyFont="1" applyFill="1" applyBorder="1" applyAlignment="1" applyProtection="1">
      <alignment horizontal="center" vertical="center" wrapText="1"/>
      <protection hidden="1"/>
    </xf>
    <xf numFmtId="0" fontId="21" fillId="0" borderId="0" xfId="0" applyFont="1" applyAlignment="1" applyProtection="1">
      <alignment horizontal="center"/>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Font="1"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NumberFormat="1" applyFont="1" applyFill="1" applyBorder="1" applyAlignment="1" applyProtection="1">
      <alignment horizontal="center" vertical="top"/>
    </xf>
    <xf numFmtId="3" fontId="3" fillId="0" borderId="2" xfId="1" applyNumberFormat="1" applyFont="1" applyFill="1" applyBorder="1" applyAlignment="1" applyProtection="1">
      <alignment horizontal="center" vertical="top"/>
    </xf>
    <xf numFmtId="0" fontId="3" fillId="0" borderId="2" xfId="0" applyNumberFormat="1" applyFont="1" applyFill="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Fill="1" applyBorder="1" applyAlignment="1" applyProtection="1">
      <alignment vertical="top"/>
    </xf>
    <xf numFmtId="0" fontId="40" fillId="0" borderId="0" xfId="0" applyNumberFormat="1" applyFont="1" applyFill="1" applyBorder="1" applyAlignment="1" applyProtection="1">
      <alignment vertical="top"/>
    </xf>
    <xf numFmtId="0" fontId="12" fillId="0" borderId="0" xfId="0" applyNumberFormat="1" applyFont="1" applyFill="1" applyBorder="1" applyAlignment="1" applyProtection="1">
      <alignment vertical="top"/>
    </xf>
    <xf numFmtId="0" fontId="23" fillId="12" borderId="2" xfId="0" applyFont="1" applyFill="1" applyBorder="1" applyAlignment="1" applyProtection="1">
      <alignment horizontal="left" vertical="top" wrapText="1"/>
    </xf>
    <xf numFmtId="4" fontId="23" fillId="12" borderId="2" xfId="1" applyNumberFormat="1" applyFont="1" applyFill="1" applyBorder="1" applyAlignment="1" applyProtection="1">
      <alignment vertical="top" wrapText="1"/>
    </xf>
    <xf numFmtId="0" fontId="40" fillId="12" borderId="2" xfId="0" applyNumberFormat="1" applyFont="1" applyFill="1" applyBorder="1" applyAlignment="1" applyProtection="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Fill="1" applyBorder="1" applyAlignment="1" applyProtection="1">
      <alignment vertical="center"/>
      <protection hidden="1"/>
    </xf>
    <xf numFmtId="0" fontId="24" fillId="0" borderId="0" xfId="2" applyFont="1" applyBorder="1" applyAlignment="1" applyProtection="1">
      <alignment horizontal="center" vertical="center" wrapText="1"/>
      <protection hidden="1"/>
    </xf>
    <xf numFmtId="0" fontId="41" fillId="0" borderId="0" xfId="0" applyFont="1" applyAlignment="1" applyProtection="1">
      <alignment horizontal="right" vertical="top"/>
    </xf>
    <xf numFmtId="0" fontId="21" fillId="0" borderId="0" xfId="0" applyFont="1" applyFill="1" applyBorder="1" applyAlignment="1" applyProtection="1">
      <alignment horizontal="right"/>
      <protection hidden="1"/>
    </xf>
    <xf numFmtId="2" fontId="21" fillId="0" borderId="0" xfId="0" applyNumberFormat="1" applyFont="1" applyFill="1" applyBorder="1" applyProtection="1">
      <protection hidden="1"/>
    </xf>
    <xf numFmtId="0" fontId="23" fillId="0" borderId="0" xfId="2" applyFont="1" applyAlignment="1" applyProtection="1">
      <alignment horizontal="left" vertical="top"/>
      <protection hidden="1"/>
    </xf>
    <xf numFmtId="0" fontId="1" fillId="0" borderId="0" xfId="2" applyFont="1" applyAlignment="1" applyProtection="1">
      <alignment horizontal="left" vertical="center"/>
      <protection hidden="1"/>
    </xf>
    <xf numFmtId="0" fontId="24" fillId="0" borderId="0" xfId="2" applyFont="1" applyFill="1" applyBorder="1" applyAlignment="1" applyProtection="1">
      <alignment vertical="center" wrapText="1"/>
      <protection hidden="1"/>
    </xf>
    <xf numFmtId="0" fontId="21" fillId="0" borderId="0" xfId="2" applyFont="1" applyFill="1" applyBorder="1" applyAlignment="1" applyProtection="1">
      <alignment horizontal="left" vertical="center"/>
      <protection hidden="1"/>
    </xf>
    <xf numFmtId="0" fontId="21" fillId="0" borderId="0" xfId="2" applyFont="1" applyFill="1" applyBorder="1" applyAlignment="1" applyProtection="1">
      <alignment vertical="center"/>
      <protection hidden="1"/>
    </xf>
    <xf numFmtId="0" fontId="24" fillId="0" borderId="0" xfId="0" applyFont="1" applyFill="1" applyBorder="1" applyAlignment="1" applyProtection="1">
      <alignment vertical="center"/>
      <protection hidden="1"/>
    </xf>
    <xf numFmtId="0" fontId="1" fillId="0" borderId="0" xfId="0" applyFont="1" applyFill="1" applyBorder="1" applyProtection="1">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horizontal="center" vertical="center"/>
      <protection hidden="1"/>
    </xf>
    <xf numFmtId="0" fontId="23" fillId="0" borderId="0" xfId="0" applyFont="1" applyFill="1" applyBorder="1" applyAlignment="1" applyProtection="1">
      <alignment vertical="center"/>
      <protection hidden="1"/>
    </xf>
    <xf numFmtId="0" fontId="23" fillId="0" borderId="0" xfId="2" applyFont="1" applyFill="1" applyBorder="1" applyAlignment="1" applyProtection="1">
      <alignment horizontal="left" vertical="center"/>
      <protection hidden="1"/>
    </xf>
    <xf numFmtId="0" fontId="23" fillId="0" borderId="0" xfId="2" applyFont="1" applyFill="1" applyBorder="1" applyAlignment="1" applyProtection="1">
      <alignment horizontal="center" vertical="center"/>
      <protection hidden="1"/>
    </xf>
    <xf numFmtId="0" fontId="23" fillId="0" borderId="0" xfId="2" applyFont="1" applyFill="1" applyBorder="1" applyAlignment="1" applyProtection="1">
      <alignment vertical="center"/>
      <protection hidden="1"/>
    </xf>
    <xf numFmtId="0" fontId="1" fillId="0" borderId="0" xfId="5" applyFont="1" applyFill="1" applyBorder="1" applyAlignment="1" applyProtection="1">
      <alignment vertical="center"/>
      <protection hidden="1"/>
    </xf>
    <xf numFmtId="0" fontId="23" fillId="0" borderId="0" xfId="10" applyFont="1" applyFill="1" applyBorder="1" applyAlignment="1" applyProtection="1">
      <alignment vertical="top"/>
      <protection hidden="1"/>
    </xf>
    <xf numFmtId="0" fontId="1" fillId="0" borderId="0" xfId="5" applyFont="1" applyFill="1" applyBorder="1" applyAlignment="1" applyProtection="1">
      <alignment horizontal="left" vertical="top"/>
      <protection hidden="1"/>
    </xf>
    <xf numFmtId="0" fontId="1" fillId="0" borderId="0" xfId="5" applyFont="1" applyFill="1" applyBorder="1" applyAlignment="1" applyProtection="1">
      <alignment vertical="top"/>
      <protection hidden="1"/>
    </xf>
    <xf numFmtId="0" fontId="1" fillId="0" borderId="0" xfId="2" applyFont="1" applyFill="1" applyBorder="1" applyAlignment="1" applyProtection="1">
      <alignment horizontal="left" vertical="center"/>
      <protection hidden="1"/>
    </xf>
    <xf numFmtId="0" fontId="1" fillId="0" borderId="0" xfId="2" applyFont="1" applyFill="1" applyBorder="1" applyAlignment="1" applyProtection="1">
      <alignment vertical="center"/>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Fill="1" applyBorder="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Fill="1" applyBorder="1" applyAlignment="1" applyProtection="1">
      <alignment vertical="center" wrapText="1"/>
      <protection hidden="1"/>
    </xf>
    <xf numFmtId="0" fontId="23" fillId="0" borderId="0" xfId="0" applyFont="1" applyFill="1" applyBorder="1" applyAlignment="1" applyProtection="1">
      <alignment horizontal="left" vertical="center"/>
      <protection hidden="1"/>
    </xf>
    <xf numFmtId="2" fontId="1" fillId="0" borderId="0" xfId="2" applyNumberFormat="1" applyFont="1" applyFill="1" applyBorder="1" applyAlignment="1" applyProtection="1">
      <alignment horizontal="right" vertical="center"/>
      <protection hidden="1"/>
    </xf>
    <xf numFmtId="2" fontId="1" fillId="0" borderId="0" xfId="2" applyNumberFormat="1" applyFont="1" applyFill="1" applyBorder="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Fill="1" applyBorder="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Fill="1" applyBorder="1" applyProtection="1">
      <protection hidden="1"/>
    </xf>
    <xf numFmtId="0" fontId="1" fillId="0" borderId="0" xfId="2" applyFont="1" applyFill="1" applyBorder="1" applyAlignment="1" applyProtection="1">
      <alignment horizontal="left" vertical="center" wrapText="1"/>
      <protection hidden="1"/>
    </xf>
    <xf numFmtId="0" fontId="1" fillId="0" borderId="0" xfId="2" applyFont="1" applyFill="1" applyBorder="1" applyAlignment="1" applyProtection="1">
      <alignment horizontal="right" vertical="center" wrapText="1"/>
      <protection hidden="1"/>
    </xf>
    <xf numFmtId="0" fontId="1" fillId="0" borderId="0" xfId="0" applyFont="1" applyFill="1" applyBorder="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left" vertical="center" indent="1"/>
      <protection hidden="1"/>
    </xf>
    <xf numFmtId="0" fontId="23" fillId="0" borderId="0" xfId="0" applyFont="1" applyFill="1" applyAlignment="1" applyProtection="1">
      <alignment horizontal="center" vertical="center"/>
      <protection hidden="1"/>
    </xf>
    <xf numFmtId="0" fontId="1" fillId="0" borderId="0" xfId="2" applyFont="1" applyBorder="1"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1" fillId="0" borderId="0" xfId="0" applyFont="1" applyAlignment="1" applyProtection="1">
      <alignment vertical="center"/>
      <protection hidden="1"/>
    </xf>
    <xf numFmtId="0" fontId="0" fillId="0" borderId="0" xfId="0" applyProtection="1">
      <protection hidden="1"/>
    </xf>
    <xf numFmtId="0" fontId="1" fillId="0" borderId="0" xfId="0" applyFont="1" applyAlignment="1" applyProtection="1">
      <alignment horizontal="justify" vertical="center"/>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1" fillId="0" borderId="0" xfId="0" applyFont="1" applyAlignment="1" applyProtection="1">
      <alignment horizontal="right"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pplyProtection="1">
      <alignment vertical="center"/>
    </xf>
    <xf numFmtId="0" fontId="1" fillId="0" borderId="1" xfId="13" applyFont="1" applyBorder="1" applyAlignment="1" applyProtection="1">
      <alignment vertical="center"/>
    </xf>
    <xf numFmtId="0" fontId="23" fillId="0" borderId="1" xfId="13" applyFont="1" applyBorder="1" applyAlignment="1" applyProtection="1">
      <alignment horizontal="right" vertical="center"/>
    </xf>
    <xf numFmtId="0" fontId="1" fillId="0" borderId="0" xfId="13" applyFont="1" applyAlignment="1" applyProtection="1">
      <alignment vertical="center"/>
    </xf>
    <xf numFmtId="0" fontId="1" fillId="0" borderId="0" xfId="13" applyFont="1" applyProtection="1"/>
    <xf numFmtId="0" fontId="1" fillId="0" borderId="0" xfId="13" applyFont="1" applyBorder="1" applyProtection="1"/>
    <xf numFmtId="0" fontId="21" fillId="0" borderId="0" xfId="13" applyFont="1" applyBorder="1" applyProtection="1"/>
    <xf numFmtId="0" fontId="21" fillId="0" borderId="0" xfId="13" applyFont="1" applyBorder="1" applyAlignment="1" applyProtection="1">
      <alignment horizontal="center" vertical="center"/>
    </xf>
    <xf numFmtId="0" fontId="23" fillId="0" borderId="0" xfId="13" applyFont="1" applyAlignment="1" applyProtection="1">
      <alignment horizontal="center" vertical="center"/>
    </xf>
    <xf numFmtId="0" fontId="1" fillId="0" borderId="0" xfId="13" applyFont="1" applyAlignment="1" applyProtection="1">
      <alignment horizontal="left" vertical="center"/>
    </xf>
    <xf numFmtId="0" fontId="21" fillId="0" borderId="0" xfId="13" applyFont="1" applyBorder="1" applyAlignment="1" applyProtection="1">
      <alignment horizontal="center"/>
    </xf>
    <xf numFmtId="166" fontId="1" fillId="0" borderId="0" xfId="13" applyNumberFormat="1" applyFont="1" applyFill="1" applyAlignment="1" applyProtection="1">
      <alignment horizontal="left" vertical="center"/>
    </xf>
    <xf numFmtId="0" fontId="1" fillId="0" borderId="0" xfId="14" applyNumberFormat="1" applyFont="1" applyFill="1" applyBorder="1" applyAlignment="1" applyProtection="1">
      <alignment horizontal="left" vertical="center"/>
    </xf>
    <xf numFmtId="0" fontId="23" fillId="0" borderId="0" xfId="14" applyNumberFormat="1" applyFont="1" applyFill="1" applyBorder="1" applyAlignment="1" applyProtection="1">
      <alignment horizontal="left" vertical="center"/>
    </xf>
    <xf numFmtId="0" fontId="1" fillId="0" borderId="0" xfId="13" applyFont="1" applyAlignment="1" applyProtection="1">
      <alignment horizontal="justify" vertical="center"/>
    </xf>
    <xf numFmtId="0" fontId="1" fillId="0" borderId="0" xfId="15" applyFont="1" applyBorder="1" applyAlignment="1" applyProtection="1">
      <alignment horizontal="left" vertical="center"/>
    </xf>
    <xf numFmtId="0" fontId="1" fillId="0" borderId="0" xfId="13" applyFont="1" applyAlignment="1" applyProtection="1">
      <alignment vertical="top"/>
    </xf>
    <xf numFmtId="167" fontId="1" fillId="0" borderId="0" xfId="13" applyNumberFormat="1" applyFont="1" applyAlignment="1" applyProtection="1">
      <alignment horizontal="center" vertical="top"/>
    </xf>
    <xf numFmtId="0" fontId="1" fillId="0" borderId="0" xfId="13" applyNumberFormat="1" applyFont="1" applyBorder="1" applyAlignment="1" applyProtection="1">
      <alignment horizontal="justify"/>
    </xf>
    <xf numFmtId="0" fontId="0" fillId="0" borderId="0" xfId="13" quotePrefix="1" applyNumberFormat="1" applyFont="1" applyBorder="1" applyAlignment="1" applyProtection="1">
      <alignment horizontal="justify"/>
    </xf>
    <xf numFmtId="4" fontId="23" fillId="0" borderId="0" xfId="13" applyNumberFormat="1" applyFont="1" applyBorder="1" applyAlignment="1" applyProtection="1">
      <alignment vertical="center"/>
    </xf>
    <xf numFmtId="0" fontId="23" fillId="0" borderId="0" xfId="13" applyFont="1" applyBorder="1" applyAlignment="1" applyProtection="1">
      <alignment horizontal="justify" vertical="center"/>
    </xf>
    <xf numFmtId="167" fontId="1" fillId="0" borderId="0" xfId="13" applyNumberFormat="1" applyFont="1" applyAlignment="1" applyProtection="1">
      <alignment horizontal="center" vertical="center"/>
    </xf>
    <xf numFmtId="0" fontId="1" fillId="0" borderId="0" xfId="13" applyFont="1" applyBorder="1" applyAlignment="1" applyProtection="1">
      <alignment vertical="center"/>
    </xf>
    <xf numFmtId="0" fontId="21" fillId="0" borderId="0" xfId="13" applyFont="1" applyBorder="1" applyAlignment="1" applyProtection="1">
      <alignment vertical="center"/>
    </xf>
    <xf numFmtId="0" fontId="0" fillId="0" borderId="0" xfId="13" applyFont="1" applyAlignment="1" applyProtection="1">
      <alignment vertical="top"/>
    </xf>
    <xf numFmtId="0" fontId="21" fillId="0" borderId="0" xfId="13" applyFont="1" applyAlignment="1" applyProtection="1">
      <alignment vertical="center"/>
    </xf>
    <xf numFmtId="0" fontId="1" fillId="0" borderId="0" xfId="13" applyFont="1" applyAlignment="1" applyProtection="1">
      <alignment horizontal="center" vertical="top"/>
    </xf>
    <xf numFmtId="0" fontId="1" fillId="0" borderId="0" xfId="0" applyFont="1" applyAlignment="1" applyProtection="1">
      <alignment vertical="center"/>
    </xf>
    <xf numFmtId="0" fontId="1" fillId="0" borderId="0" xfId="0" applyFont="1" applyBorder="1" applyAlignment="1" applyProtection="1">
      <alignment horizontal="center" vertical="center" wrapText="1"/>
    </xf>
    <xf numFmtId="0" fontId="1" fillId="0" borderId="0" xfId="0" applyFont="1" applyProtection="1"/>
    <xf numFmtId="0" fontId="1" fillId="0" borderId="0" xfId="0" applyFont="1" applyAlignment="1" applyProtection="1">
      <alignment horizontal="justify" vertical="center"/>
    </xf>
    <xf numFmtId="167" fontId="1" fillId="0" borderId="0" xfId="0" applyNumberFormat="1" applyFont="1" applyAlignment="1" applyProtection="1">
      <alignment horizontal="center" vertical="center"/>
    </xf>
    <xf numFmtId="0" fontId="1" fillId="0" borderId="0" xfId="0" applyFont="1" applyAlignment="1" applyProtection="1">
      <alignment horizontal="right" vertical="center"/>
    </xf>
    <xf numFmtId="166" fontId="23" fillId="0" borderId="0" xfId="13" applyNumberFormat="1" applyFont="1" applyAlignment="1" applyProtection="1">
      <alignment vertical="center"/>
    </xf>
    <xf numFmtId="0" fontId="23" fillId="0" borderId="0" xfId="13" applyFont="1" applyAlignment="1" applyProtection="1">
      <alignment horizontal="right" vertical="center"/>
    </xf>
    <xf numFmtId="0" fontId="23" fillId="0" borderId="0" xfId="13" applyFont="1" applyAlignment="1" applyProtection="1">
      <alignment horizontal="left" vertical="center" indent="2"/>
    </xf>
    <xf numFmtId="0" fontId="23" fillId="0" borderId="0" xfId="13" applyFont="1" applyAlignment="1" applyProtection="1">
      <alignment horizontal="left" vertical="center" indent="1"/>
    </xf>
    <xf numFmtId="0" fontId="1" fillId="0" borderId="0" xfId="13" applyFont="1" applyAlignment="1" applyProtection="1">
      <alignment horizontal="left" vertical="center" indent="1"/>
    </xf>
    <xf numFmtId="0" fontId="1" fillId="0" borderId="0" xfId="0" applyFont="1" applyFill="1" applyAlignment="1" applyProtection="1">
      <alignment horizontal="left" vertical="center" indent="2"/>
    </xf>
    <xf numFmtId="0" fontId="23" fillId="0" borderId="0" xfId="0" applyFont="1" applyFill="1" applyAlignment="1" applyProtection="1">
      <alignment horizontal="left" vertical="center"/>
    </xf>
    <xf numFmtId="166" fontId="23" fillId="0" borderId="0" xfId="0" applyNumberFormat="1" applyFont="1" applyFill="1" applyAlignment="1" applyProtection="1">
      <alignment horizontal="left" vertical="center" indent="1"/>
    </xf>
    <xf numFmtId="0" fontId="1" fillId="0" borderId="0" xfId="0" applyFont="1" applyFill="1" applyAlignment="1" applyProtection="1">
      <alignment vertical="center"/>
    </xf>
    <xf numFmtId="0" fontId="1" fillId="0" borderId="0" xfId="0" applyFont="1" applyFill="1" applyAlignment="1" applyProtection="1">
      <alignment horizontal="right" vertical="center"/>
    </xf>
    <xf numFmtId="0" fontId="1" fillId="9" borderId="21" xfId="0" applyFont="1" applyFill="1" applyBorder="1" applyAlignment="1" applyProtection="1">
      <alignment horizontal="left" vertical="center"/>
      <protection locked="0"/>
    </xf>
    <xf numFmtId="0" fontId="23" fillId="0" borderId="0" xfId="0" applyNumberFormat="1" applyFont="1" applyFill="1" applyBorder="1" applyAlignment="1" applyProtection="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pplyProtection="1">
      <alignment vertical="top"/>
    </xf>
    <xf numFmtId="14" fontId="2" fillId="0" borderId="0" xfId="0" applyNumberFormat="1" applyFont="1" applyFill="1" applyBorder="1" applyAlignment="1" applyProtection="1">
      <alignment horizontal="left" vertical="center" wrapText="1"/>
      <protection hidden="1"/>
    </xf>
    <xf numFmtId="0" fontId="2" fillId="0" borderId="0" xfId="0" applyNumberFormat="1" applyFont="1" applyFill="1" applyBorder="1" applyAlignment="1" applyProtection="1">
      <alignment vertical="center" wrapText="1"/>
      <protection hidden="1"/>
    </xf>
    <xf numFmtId="0" fontId="24" fillId="0" borderId="0" xfId="0" applyFont="1" applyFill="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pplyProtection="1">
      <alignment horizontal="right" vertical="top"/>
    </xf>
    <xf numFmtId="2" fontId="8" fillId="10" borderId="2" xfId="0" applyNumberFormat="1" applyFont="1" applyFill="1" applyBorder="1" applyAlignment="1" applyProtection="1">
      <alignment horizontal="right" vertical="top"/>
    </xf>
    <xf numFmtId="0" fontId="5" fillId="10" borderId="0" xfId="0" applyNumberFormat="1" applyFont="1" applyFill="1" applyBorder="1" applyAlignment="1" applyProtection="1">
      <alignment vertical="top"/>
    </xf>
    <xf numFmtId="0" fontId="3" fillId="10" borderId="0" xfId="0" applyNumberFormat="1" applyFont="1" applyFill="1" applyBorder="1" applyAlignment="1" applyProtection="1">
      <alignment vertical="top"/>
    </xf>
    <xf numFmtId="2" fontId="3" fillId="10" borderId="0" xfId="0" applyNumberFormat="1" applyFont="1" applyFill="1" applyBorder="1" applyAlignment="1" applyProtection="1">
      <alignment vertical="top"/>
    </xf>
    <xf numFmtId="1" fontId="5" fillId="10" borderId="0" xfId="0" applyNumberFormat="1" applyFont="1" applyFill="1" applyBorder="1" applyAlignment="1" applyProtection="1">
      <alignment vertical="top"/>
      <protection hidden="1"/>
    </xf>
    <xf numFmtId="0" fontId="5" fillId="10" borderId="0" xfId="0" applyFont="1" applyFill="1" applyBorder="1" applyAlignment="1" applyProtection="1">
      <alignment vertical="top"/>
      <protection hidden="1"/>
    </xf>
    <xf numFmtId="0" fontId="57" fillId="0" borderId="2" xfId="0" applyFont="1" applyFill="1" applyBorder="1" applyAlignment="1">
      <alignment horizontal="left" vertical="top" wrapText="1"/>
    </xf>
    <xf numFmtId="0" fontId="57" fillId="0" borderId="2" xfId="0" applyFont="1" applyFill="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3" fillId="0" borderId="0" xfId="0" applyFont="1" applyFill="1" applyBorder="1" applyAlignment="1" applyProtection="1">
      <alignment horizontal="center" vertical="top"/>
    </xf>
    <xf numFmtId="0" fontId="2" fillId="6" borderId="7" xfId="0" applyNumberFormat="1" applyFont="1" applyFill="1" applyBorder="1" applyAlignment="1" applyProtection="1">
      <alignment vertical="top"/>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Fill="1" applyBorder="1" applyAlignment="1" applyProtection="1">
      <alignment horizontal="right" vertical="center" wrapText="1"/>
      <protection hidden="1"/>
    </xf>
    <xf numFmtId="176" fontId="6" fillId="0" borderId="15" xfId="5" applyNumberFormat="1" applyFont="1" applyFill="1" applyBorder="1" applyAlignment="1" applyProtection="1">
      <alignment vertical="center" wrapText="1"/>
      <protection hidden="1"/>
    </xf>
    <xf numFmtId="0" fontId="0" fillId="0" borderId="0" xfId="0" applyAlignment="1">
      <alignment vertical="center" wrapText="1"/>
    </xf>
    <xf numFmtId="1" fontId="3" fillId="0" borderId="2" xfId="0" applyNumberFormat="1" applyFont="1" applyFill="1" applyBorder="1" applyAlignment="1" applyProtection="1">
      <alignment horizontal="center" vertical="center" wrapText="1"/>
    </xf>
    <xf numFmtId="0" fontId="23" fillId="0" borderId="0" xfId="0" applyFont="1" applyAlignment="1">
      <alignment vertical="top" wrapText="1"/>
    </xf>
    <xf numFmtId="0" fontId="23" fillId="0" borderId="0" xfId="0" applyFont="1" applyAlignment="1">
      <alignment horizontal="left" vertical="top" wrapText="1"/>
    </xf>
    <xf numFmtId="2" fontId="3" fillId="0" borderId="2" xfId="3" applyNumberFormat="1" applyFont="1" applyFill="1" applyBorder="1" applyAlignment="1" applyProtection="1">
      <alignment horizontal="right" vertical="top"/>
      <protection locked="0"/>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Border="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Fill="1" applyBorder="1" applyAlignment="1" applyProtection="1">
      <alignment horizontal="center" vertical="center"/>
      <protection hidden="1"/>
    </xf>
    <xf numFmtId="0" fontId="2" fillId="0" borderId="7" xfId="5" applyFont="1" applyFill="1" applyBorder="1" applyAlignment="1" applyProtection="1">
      <alignment horizontal="center" vertical="center"/>
      <protection hidden="1"/>
    </xf>
    <xf numFmtId="0" fontId="2" fillId="0" borderId="4" xfId="5" applyFont="1" applyFill="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applyBorder="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Border="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Border="1" applyAlignment="1" applyProtection="1">
      <alignment horizontal="center" vertical="center"/>
      <protection hidden="1"/>
    </xf>
    <xf numFmtId="0" fontId="4" fillId="4" borderId="0" xfId="6" applyFont="1" applyFill="1" applyBorder="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Fill="1" applyBorder="1" applyAlignment="1" applyProtection="1">
      <alignment horizontal="left" vertical="top"/>
      <protection hidden="1"/>
    </xf>
    <xf numFmtId="0" fontId="3" fillId="0" borderId="0" xfId="0" applyFont="1" applyBorder="1" applyAlignment="1" applyProtection="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NumberFormat="1" applyFont="1" applyFill="1" applyBorder="1" applyAlignment="1" applyProtection="1">
      <alignment horizontal="justify" vertical="top" wrapText="1"/>
      <protection hidden="1"/>
    </xf>
    <xf numFmtId="0" fontId="4" fillId="0" borderId="0" xfId="0" applyFont="1" applyFill="1" applyBorder="1" applyAlignment="1" applyProtection="1">
      <alignment horizontal="center" vertical="top"/>
    </xf>
    <xf numFmtId="0" fontId="4" fillId="0" borderId="0" xfId="0" applyNumberFormat="1" applyFont="1" applyFill="1" applyBorder="1" applyAlignment="1" applyProtection="1">
      <alignment horizontal="justify" vertical="top" wrapText="1"/>
      <protection hidden="1"/>
    </xf>
    <xf numFmtId="0" fontId="2" fillId="0" borderId="0" xfId="0" applyFont="1" applyFill="1" applyBorder="1" applyAlignment="1" applyProtection="1">
      <alignment horizontal="center" vertical="top"/>
    </xf>
    <xf numFmtId="0" fontId="3" fillId="0" borderId="0" xfId="0" applyFont="1" applyFill="1" applyBorder="1" applyAlignment="1" applyProtection="1">
      <alignment horizontal="center" vertical="top"/>
    </xf>
    <xf numFmtId="0" fontId="4" fillId="0" borderId="0" xfId="0" applyFont="1" applyFill="1" applyBorder="1" applyAlignment="1" applyProtection="1">
      <alignment horizontal="center" vertical="top"/>
      <protection hidden="1"/>
    </xf>
    <xf numFmtId="0" fontId="3" fillId="0" borderId="10" xfId="0" applyFont="1" applyFill="1" applyBorder="1" applyAlignment="1" applyProtection="1">
      <alignment horizontal="center" vertical="top" wrapText="1"/>
    </xf>
    <xf numFmtId="10" fontId="2" fillId="7" borderId="1" xfId="0" applyNumberFormat="1" applyFont="1" applyFill="1" applyBorder="1" applyAlignment="1" applyProtection="1">
      <alignment horizontal="center" vertical="top" wrapText="1"/>
    </xf>
    <xf numFmtId="10" fontId="2" fillId="7" borderId="9" xfId="0" applyNumberFormat="1" applyFont="1" applyFill="1" applyBorder="1" applyAlignment="1" applyProtection="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pplyProtection="1">
      <alignment horizontal="left" vertical="top" wrapText="1"/>
    </xf>
    <xf numFmtId="0" fontId="3" fillId="0" borderId="0" xfId="0" applyNumberFormat="1" applyFont="1" applyAlignment="1" applyProtection="1">
      <alignment horizontal="left" vertical="top" wrapText="1"/>
    </xf>
    <xf numFmtId="0" fontId="4" fillId="0" borderId="0" xfId="0" applyNumberFormat="1" applyFont="1" applyFill="1" applyBorder="1" applyAlignment="1" applyProtection="1">
      <alignment horizontal="center" vertical="top" wrapText="1"/>
      <protection hidden="1"/>
    </xf>
    <xf numFmtId="0" fontId="6" fillId="3" borderId="0" xfId="0" applyNumberFormat="1" applyFont="1" applyFill="1" applyBorder="1" applyAlignment="1" applyProtection="1">
      <alignment horizontal="left" vertical="top" wrapText="1"/>
    </xf>
    <xf numFmtId="0" fontId="4" fillId="4" borderId="0" xfId="0" applyFont="1" applyFill="1" applyAlignment="1" applyProtection="1">
      <alignment horizontal="center" vertical="top"/>
    </xf>
    <xf numFmtId="0" fontId="2" fillId="0" borderId="0" xfId="0" applyNumberFormat="1" applyFont="1" applyFill="1" applyBorder="1" applyAlignment="1" applyProtection="1">
      <alignment horizontal="justify" vertical="top" wrapText="1"/>
    </xf>
    <xf numFmtId="0" fontId="3" fillId="0" borderId="0" xfId="2" applyFont="1" applyFill="1" applyAlignment="1" applyProtection="1">
      <alignment horizontal="left" vertical="top"/>
      <protection hidden="1"/>
    </xf>
    <xf numFmtId="0" fontId="6" fillId="5" borderId="0" xfId="0" applyNumberFormat="1" applyFont="1" applyFill="1" applyBorder="1" applyAlignment="1" applyProtection="1">
      <alignment horizontal="justify" vertical="top" wrapText="1"/>
    </xf>
    <xf numFmtId="0" fontId="0" fillId="0" borderId="6" xfId="0" applyFont="1" applyFill="1" applyBorder="1" applyAlignment="1" applyProtection="1">
      <alignment horizontal="center" vertical="top" wrapText="1"/>
    </xf>
    <xf numFmtId="0" fontId="0" fillId="0" borderId="7" xfId="0" applyFont="1" applyFill="1" applyBorder="1" applyAlignment="1" applyProtection="1">
      <alignment horizontal="center" vertical="top" wrapText="1"/>
    </xf>
    <xf numFmtId="0" fontId="0" fillId="0" borderId="0" xfId="0" applyFont="1" applyAlignment="1">
      <alignment horizontal="left" vertical="top" wrapText="1"/>
    </xf>
    <xf numFmtId="0" fontId="23" fillId="0" borderId="0" xfId="0" applyFont="1" applyAlignment="1" applyProtection="1">
      <alignment horizontal="center" vertical="top"/>
    </xf>
    <xf numFmtId="0" fontId="23" fillId="0" borderId="0" xfId="2" applyFont="1" applyFill="1" applyAlignment="1" applyProtection="1">
      <alignment horizontal="left" vertical="top"/>
      <protection hidden="1"/>
    </xf>
    <xf numFmtId="0" fontId="0" fillId="0" borderId="0" xfId="2" applyFont="1" applyFill="1" applyBorder="1" applyAlignment="1" applyProtection="1">
      <alignment horizontal="left" vertical="top"/>
    </xf>
    <xf numFmtId="0" fontId="6" fillId="5" borderId="0" xfId="2" applyFont="1" applyFill="1" applyAlignment="1" applyProtection="1">
      <alignment horizontal="left" vertical="top"/>
      <protection hidden="1"/>
    </xf>
    <xf numFmtId="0" fontId="23" fillId="0" borderId="0" xfId="0" applyNumberFormat="1" applyFont="1" applyFill="1" applyBorder="1" applyAlignment="1" applyProtection="1">
      <alignment horizontal="right" vertical="top"/>
    </xf>
    <xf numFmtId="0" fontId="6" fillId="3" borderId="0" xfId="0" applyNumberFormat="1" applyFont="1" applyFill="1" applyBorder="1" applyAlignment="1" applyProtection="1">
      <alignment horizontal="left" vertical="center" wrapText="1"/>
    </xf>
    <xf numFmtId="0" fontId="21" fillId="0" borderId="0" xfId="0" applyFont="1" applyBorder="1" applyAlignment="1" applyProtection="1">
      <alignment horizontal="center" vertical="top"/>
    </xf>
    <xf numFmtId="0" fontId="25" fillId="4" borderId="0" xfId="0" applyFont="1" applyFill="1" applyAlignment="1" applyProtection="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Border="1" applyAlignment="1" applyProtection="1">
      <alignment horizontal="right" vertical="top"/>
    </xf>
    <xf numFmtId="170" fontId="28" fillId="12" borderId="6" xfId="0" applyNumberFormat="1" applyFont="1" applyFill="1" applyBorder="1" applyAlignment="1" applyProtection="1">
      <alignment horizontal="left" vertical="top" wrapText="1"/>
    </xf>
    <xf numFmtId="170" fontId="28" fillId="12" borderId="7" xfId="0" applyNumberFormat="1" applyFont="1" applyFill="1" applyBorder="1" applyAlignment="1" applyProtection="1">
      <alignment horizontal="left" vertical="top" wrapText="1"/>
    </xf>
    <xf numFmtId="170" fontId="28" fillId="12" borderId="4" xfId="0" applyNumberFormat="1" applyFont="1" applyFill="1" applyBorder="1" applyAlignment="1" applyProtection="1">
      <alignment horizontal="left" vertical="top" wrapText="1"/>
    </xf>
    <xf numFmtId="0" fontId="2" fillId="0" borderId="0" xfId="0" applyFont="1" applyAlignment="1">
      <alignment horizontal="left" vertical="top" wrapText="1"/>
    </xf>
    <xf numFmtId="1" fontId="2" fillId="0" borderId="0" xfId="0" applyNumberFormat="1" applyFont="1" applyFill="1" applyBorder="1" applyAlignment="1" applyProtection="1">
      <alignment horizontal="right" vertical="top"/>
    </xf>
    <xf numFmtId="1" fontId="2" fillId="0" borderId="0" xfId="0" applyNumberFormat="1" applyFont="1" applyFill="1" applyBorder="1" applyAlignment="1">
      <alignment horizontal="center" vertical="center" wrapText="1"/>
    </xf>
    <xf numFmtId="1" fontId="8"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right" vertical="top"/>
    </xf>
    <xf numFmtId="1" fontId="3" fillId="12" borderId="6" xfId="0" applyNumberFormat="1" applyFont="1" applyFill="1" applyBorder="1" applyAlignment="1" applyProtection="1">
      <alignment horizontal="center" vertical="top" wrapText="1"/>
    </xf>
    <xf numFmtId="1" fontId="3" fillId="12" borderId="7" xfId="0" applyNumberFormat="1" applyFont="1" applyFill="1" applyBorder="1" applyAlignment="1" applyProtection="1">
      <alignment horizontal="center" vertical="top" wrapText="1"/>
    </xf>
    <xf numFmtId="1" fontId="3" fillId="12" borderId="4" xfId="0" applyNumberFormat="1" applyFont="1" applyFill="1" applyBorder="1" applyAlignment="1" applyProtection="1">
      <alignment horizontal="center" vertical="top" wrapText="1"/>
    </xf>
    <xf numFmtId="0" fontId="3" fillId="0" borderId="0" xfId="2" applyFont="1" applyBorder="1" applyAlignment="1" applyProtection="1">
      <alignment horizontal="left" vertical="top"/>
      <protection hidden="1"/>
    </xf>
    <xf numFmtId="0" fontId="4" fillId="5" borderId="0" xfId="0" applyFont="1" applyFill="1" applyBorder="1" applyAlignment="1" applyProtection="1">
      <alignment horizontal="center" vertical="top"/>
    </xf>
    <xf numFmtId="0" fontId="2" fillId="0" borderId="0" xfId="0" applyNumberFormat="1" applyFont="1" applyFill="1" applyBorder="1" applyAlignment="1" applyProtection="1">
      <alignment horizontal="right" vertical="top"/>
    </xf>
    <xf numFmtId="0" fontId="4" fillId="0" borderId="0" xfId="0" applyFont="1" applyBorder="1" applyAlignment="1" applyProtection="1">
      <alignment horizontal="center"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Fill="1" applyBorder="1" applyAlignment="1" applyProtection="1">
      <alignment horizontal="left" vertical="center"/>
    </xf>
    <xf numFmtId="170" fontId="28" fillId="12" borderId="6" xfId="0" applyNumberFormat="1" applyFont="1" applyFill="1" applyBorder="1" applyAlignment="1" applyProtection="1">
      <alignment horizontal="center" vertical="top" wrapText="1"/>
    </xf>
    <xf numFmtId="170" fontId="28" fillId="12" borderId="7" xfId="0" applyNumberFormat="1" applyFont="1" applyFill="1" applyBorder="1" applyAlignment="1" applyProtection="1">
      <alignment horizontal="center" vertical="top" wrapText="1"/>
    </xf>
    <xf numFmtId="170" fontId="28" fillId="12" borderId="4" xfId="0" applyNumberFormat="1" applyFont="1" applyFill="1" applyBorder="1" applyAlignment="1" applyProtection="1">
      <alignment horizontal="center" vertical="top" wrapText="1"/>
    </xf>
    <xf numFmtId="170" fontId="28" fillId="12" borderId="10" xfId="0" applyNumberFormat="1" applyFont="1" applyFill="1" applyBorder="1" applyAlignment="1" applyProtection="1">
      <alignment horizontal="center" vertical="top" wrapText="1"/>
    </xf>
    <xf numFmtId="170" fontId="28" fillId="12" borderId="28" xfId="0" applyNumberFormat="1" applyFont="1" applyFill="1" applyBorder="1" applyAlignment="1" applyProtection="1">
      <alignment horizontal="center" vertical="top" wrapText="1"/>
    </xf>
    <xf numFmtId="0" fontId="6" fillId="3" borderId="0" xfId="0" applyNumberFormat="1" applyFont="1" applyFill="1" applyBorder="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Fill="1" applyBorder="1" applyAlignment="1" applyProtection="1">
      <alignment horizontal="left" vertical="center"/>
    </xf>
    <xf numFmtId="170" fontId="33" fillId="12" borderId="6" xfId="0" applyNumberFormat="1" applyFont="1" applyFill="1" applyBorder="1" applyAlignment="1" applyProtection="1">
      <alignment horizontal="center" vertical="top" wrapText="1"/>
    </xf>
    <xf numFmtId="170" fontId="33" fillId="12" borderId="7" xfId="0" applyNumberFormat="1" applyFont="1" applyFill="1" applyBorder="1" applyAlignment="1" applyProtection="1">
      <alignment horizontal="center" vertical="top" wrapText="1"/>
    </xf>
    <xf numFmtId="170" fontId="33" fillId="12" borderId="4" xfId="0" applyNumberFormat="1" applyFont="1" applyFill="1" applyBorder="1" applyAlignment="1" applyProtection="1">
      <alignment horizontal="center" vertical="top" wrapText="1"/>
    </xf>
    <xf numFmtId="170" fontId="33" fillId="12" borderId="10" xfId="0" applyNumberFormat="1" applyFont="1" applyFill="1" applyBorder="1" applyAlignment="1" applyProtection="1">
      <alignment horizontal="center" vertical="top" wrapText="1"/>
    </xf>
    <xf numFmtId="170" fontId="33" fillId="12" borderId="28" xfId="0" applyNumberFormat="1" applyFont="1" applyFill="1" applyBorder="1" applyAlignment="1" applyProtection="1">
      <alignment horizontal="center" vertical="top" wrapText="1"/>
    </xf>
    <xf numFmtId="0" fontId="6" fillId="3" borderId="0" xfId="0" applyNumberFormat="1" applyFont="1" applyFill="1" applyBorder="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Border="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Fill="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Border="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Border="1" applyAlignment="1" applyProtection="1">
      <alignment horizontal="left" vertical="top" wrapText="1"/>
      <protection hidden="1"/>
    </xf>
    <xf numFmtId="0" fontId="23" fillId="0" borderId="0" xfId="0" applyFont="1" applyAlignment="1">
      <alignment horizontal="left" vertical="top" wrapText="1"/>
    </xf>
    <xf numFmtId="0" fontId="23" fillId="0" borderId="0" xfId="0" applyFont="1" applyAlignment="1">
      <alignment horizontal="left" vertical="top"/>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Font="1" applyFill="1" applyBorder="1" applyAlignment="1" applyProtection="1">
      <alignment horizontal="right" vertical="center"/>
      <protection hidden="1"/>
    </xf>
    <xf numFmtId="168" fontId="25" fillId="0" borderId="0" xfId="0" applyNumberFormat="1" applyFont="1" applyFill="1" applyBorder="1" applyAlignment="1" applyProtection="1">
      <alignment horizontal="center" vertical="center" wrapText="1"/>
      <protection hidden="1"/>
    </xf>
    <xf numFmtId="0" fontId="23" fillId="0" borderId="0" xfId="2" applyFont="1" applyFill="1" applyBorder="1" applyAlignment="1" applyProtection="1">
      <alignment horizontal="center" vertical="center"/>
      <protection hidden="1"/>
    </xf>
    <xf numFmtId="0" fontId="1" fillId="0" borderId="0" xfId="5" applyFont="1" applyFill="1" applyBorder="1" applyAlignment="1" applyProtection="1">
      <alignment horizontal="left" vertical="top"/>
      <protection hidden="1"/>
    </xf>
    <xf numFmtId="168" fontId="23" fillId="0" borderId="0" xfId="0" applyNumberFormat="1" applyFont="1" applyFill="1" applyBorder="1" applyAlignment="1" applyProtection="1">
      <alignment horizontal="center" vertical="center" wrapText="1"/>
      <protection hidden="1"/>
    </xf>
    <xf numFmtId="0" fontId="1" fillId="0" borderId="0" xfId="2" applyFont="1" applyBorder="1" applyAlignment="1" applyProtection="1">
      <alignment horizontal="left" vertical="top" wrapText="1"/>
      <protection hidden="1"/>
    </xf>
    <xf numFmtId="0" fontId="23" fillId="0" borderId="0" xfId="2"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pplyProtection="1">
      <alignment horizontal="center" vertical="top" wrapText="1"/>
    </xf>
    <xf numFmtId="0" fontId="3" fillId="12" borderId="7" xfId="2" applyFont="1" applyFill="1" applyBorder="1" applyAlignment="1" applyProtection="1">
      <alignment horizontal="center" vertical="top" wrapText="1"/>
    </xf>
    <xf numFmtId="0" fontId="3" fillId="12" borderId="4" xfId="2" applyFont="1" applyFill="1" applyBorder="1" applyAlignment="1" applyProtection="1">
      <alignment horizontal="center" vertical="top" wrapText="1"/>
    </xf>
    <xf numFmtId="0" fontId="1" fillId="12" borderId="6" xfId="2" applyFont="1" applyFill="1" applyBorder="1" applyAlignment="1" applyProtection="1">
      <alignment horizontal="center" vertical="center" wrapText="1"/>
      <protection hidden="1"/>
    </xf>
    <xf numFmtId="0" fontId="1" fillId="12" borderId="7" xfId="2" applyFont="1" applyFill="1" applyBorder="1" applyAlignment="1" applyProtection="1">
      <alignment horizontal="center" vertical="center" wrapText="1"/>
      <protection hidden="1"/>
    </xf>
    <xf numFmtId="0" fontId="1" fillId="12" borderId="4" xfId="2" applyFont="1" applyFill="1" applyBorder="1" applyAlignment="1" applyProtection="1">
      <alignment horizontal="center" vertical="center" wrapText="1"/>
      <protection hidden="1"/>
    </xf>
    <xf numFmtId="0" fontId="41" fillId="0" borderId="0" xfId="0" applyNumberFormat="1" applyFont="1" applyAlignment="1" applyProtection="1">
      <alignment horizontal="left" vertical="top" wrapText="1"/>
    </xf>
    <xf numFmtId="0" fontId="23" fillId="0" borderId="0" xfId="0" applyFont="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Fill="1" applyBorder="1" applyAlignment="1" applyProtection="1">
      <alignment horizontal="center" vertical="top"/>
      <protection hidden="1"/>
    </xf>
    <xf numFmtId="0" fontId="23" fillId="3" borderId="0" xfId="2" applyFont="1" applyFill="1" applyBorder="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Fill="1" applyAlignment="1" applyProtection="1">
      <alignment horizontal="center" vertical="center"/>
      <protection hidden="1"/>
    </xf>
    <xf numFmtId="0" fontId="23" fillId="3" borderId="0" xfId="0" applyNumberFormat="1" applyFont="1" applyFill="1" applyBorder="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Border="1" applyAlignment="1" applyProtection="1">
      <alignment horizontal="left" vertical="center" indent="2"/>
    </xf>
    <xf numFmtId="0" fontId="1" fillId="0" borderId="27" xfId="0" applyFont="1" applyBorder="1" applyAlignment="1" applyProtection="1">
      <alignment horizontal="left" vertical="center" indent="2"/>
    </xf>
    <xf numFmtId="0" fontId="1" fillId="0" borderId="38" xfId="0" applyFont="1" applyBorder="1" applyAlignment="1" applyProtection="1">
      <alignment horizontal="justify" vertical="center" wrapText="1"/>
    </xf>
    <xf numFmtId="0" fontId="6" fillId="0" borderId="0" xfId="13" quotePrefix="1" applyFont="1" applyAlignment="1" applyProtection="1">
      <alignment horizontal="center" vertical="center"/>
    </xf>
    <xf numFmtId="0" fontId="1" fillId="0" borderId="21" xfId="0" applyFont="1" applyBorder="1" applyAlignment="1" applyProtection="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pplyProtection="1">
      <alignment horizontal="left" vertical="center" indent="2"/>
    </xf>
    <xf numFmtId="0" fontId="0" fillId="0" borderId="0" xfId="13" applyFont="1" applyAlignment="1" applyProtection="1">
      <alignment horizontal="justify" vertical="top"/>
    </xf>
    <xf numFmtId="0" fontId="1" fillId="0" borderId="0" xfId="13" applyFont="1" applyAlignment="1" applyProtection="1">
      <alignment horizontal="justify" vertical="top"/>
    </xf>
    <xf numFmtId="0" fontId="56" fillId="0" borderId="0" xfId="13" applyFont="1" applyAlignment="1" applyProtection="1">
      <alignment horizontal="justify" vertical="top"/>
    </xf>
    <xf numFmtId="166" fontId="23" fillId="0" borderId="0" xfId="13" applyNumberFormat="1" applyFont="1" applyAlignment="1" applyProtection="1">
      <alignment horizontal="left" vertical="center" indent="1"/>
    </xf>
    <xf numFmtId="0" fontId="0" fillId="0" borderId="0" xfId="0" applyAlignment="1">
      <alignment horizontal="left" vertical="top" wrapText="1"/>
    </xf>
    <xf numFmtId="0" fontId="0" fillId="0" borderId="0" xfId="13" applyFont="1" applyAlignment="1" applyProtection="1">
      <alignment horizontal="center" vertical="top"/>
    </xf>
    <xf numFmtId="0" fontId="1" fillId="0" borderId="0" xfId="13" applyFont="1" applyAlignment="1" applyProtection="1">
      <alignment horizontal="center" vertical="top"/>
    </xf>
    <xf numFmtId="0" fontId="0" fillId="0" borderId="0" xfId="13" applyFont="1" applyAlignment="1" applyProtection="1">
      <alignment vertical="top" wrapText="1"/>
    </xf>
    <xf numFmtId="0" fontId="23" fillId="0" borderId="0" xfId="13" applyFont="1" applyAlignment="1" applyProtection="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Fill="1" applyAlignment="1" applyProtection="1">
      <alignment horizontal="left" vertical="center"/>
    </xf>
    <xf numFmtId="0" fontId="23" fillId="3" borderId="0" xfId="13" applyFont="1" applyFill="1" applyAlignment="1" applyProtection="1">
      <alignment horizontal="justify" vertical="top"/>
    </xf>
    <xf numFmtId="0" fontId="1" fillId="0" borderId="0" xfId="13" applyFont="1" applyAlignment="1" applyProtection="1">
      <alignment horizontal="justify" vertical="center"/>
    </xf>
    <xf numFmtId="0" fontId="23" fillId="0" borderId="0" xfId="13" applyFont="1" applyAlignment="1" applyProtection="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53">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1190625"/>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076583" y="28575"/>
          <a:ext cx="0" cy="651933"/>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677775" y="19050"/>
          <a:ext cx="0" cy="55245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485894" y="19050"/>
          <a:ext cx="766762"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95559" y="19050"/>
          <a:ext cx="0" cy="686360"/>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16583" y="19050"/>
          <a:ext cx="0" cy="703792"/>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22616583" y="19050"/>
          <a:ext cx="0" cy="703792"/>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6441" y="104775"/>
          <a:ext cx="0" cy="75807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3A51336-7D1D-49F3-A2B0-D4524A717B07}" protected="1">
  <header guid="{D3A51336-7D1D-49F3-A2B0-D4524A717B07}" dateTime="2023-02-06T17:13:22" maxSheetId="18" userName="Sandeep Panwar {संदीप पंवार}"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D3A51336-7D1D-49F3-A2B0-D4524A717B07}" name="Sandeep Panwar {संदीप पंवार}" id="-862525666" dateTime="2023-02-06T17:13:22"/>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6.x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7.x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9.x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10.xml"/><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drawing" Target="../drawings/drawing12.xml"/><Relationship Id="rId4" Type="http://schemas.openxmlformats.org/officeDocument/2006/relationships/printerSettings" Target="../printerSettings/printerSettings46.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5" Type="http://schemas.openxmlformats.org/officeDocument/2006/relationships/drawing" Target="../drawings/drawing13.xml"/><Relationship Id="rId4" Type="http://schemas.openxmlformats.org/officeDocument/2006/relationships/printerSettings" Target="../printerSettings/printerSettings5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drawing" Target="../drawings/drawing14.xml"/><Relationship Id="rId4" Type="http://schemas.openxmlformats.org/officeDocument/2006/relationships/printerSettings" Target="../printerSettings/printerSettings5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5" Type="http://schemas.openxmlformats.org/officeDocument/2006/relationships/drawing" Target="../drawings/drawing15.xml"/><Relationship Id="rId4" Type="http://schemas.openxmlformats.org/officeDocument/2006/relationships/printerSettings" Target="../printerSettings/printerSettings5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5" Type="http://schemas.openxmlformats.org/officeDocument/2006/relationships/drawing" Target="../drawings/drawing16.xml"/><Relationship Id="rId4"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E3" sqref="E3"/>
    </sheetView>
  </sheetViews>
  <sheetFormatPr defaultRowHeight="16.5" x14ac:dyDescent="0.3"/>
  <cols>
    <col min="1" max="1" width="19.875" customWidth="1"/>
    <col min="2" max="2" width="56.75" customWidth="1"/>
  </cols>
  <sheetData>
    <row r="2" spans="1:2" ht="82.5" x14ac:dyDescent="0.3">
      <c r="A2" t="s">
        <v>313</v>
      </c>
      <c r="B2" s="881" t="s">
        <v>345</v>
      </c>
    </row>
    <row r="3" spans="1:2" x14ac:dyDescent="0.3">
      <c r="A3" t="s">
        <v>314</v>
      </c>
      <c r="B3" t="s">
        <v>346</v>
      </c>
    </row>
  </sheetData>
  <customSheetViews>
    <customSheetView guid="{0D897A0D-14C5-4BD1-B11A-C8754685A103}" state="hidden">
      <selection activeCell="E3" sqref="E3"/>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view="pageBreakPreview" zoomScale="145" zoomScaleNormal="100" zoomScaleSheetLayoutView="145" workbookViewId="0">
      <selection activeCell="B2" sqref="B2:E2"/>
    </sheetView>
  </sheetViews>
  <sheetFormatPr defaultColWidth="8" defaultRowHeight="15.75" x14ac:dyDescent="0.2"/>
  <cols>
    <col min="1" max="1" width="8.625" style="208" customWidth="1"/>
    <col min="2" max="2" width="11.125" style="208" customWidth="1"/>
    <col min="3" max="4" width="38.625" style="208" customWidth="1"/>
    <col min="5" max="5" width="11.25" style="208" customWidth="1"/>
    <col min="6" max="6" width="8.625" style="194" customWidth="1"/>
    <col min="7" max="9" width="8" style="194" customWidth="1"/>
    <col min="10" max="16384" width="8" style="195"/>
  </cols>
  <sheetData>
    <row r="1" spans="1:10" ht="30.75" customHeight="1" x14ac:dyDescent="0.2">
      <c r="A1" s="191"/>
      <c r="B1" s="892"/>
      <c r="C1" s="893"/>
      <c r="D1" s="893"/>
      <c r="E1" s="894"/>
      <c r="F1" s="192"/>
      <c r="G1" s="193" t="s">
        <v>47</v>
      </c>
    </row>
    <row r="2" spans="1:10" ht="78" customHeight="1" x14ac:dyDescent="0.2">
      <c r="A2" s="895" t="s">
        <v>48</v>
      </c>
      <c r="B2" s="898" t="str">
        <f>Basic!B2</f>
        <v xml:space="preserve">Package - I: Communication System Package for connectivity of Kallam, Chatarpur &amp; Vapi-II Substations in Western Region (613km) under “Supply and Installation of OPGW on existing main lines which are LILOed under various Transmission Schemes”, </v>
      </c>
      <c r="C2" s="899"/>
      <c r="D2" s="899"/>
      <c r="E2" s="900"/>
      <c r="F2" s="895" t="s">
        <v>344</v>
      </c>
      <c r="G2" s="196"/>
    </row>
    <row r="3" spans="1:10" ht="23.25" customHeight="1" x14ac:dyDescent="0.2">
      <c r="A3" s="896"/>
      <c r="B3" s="901" t="str">
        <f>Basic!B3</f>
        <v>Specification No: CC/NT/OPGW/DOM/A00/22/00579</v>
      </c>
      <c r="C3" s="902"/>
      <c r="D3" s="902"/>
      <c r="E3" s="903"/>
      <c r="F3" s="896"/>
      <c r="G3" s="196"/>
    </row>
    <row r="4" spans="1:10" ht="39.950000000000003" customHeight="1" x14ac:dyDescent="0.2">
      <c r="A4" s="896"/>
      <c r="B4" s="197">
        <v>1</v>
      </c>
      <c r="C4" s="904" t="s">
        <v>49</v>
      </c>
      <c r="D4" s="904"/>
      <c r="E4" s="905"/>
      <c r="F4" s="896"/>
      <c r="G4" s="198"/>
      <c r="H4" s="199" t="s">
        <v>50</v>
      </c>
    </row>
    <row r="5" spans="1:10" ht="30" customHeight="1" x14ac:dyDescent="0.2">
      <c r="A5" s="896"/>
      <c r="B5" s="197">
        <v>2</v>
      </c>
      <c r="C5" s="904" t="s">
        <v>51</v>
      </c>
      <c r="D5" s="904"/>
      <c r="E5" s="905"/>
      <c r="F5" s="896"/>
      <c r="G5" s="196"/>
    </row>
    <row r="6" spans="1:10" s="194" customFormat="1" ht="30" customHeight="1" x14ac:dyDescent="0.3">
      <c r="A6" s="896"/>
      <c r="B6" s="197">
        <v>3</v>
      </c>
      <c r="C6" s="904" t="s">
        <v>52</v>
      </c>
      <c r="D6" s="904"/>
      <c r="E6" s="905"/>
      <c r="F6" s="896"/>
      <c r="G6" s="196"/>
    </row>
    <row r="7" spans="1:10" ht="52.5" hidden="1" customHeight="1" x14ac:dyDescent="0.2">
      <c r="A7" s="896"/>
      <c r="B7" s="197">
        <v>4</v>
      </c>
      <c r="C7" s="904" t="s">
        <v>53</v>
      </c>
      <c r="D7" s="904"/>
      <c r="E7" s="905"/>
      <c r="F7" s="896"/>
      <c r="G7" s="196"/>
    </row>
    <row r="8" spans="1:10" ht="9.75" customHeight="1" x14ac:dyDescent="0.2">
      <c r="A8" s="896"/>
      <c r="B8" s="200"/>
      <c r="C8" s="201"/>
      <c r="D8" s="201"/>
      <c r="E8" s="202"/>
      <c r="F8" s="896"/>
      <c r="G8" s="196"/>
    </row>
    <row r="9" spans="1:10" ht="23.25" customHeight="1" x14ac:dyDescent="0.2">
      <c r="A9" s="896"/>
      <c r="B9" s="906"/>
      <c r="C9" s="907"/>
      <c r="D9" s="907"/>
      <c r="E9" s="908"/>
      <c r="F9" s="896"/>
      <c r="G9" s="196"/>
    </row>
    <row r="10" spans="1:10" ht="10.5" customHeight="1" x14ac:dyDescent="0.2">
      <c r="A10" s="896"/>
      <c r="B10" s="203"/>
      <c r="C10" s="204"/>
      <c r="D10" s="204"/>
      <c r="E10" s="205"/>
      <c r="F10" s="896"/>
      <c r="G10" s="196"/>
    </row>
    <row r="11" spans="1:10" ht="24" customHeight="1" x14ac:dyDescent="0.2">
      <c r="A11" s="896"/>
      <c r="B11" s="909"/>
      <c r="C11" s="910"/>
      <c r="D11" s="910"/>
      <c r="E11" s="206"/>
      <c r="F11" s="896"/>
    </row>
    <row r="12" spans="1:10" ht="15.95" customHeight="1" x14ac:dyDescent="0.2">
      <c r="A12" s="897"/>
      <c r="B12" s="911"/>
      <c r="C12" s="912"/>
      <c r="D12" s="912"/>
      <c r="E12" s="202"/>
      <c r="F12" s="897"/>
      <c r="G12" s="196"/>
    </row>
    <row r="13" spans="1:10" ht="24" customHeight="1" x14ac:dyDescent="0.2">
      <c r="A13" s="886"/>
      <c r="B13" s="887"/>
      <c r="C13" s="888"/>
      <c r="D13" s="888"/>
      <c r="E13" s="206"/>
      <c r="F13" s="889"/>
      <c r="G13" s="207"/>
      <c r="H13" s="207"/>
      <c r="I13" s="207"/>
      <c r="J13" s="207"/>
    </row>
    <row r="14" spans="1:10" ht="15.95" customHeight="1" x14ac:dyDescent="0.2">
      <c r="A14" s="886"/>
      <c r="B14" s="890"/>
      <c r="C14" s="891"/>
      <c r="D14" s="891"/>
      <c r="E14" s="205"/>
      <c r="F14" s="889"/>
      <c r="G14" s="207"/>
      <c r="H14" s="207"/>
      <c r="I14" s="207"/>
      <c r="J14" s="207"/>
    </row>
    <row r="15" spans="1:10" x14ac:dyDescent="0.2">
      <c r="B15" s="209"/>
      <c r="C15" s="209"/>
      <c r="D15" s="209"/>
      <c r="E15" s="209"/>
    </row>
    <row r="16" spans="1:10" x14ac:dyDescent="0.2">
      <c r="B16" s="201"/>
      <c r="C16" s="201"/>
      <c r="D16" s="201"/>
      <c r="E16" s="201"/>
    </row>
  </sheetData>
  <sheetProtection password="CC1F" sheet="1" formatColumns="0" formatRows="0" selectLockedCells="1"/>
  <customSheetViews>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1" zoomScaleNormal="100" zoomScaleSheetLayoutView="100" workbookViewId="0">
      <selection activeCell="D6" sqref="D6"/>
    </sheetView>
  </sheetViews>
  <sheetFormatPr defaultRowHeight="15.75" x14ac:dyDescent="0.25"/>
  <cols>
    <col min="1" max="2" width="9" style="51"/>
    <col min="3" max="3" width="72.625" style="51" customWidth="1"/>
    <col min="4" max="4" width="66.125" style="51" customWidth="1"/>
    <col min="5" max="16384" width="9" style="212"/>
  </cols>
  <sheetData>
    <row r="1" spans="1:11" ht="45" customHeight="1" x14ac:dyDescent="0.25">
      <c r="A1" s="916" t="s">
        <v>54</v>
      </c>
      <c r="B1" s="916"/>
      <c r="C1" s="916"/>
      <c r="D1" s="210"/>
      <c r="E1" s="211"/>
      <c r="F1" s="211"/>
      <c r="G1" s="211"/>
      <c r="H1" s="211"/>
      <c r="I1" s="211"/>
      <c r="J1" s="211"/>
      <c r="K1" s="211"/>
    </row>
    <row r="2" spans="1:11" ht="18" customHeight="1" x14ac:dyDescent="0.25">
      <c r="C2" s="213"/>
      <c r="D2" s="214"/>
      <c r="E2" s="215"/>
      <c r="F2" s="215"/>
      <c r="G2" s="215"/>
      <c r="H2" s="215"/>
      <c r="I2" s="215"/>
      <c r="J2" s="215"/>
      <c r="K2" s="215"/>
    </row>
    <row r="3" spans="1:11" ht="18" customHeight="1" x14ac:dyDescent="0.25">
      <c r="A3" s="216" t="s">
        <v>33</v>
      </c>
      <c r="B3" s="213" t="s">
        <v>55</v>
      </c>
      <c r="C3" s="213"/>
      <c r="D3" s="217"/>
      <c r="E3" s="218"/>
      <c r="F3" s="218"/>
      <c r="G3" s="218"/>
      <c r="H3" s="218"/>
      <c r="I3" s="218"/>
      <c r="J3" s="218"/>
      <c r="K3" s="218"/>
    </row>
    <row r="4" spans="1:11" ht="18" customHeight="1" x14ac:dyDescent="0.25">
      <c r="B4" s="219" t="s">
        <v>56</v>
      </c>
      <c r="C4" s="220" t="s">
        <v>57</v>
      </c>
      <c r="D4" s="217"/>
      <c r="E4" s="218"/>
      <c r="F4" s="218"/>
      <c r="G4" s="218"/>
      <c r="H4" s="218"/>
      <c r="I4" s="218"/>
      <c r="J4" s="218"/>
      <c r="K4" s="218"/>
    </row>
    <row r="5" spans="1:11" ht="38.1" customHeight="1" x14ac:dyDescent="0.25">
      <c r="B5" s="219" t="s">
        <v>58</v>
      </c>
      <c r="C5" s="220" t="s">
        <v>59</v>
      </c>
      <c r="D5" s="217"/>
      <c r="E5" s="218"/>
      <c r="F5" s="218"/>
      <c r="G5" s="218"/>
      <c r="H5" s="218"/>
      <c r="I5" s="218"/>
      <c r="J5" s="218"/>
      <c r="K5" s="218"/>
    </row>
    <row r="6" spans="1:11" ht="18" customHeight="1" x14ac:dyDescent="0.25">
      <c r="B6" s="219" t="s">
        <v>60</v>
      </c>
      <c r="C6" s="220" t="s">
        <v>61</v>
      </c>
      <c r="D6" s="217"/>
      <c r="E6" s="218"/>
      <c r="F6" s="218"/>
      <c r="G6" s="218"/>
      <c r="H6" s="218"/>
      <c r="I6" s="218"/>
      <c r="J6" s="218"/>
      <c r="K6" s="218"/>
    </row>
    <row r="7" spans="1:11" ht="18" customHeight="1" x14ac:dyDescent="0.25">
      <c r="B7" s="219" t="s">
        <v>62</v>
      </c>
      <c r="C7" s="220" t="s">
        <v>63</v>
      </c>
      <c r="D7" s="217"/>
      <c r="E7" s="218"/>
      <c r="F7" s="218"/>
      <c r="G7" s="218"/>
      <c r="H7" s="218"/>
      <c r="I7" s="218"/>
      <c r="J7" s="218"/>
      <c r="K7" s="218"/>
    </row>
    <row r="8" spans="1:11" ht="18" customHeight="1" x14ac:dyDescent="0.25">
      <c r="B8" s="219" t="s">
        <v>64</v>
      </c>
      <c r="C8" s="220" t="s">
        <v>65</v>
      </c>
      <c r="D8" s="217"/>
      <c r="E8" s="218"/>
      <c r="F8" s="218"/>
      <c r="G8" s="218"/>
      <c r="H8" s="218"/>
      <c r="I8" s="218"/>
      <c r="J8" s="218"/>
      <c r="K8" s="218"/>
    </row>
    <row r="9" spans="1:11" ht="18" customHeight="1" x14ac:dyDescent="0.25">
      <c r="B9" s="219" t="s">
        <v>66</v>
      </c>
      <c r="C9" s="220" t="s">
        <v>67</v>
      </c>
      <c r="D9" s="217"/>
      <c r="E9" s="218"/>
      <c r="F9" s="218"/>
      <c r="G9" s="218"/>
      <c r="H9" s="218"/>
      <c r="I9" s="218"/>
      <c r="J9" s="218"/>
      <c r="K9" s="218"/>
    </row>
    <row r="10" spans="1:11" ht="18" customHeight="1" x14ac:dyDescent="0.25">
      <c r="B10" s="219"/>
      <c r="C10" s="220"/>
      <c r="D10" s="217"/>
      <c r="E10" s="218"/>
      <c r="F10" s="218"/>
      <c r="G10" s="218"/>
      <c r="H10" s="218"/>
      <c r="I10" s="218"/>
      <c r="J10" s="218"/>
      <c r="K10" s="218"/>
    </row>
    <row r="11" spans="1:11" ht="18" customHeight="1" x14ac:dyDescent="0.25">
      <c r="A11" s="216" t="s">
        <v>35</v>
      </c>
      <c r="B11" s="213" t="s">
        <v>68</v>
      </c>
      <c r="C11" s="213"/>
      <c r="D11" s="217"/>
      <c r="E11" s="218"/>
      <c r="F11" s="218"/>
      <c r="G11" s="218"/>
      <c r="H11" s="218"/>
      <c r="I11" s="218"/>
      <c r="J11" s="218"/>
      <c r="K11" s="218"/>
    </row>
    <row r="12" spans="1:11" ht="18" customHeight="1" x14ac:dyDescent="0.25">
      <c r="B12" s="915" t="s">
        <v>69</v>
      </c>
      <c r="C12" s="915"/>
      <c r="D12" s="221"/>
      <c r="E12" s="218"/>
      <c r="F12" s="218"/>
      <c r="G12" s="218"/>
      <c r="H12" s="218"/>
      <c r="I12" s="218"/>
      <c r="J12" s="218"/>
      <c r="K12" s="218"/>
    </row>
    <row r="13" spans="1:11" ht="18" customHeight="1" x14ac:dyDescent="0.25">
      <c r="B13" s="222"/>
      <c r="C13" s="220" t="s">
        <v>70</v>
      </c>
      <c r="D13" s="217"/>
      <c r="E13" s="218"/>
      <c r="F13" s="218"/>
      <c r="G13" s="218"/>
      <c r="H13" s="218"/>
      <c r="I13" s="218"/>
      <c r="J13" s="218"/>
      <c r="K13" s="218"/>
    </row>
    <row r="14" spans="1:11" ht="18" customHeight="1" x14ac:dyDescent="0.25">
      <c r="B14" s="915" t="s">
        <v>71</v>
      </c>
      <c r="C14" s="915"/>
      <c r="D14" s="221"/>
      <c r="E14" s="218"/>
      <c r="F14" s="218"/>
      <c r="G14" s="218"/>
      <c r="H14" s="218"/>
      <c r="I14" s="218"/>
      <c r="J14" s="218"/>
      <c r="K14" s="218"/>
    </row>
    <row r="15" spans="1:11" ht="24" customHeight="1" x14ac:dyDescent="0.25">
      <c r="B15" s="223" t="s">
        <v>72</v>
      </c>
      <c r="C15" s="220" t="s">
        <v>73</v>
      </c>
      <c r="D15" s="217"/>
      <c r="E15" s="218"/>
      <c r="F15" s="218"/>
      <c r="G15" s="218"/>
      <c r="H15" s="218"/>
      <c r="I15" s="218"/>
      <c r="J15" s="218"/>
      <c r="K15" s="218"/>
    </row>
    <row r="16" spans="1:11" ht="18" customHeight="1" x14ac:dyDescent="0.25">
      <c r="B16" s="223" t="s">
        <v>72</v>
      </c>
      <c r="C16" s="220" t="s">
        <v>74</v>
      </c>
      <c r="D16" s="217"/>
      <c r="E16" s="218"/>
      <c r="F16" s="218"/>
      <c r="G16" s="218"/>
      <c r="H16" s="218"/>
      <c r="I16" s="218"/>
      <c r="J16" s="218"/>
      <c r="K16" s="218"/>
    </row>
    <row r="17" spans="2:11" ht="18" customHeight="1" x14ac:dyDescent="0.25">
      <c r="B17" s="223" t="s">
        <v>72</v>
      </c>
      <c r="C17" s="220" t="s">
        <v>75</v>
      </c>
      <c r="D17" s="217"/>
      <c r="E17" s="218"/>
      <c r="F17" s="218"/>
      <c r="G17" s="218"/>
      <c r="H17" s="218"/>
      <c r="I17" s="218"/>
      <c r="J17" s="218"/>
      <c r="K17" s="218"/>
    </row>
    <row r="18" spans="2:11" ht="18" customHeight="1" x14ac:dyDescent="0.25">
      <c r="B18" s="223" t="s">
        <v>72</v>
      </c>
      <c r="C18" s="220" t="s">
        <v>76</v>
      </c>
      <c r="D18" s="217"/>
      <c r="E18" s="218"/>
      <c r="F18" s="218"/>
      <c r="G18" s="218"/>
      <c r="H18" s="218"/>
      <c r="I18" s="218"/>
      <c r="J18" s="218"/>
      <c r="K18" s="218"/>
    </row>
    <row r="19" spans="2:11" ht="18" customHeight="1" x14ac:dyDescent="0.25">
      <c r="B19" s="915" t="s">
        <v>77</v>
      </c>
      <c r="C19" s="915"/>
      <c r="D19" s="221"/>
      <c r="E19" s="218"/>
      <c r="F19" s="218"/>
      <c r="G19" s="218"/>
      <c r="H19" s="218"/>
      <c r="I19" s="218"/>
      <c r="J19" s="218"/>
      <c r="K19" s="218"/>
    </row>
    <row r="20" spans="2:11" ht="54" customHeight="1" x14ac:dyDescent="0.25">
      <c r="B20" s="223" t="s">
        <v>72</v>
      </c>
      <c r="C20" s="220" t="s">
        <v>78</v>
      </c>
      <c r="D20" s="217"/>
      <c r="E20" s="218"/>
      <c r="F20" s="218"/>
      <c r="G20" s="218"/>
      <c r="H20" s="218"/>
      <c r="I20" s="218"/>
      <c r="J20" s="218"/>
      <c r="K20" s="218"/>
    </row>
    <row r="21" spans="2:11" ht="54" customHeight="1" x14ac:dyDescent="0.25">
      <c r="B21" s="223" t="s">
        <v>72</v>
      </c>
      <c r="C21" s="220" t="s">
        <v>79</v>
      </c>
      <c r="D21" s="217"/>
      <c r="E21" s="218"/>
      <c r="F21" s="218"/>
      <c r="G21" s="218"/>
      <c r="H21" s="218"/>
      <c r="I21" s="218"/>
      <c r="J21" s="218"/>
      <c r="K21" s="218"/>
    </row>
    <row r="22" spans="2:11" ht="18" customHeight="1" x14ac:dyDescent="0.25">
      <c r="B22" s="223" t="s">
        <v>72</v>
      </c>
      <c r="C22" s="220" t="s">
        <v>80</v>
      </c>
      <c r="D22" s="217"/>
      <c r="E22" s="218"/>
      <c r="F22" s="218"/>
      <c r="G22" s="218"/>
      <c r="H22" s="218"/>
      <c r="I22" s="218"/>
      <c r="J22" s="218"/>
      <c r="K22" s="218"/>
    </row>
    <row r="23" spans="2:11" ht="38.1" customHeight="1" x14ac:dyDescent="0.25">
      <c r="B23" s="223" t="s">
        <v>72</v>
      </c>
      <c r="C23" s="220" t="s">
        <v>81</v>
      </c>
      <c r="D23" s="217"/>
      <c r="E23" s="218"/>
      <c r="F23" s="218"/>
      <c r="G23" s="218"/>
      <c r="H23" s="218"/>
      <c r="I23" s="218"/>
      <c r="J23" s="218"/>
      <c r="K23" s="218"/>
    </row>
    <row r="24" spans="2:11" ht="18" customHeight="1" x14ac:dyDescent="0.25">
      <c r="B24" s="915" t="s">
        <v>82</v>
      </c>
      <c r="C24" s="915"/>
      <c r="D24" s="221"/>
      <c r="E24" s="218"/>
      <c r="F24" s="218"/>
      <c r="G24" s="218"/>
      <c r="H24" s="218"/>
      <c r="I24" s="218"/>
      <c r="J24" s="218"/>
      <c r="K24" s="218"/>
    </row>
    <row r="25" spans="2:11" ht="54" customHeight="1" x14ac:dyDescent="0.25">
      <c r="B25" s="223" t="s">
        <v>72</v>
      </c>
      <c r="C25" s="220" t="s">
        <v>78</v>
      </c>
      <c r="D25" s="217"/>
      <c r="E25" s="218"/>
      <c r="F25" s="218"/>
      <c r="G25" s="218"/>
      <c r="H25" s="218"/>
      <c r="I25" s="218"/>
      <c r="J25" s="218"/>
      <c r="K25" s="218"/>
    </row>
    <row r="26" spans="2:11" ht="18" customHeight="1" x14ac:dyDescent="0.25">
      <c r="B26" s="223" t="s">
        <v>72</v>
      </c>
      <c r="C26" s="220" t="s">
        <v>80</v>
      </c>
      <c r="D26" s="217"/>
      <c r="E26" s="218"/>
      <c r="F26" s="218"/>
      <c r="G26" s="218"/>
      <c r="H26" s="218"/>
      <c r="I26" s="218"/>
      <c r="J26" s="218"/>
      <c r="K26" s="218"/>
    </row>
    <row r="27" spans="2:11" ht="18" customHeight="1" x14ac:dyDescent="0.25">
      <c r="B27" s="915" t="s">
        <v>83</v>
      </c>
      <c r="C27" s="915"/>
      <c r="D27" s="221"/>
    </row>
    <row r="28" spans="2:11" ht="54" customHeight="1" x14ac:dyDescent="0.25">
      <c r="B28" s="223" t="s">
        <v>72</v>
      </c>
      <c r="C28" s="220" t="s">
        <v>78</v>
      </c>
      <c r="D28" s="217"/>
      <c r="E28" s="218"/>
      <c r="F28" s="218"/>
      <c r="G28" s="218"/>
      <c r="H28" s="218"/>
      <c r="I28" s="218"/>
      <c r="J28" s="218"/>
      <c r="K28" s="218"/>
    </row>
    <row r="29" spans="2:11" ht="18" customHeight="1" x14ac:dyDescent="0.25">
      <c r="B29" s="223" t="s">
        <v>72</v>
      </c>
      <c r="C29" s="220" t="s">
        <v>80</v>
      </c>
      <c r="D29" s="217"/>
    </row>
    <row r="30" spans="2:11" ht="18" customHeight="1" x14ac:dyDescent="0.25">
      <c r="B30" s="915" t="s">
        <v>84</v>
      </c>
      <c r="C30" s="915"/>
      <c r="D30" s="221"/>
    </row>
    <row r="31" spans="2:11" ht="50.25" customHeight="1" x14ac:dyDescent="0.25">
      <c r="B31" s="223" t="s">
        <v>72</v>
      </c>
      <c r="C31" s="220" t="s">
        <v>78</v>
      </c>
      <c r="D31" s="221"/>
    </row>
    <row r="32" spans="2:11" ht="18" customHeight="1" x14ac:dyDescent="0.25">
      <c r="B32" s="223" t="s">
        <v>72</v>
      </c>
      <c r="C32" s="220" t="s">
        <v>80</v>
      </c>
      <c r="D32" s="217"/>
    </row>
    <row r="33" spans="2:11" ht="18" customHeight="1" x14ac:dyDescent="0.25">
      <c r="B33" s="915" t="s">
        <v>85</v>
      </c>
      <c r="C33" s="915"/>
      <c r="D33" s="221"/>
    </row>
    <row r="34" spans="2:11" ht="51.75" customHeight="1" x14ac:dyDescent="0.25">
      <c r="B34" s="223" t="s">
        <v>72</v>
      </c>
      <c r="C34" s="220" t="s">
        <v>78</v>
      </c>
      <c r="D34" s="221"/>
    </row>
    <row r="35" spans="2:11" ht="18" customHeight="1" x14ac:dyDescent="0.25">
      <c r="B35" s="223" t="s">
        <v>72</v>
      </c>
      <c r="C35" s="220" t="s">
        <v>80</v>
      </c>
      <c r="D35" s="217"/>
    </row>
    <row r="36" spans="2:11" ht="18" customHeight="1" x14ac:dyDescent="0.25">
      <c r="B36" s="915" t="s">
        <v>86</v>
      </c>
      <c r="C36" s="915"/>
      <c r="D36" s="221"/>
    </row>
    <row r="37" spans="2:11" ht="32.25" customHeight="1" x14ac:dyDescent="0.25">
      <c r="B37" s="223" t="s">
        <v>72</v>
      </c>
      <c r="C37" s="220" t="s">
        <v>87</v>
      </c>
      <c r="D37" s="217"/>
      <c r="E37" s="218"/>
      <c r="F37" s="218"/>
      <c r="G37" s="218"/>
      <c r="H37" s="218"/>
      <c r="I37" s="218"/>
      <c r="J37" s="218"/>
      <c r="K37" s="218"/>
    </row>
    <row r="38" spans="2:11" ht="18" customHeight="1" x14ac:dyDescent="0.25">
      <c r="B38" s="915" t="s">
        <v>88</v>
      </c>
      <c r="C38" s="915"/>
    </row>
    <row r="39" spans="2:11" ht="38.1" customHeight="1" x14ac:dyDescent="0.25">
      <c r="B39" s="223" t="s">
        <v>72</v>
      </c>
      <c r="C39" s="220" t="s">
        <v>89</v>
      </c>
    </row>
    <row r="40" spans="2:11" ht="38.1" customHeight="1" x14ac:dyDescent="0.25">
      <c r="B40" s="223" t="s">
        <v>72</v>
      </c>
      <c r="C40" s="220" t="s">
        <v>87</v>
      </c>
    </row>
    <row r="41" spans="2:11" ht="18" customHeight="1" x14ac:dyDescent="0.25">
      <c r="B41" s="915" t="s">
        <v>90</v>
      </c>
      <c r="C41" s="915"/>
    </row>
    <row r="42" spans="2:11" ht="18" customHeight="1" x14ac:dyDescent="0.25">
      <c r="B42" s="223" t="s">
        <v>72</v>
      </c>
      <c r="C42" s="224" t="s">
        <v>91</v>
      </c>
    </row>
    <row r="43" spans="2:11" ht="18" customHeight="1" x14ac:dyDescent="0.25">
      <c r="B43" s="223" t="s">
        <v>72</v>
      </c>
      <c r="C43" s="224" t="s">
        <v>92</v>
      </c>
    </row>
    <row r="44" spans="2:11" ht="18" customHeight="1" x14ac:dyDescent="0.25">
      <c r="B44" s="915" t="s">
        <v>93</v>
      </c>
      <c r="C44" s="915"/>
    </row>
    <row r="45" spans="2:11" ht="18" customHeight="1" x14ac:dyDescent="0.25">
      <c r="B45" s="223" t="s">
        <v>72</v>
      </c>
      <c r="C45" s="220" t="s">
        <v>94</v>
      </c>
      <c r="D45" s="217"/>
      <c r="E45" s="218"/>
      <c r="F45" s="218"/>
      <c r="G45" s="218"/>
      <c r="H45" s="218"/>
      <c r="I45" s="218"/>
      <c r="J45" s="218"/>
      <c r="K45" s="218"/>
    </row>
    <row r="46" spans="2:11" ht="18" customHeight="1" x14ac:dyDescent="0.25">
      <c r="B46" s="223" t="s">
        <v>72</v>
      </c>
      <c r="C46" s="220" t="s">
        <v>95</v>
      </c>
      <c r="D46" s="217"/>
      <c r="E46" s="218"/>
      <c r="F46" s="218"/>
      <c r="G46" s="218"/>
      <c r="H46" s="218"/>
      <c r="I46" s="218"/>
      <c r="J46" s="218"/>
      <c r="K46" s="218"/>
    </row>
    <row r="47" spans="2:11" ht="18" customHeight="1" x14ac:dyDescent="0.25">
      <c r="B47" s="223" t="s">
        <v>72</v>
      </c>
      <c r="C47" s="220" t="s">
        <v>96</v>
      </c>
      <c r="D47" s="217"/>
      <c r="E47" s="218"/>
      <c r="F47" s="218"/>
      <c r="G47" s="218"/>
      <c r="H47" s="218"/>
      <c r="I47" s="218"/>
      <c r="J47" s="218"/>
      <c r="K47" s="218"/>
    </row>
    <row r="48" spans="2:11" ht="18" customHeight="1" x14ac:dyDescent="0.25">
      <c r="C48" s="212"/>
    </row>
    <row r="49" spans="1:4" ht="18" customHeight="1" x14ac:dyDescent="0.25">
      <c r="A49" s="913" t="s">
        <v>97</v>
      </c>
      <c r="B49" s="913"/>
      <c r="C49" s="913"/>
      <c r="D49" s="225"/>
    </row>
    <row r="50" spans="1:4" ht="36" customHeight="1" x14ac:dyDescent="0.25">
      <c r="A50" s="914" t="s">
        <v>98</v>
      </c>
      <c r="B50" s="914"/>
      <c r="C50" s="914"/>
    </row>
    <row r="51" spans="1:4" ht="18" customHeight="1" x14ac:dyDescent="0.25">
      <c r="C51" s="224"/>
    </row>
    <row r="52" spans="1:4" ht="18" customHeight="1" x14ac:dyDescent="0.25">
      <c r="C52" s="212"/>
    </row>
    <row r="53" spans="1:4" ht="18" customHeight="1" x14ac:dyDescent="0.25">
      <c r="C53" s="224"/>
    </row>
    <row r="54" spans="1:4" ht="18" customHeight="1" x14ac:dyDescent="0.25">
      <c r="B54" s="212"/>
      <c r="C54" s="212"/>
    </row>
    <row r="55" spans="1:4" ht="18" customHeight="1" x14ac:dyDescent="0.25">
      <c r="B55" s="212"/>
      <c r="C55" s="212"/>
    </row>
    <row r="56" spans="1:4" ht="18" customHeight="1" x14ac:dyDescent="0.25">
      <c r="B56" s="212"/>
      <c r="C56" s="212"/>
    </row>
    <row r="57" spans="1:4" ht="18" customHeight="1" x14ac:dyDescent="0.25">
      <c r="B57" s="212"/>
      <c r="C57" s="212"/>
    </row>
    <row r="58" spans="1:4" ht="18" customHeight="1" x14ac:dyDescent="0.25">
      <c r="B58" s="212"/>
      <c r="C58" s="212"/>
    </row>
    <row r="59" spans="1:4" ht="18" customHeight="1" x14ac:dyDescent="0.25">
      <c r="B59" s="212"/>
      <c r="C59" s="212"/>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4"/>
  <headerFooter alignWithMargins="0">
    <oddFooter>&amp;RPage &amp;P of &amp;N</oddFooter>
  </headerFooter>
  <rowBreaks count="1" manualBreakCount="1">
    <brk id="26" max="2"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E32" sqref="E32"/>
    </sheetView>
  </sheetViews>
  <sheetFormatPr defaultColWidth="8" defaultRowHeight="15.75" x14ac:dyDescent="0.25"/>
  <cols>
    <col min="1" max="1" width="28.875" style="227" customWidth="1"/>
    <col min="2" max="2" width="10.25" style="227" customWidth="1"/>
    <col min="3" max="4" width="5.625" style="227" customWidth="1"/>
    <col min="5" max="5" width="5.625" style="229" customWidth="1"/>
    <col min="6" max="6" width="34.125" style="229" customWidth="1"/>
    <col min="7" max="7" width="1.125" style="229" customWidth="1"/>
    <col min="8" max="8" width="17.5" style="229" customWidth="1"/>
    <col min="9" max="9" width="10.375" style="229" customWidth="1"/>
    <col min="10" max="10" width="8" style="229" hidden="1" customWidth="1"/>
    <col min="11" max="11" width="54.875" style="229" hidden="1" customWidth="1"/>
    <col min="12" max="26" width="8" style="229" hidden="1" customWidth="1"/>
    <col min="27" max="73" width="8" style="229" customWidth="1"/>
    <col min="74" max="16384" width="8" style="229"/>
  </cols>
  <sheetData>
    <row r="1" spans="1:13" s="227" customFormat="1" ht="78.75" customHeight="1" x14ac:dyDescent="0.3">
      <c r="A1" s="931" t="str">
        <f>Basic!B2</f>
        <v xml:space="preserve">Package - I: Communication System Package for connectivity of Kallam, Chatarpur &amp; Vapi-II Substations in Western Region (613km) under “Supply and Installation of OPGW on existing main lines which are LILOed under various Transmission Schemes”, </v>
      </c>
      <c r="B1" s="931"/>
      <c r="C1" s="931"/>
      <c r="D1" s="931"/>
      <c r="E1" s="931"/>
      <c r="F1" s="931"/>
      <c r="G1" s="226"/>
      <c r="H1" s="226"/>
      <c r="I1" s="226"/>
      <c r="K1" s="228"/>
      <c r="L1" s="228"/>
      <c r="M1" s="228"/>
    </row>
    <row r="2" spans="1:13" ht="20.100000000000001" customHeight="1" x14ac:dyDescent="0.25">
      <c r="A2" s="932" t="str">
        <f>Cover!B3</f>
        <v>Specification No: CC/NT/OPGW/DOM/A00/22/00579</v>
      </c>
      <c r="B2" s="932"/>
      <c r="C2" s="932"/>
      <c r="D2" s="932"/>
      <c r="E2" s="932"/>
      <c r="F2" s="932"/>
      <c r="G2" s="227"/>
      <c r="H2" s="227"/>
      <c r="I2" s="227"/>
      <c r="K2" s="229" t="s">
        <v>99</v>
      </c>
      <c r="L2" s="230">
        <v>1</v>
      </c>
      <c r="M2" s="231"/>
    </row>
    <row r="3" spans="1:13" ht="2.25" customHeight="1" x14ac:dyDescent="0.25">
      <c r="A3" s="232"/>
      <c r="B3" s="232"/>
      <c r="C3" s="232"/>
      <c r="D3" s="232"/>
      <c r="E3" s="227"/>
      <c r="F3" s="227"/>
      <c r="G3" s="227"/>
      <c r="H3" s="227"/>
      <c r="I3" s="227"/>
      <c r="K3" s="229" t="s">
        <v>100</v>
      </c>
      <c r="L3" s="230" t="s">
        <v>101</v>
      </c>
      <c r="M3" s="231"/>
    </row>
    <row r="4" spans="1:13" ht="20.100000000000001" customHeight="1" x14ac:dyDescent="0.25">
      <c r="A4" s="933" t="s">
        <v>102</v>
      </c>
      <c r="B4" s="933"/>
      <c r="C4" s="933"/>
      <c r="D4" s="933"/>
      <c r="E4" s="933"/>
      <c r="F4" s="933"/>
      <c r="G4" s="227"/>
      <c r="H4" s="227"/>
      <c r="I4" s="227"/>
      <c r="L4" s="230"/>
      <c r="M4" s="231"/>
    </row>
    <row r="5" spans="1:13" ht="12" customHeight="1" x14ac:dyDescent="0.25">
      <c r="A5" s="233"/>
      <c r="B5" s="233"/>
      <c r="E5" s="227"/>
      <c r="F5" s="227"/>
      <c r="G5" s="227"/>
      <c r="H5" s="227"/>
      <c r="I5" s="227"/>
      <c r="K5" s="231"/>
      <c r="L5" s="231"/>
      <c r="M5" s="231"/>
    </row>
    <row r="6" spans="1:13" s="227" customFormat="1" ht="43.5" customHeight="1" x14ac:dyDescent="0.3">
      <c r="A6" s="234" t="s">
        <v>103</v>
      </c>
      <c r="B6" s="235"/>
      <c r="C6" s="934" t="s">
        <v>99</v>
      </c>
      <c r="D6" s="934"/>
      <c r="E6" s="934"/>
      <c r="F6" s="934"/>
      <c r="G6" s="236"/>
      <c r="H6" s="236"/>
      <c r="I6" s="236"/>
      <c r="K6" s="237">
        <f>IF(C6= "Sole Bidder", 0, C7)</f>
        <v>0</v>
      </c>
      <c r="L6" s="228"/>
      <c r="M6" s="228"/>
    </row>
    <row r="7" spans="1:13" ht="42" hidden="1" customHeight="1" x14ac:dyDescent="0.25">
      <c r="A7" s="234" t="str">
        <f>IF(C6= "JV (Joint Venture)", "Total Nos. of  Partners in the JV [excluding the Lead Partner]", "")</f>
        <v/>
      </c>
      <c r="B7" s="238"/>
      <c r="C7" s="935">
        <v>1</v>
      </c>
      <c r="D7" s="936"/>
      <c r="E7" s="936"/>
      <c r="F7" s="937"/>
      <c r="K7" s="231"/>
      <c r="L7" s="231"/>
      <c r="M7" s="231"/>
    </row>
    <row r="8" spans="1:13" ht="19.5" customHeight="1" x14ac:dyDescent="0.25">
      <c r="A8" s="239"/>
      <c r="B8" s="239"/>
      <c r="C8" s="236"/>
    </row>
    <row r="9" spans="1:13" ht="20.100000000000001" customHeight="1" x14ac:dyDescent="0.25">
      <c r="A9" s="240" t="str">
        <f>IF(C6= "Sole Bidder", "Name of Sole Bidder", "Name of Lead Partner")</f>
        <v>Name of Sole Bidder</v>
      </c>
      <c r="B9" s="241"/>
      <c r="C9" s="923"/>
      <c r="D9" s="924"/>
      <c r="E9" s="924"/>
      <c r="F9" s="925"/>
    </row>
    <row r="10" spans="1:13" ht="20.100000000000001" customHeight="1" x14ac:dyDescent="0.25">
      <c r="A10" s="242" t="str">
        <f>IF(C6= "Sole Bidder", "Address of Sole Bidder", "Address of Lead Partner")</f>
        <v>Address of Sole Bidder</v>
      </c>
      <c r="B10" s="243"/>
      <c r="C10" s="923"/>
      <c r="D10" s="924"/>
      <c r="E10" s="924"/>
      <c r="F10" s="925"/>
    </row>
    <row r="11" spans="1:13" ht="20.100000000000001" customHeight="1" x14ac:dyDescent="0.25">
      <c r="A11" s="244"/>
      <c r="B11" s="245"/>
      <c r="C11" s="923"/>
      <c r="D11" s="924"/>
      <c r="E11" s="924"/>
      <c r="F11" s="925"/>
    </row>
    <row r="12" spans="1:13" ht="20.100000000000001" customHeight="1" x14ac:dyDescent="0.25">
      <c r="A12" s="242"/>
      <c r="B12" s="243"/>
      <c r="C12" s="917"/>
      <c r="D12" s="918"/>
      <c r="E12" s="918"/>
      <c r="F12" s="919"/>
    </row>
    <row r="13" spans="1:13" ht="20.100000000000001" customHeight="1" x14ac:dyDescent="0.25"/>
    <row r="14" spans="1:13" ht="20.100000000000001" hidden="1" customHeight="1" x14ac:dyDescent="0.25">
      <c r="A14" s="246" t="str">
        <f>IF(C7=1, "Name of other Partner","Name of other Partner - 1")</f>
        <v>Name of other Partner</v>
      </c>
      <c r="B14" s="247"/>
      <c r="C14" s="917"/>
      <c r="D14" s="918"/>
      <c r="E14" s="918"/>
      <c r="F14" s="919"/>
    </row>
    <row r="15" spans="1:13" ht="20.100000000000001" hidden="1" customHeight="1" x14ac:dyDescent="0.25">
      <c r="A15" s="248" t="str">
        <f>IF(C7=1, "Address of other Partner","Address of other Partner - 1")</f>
        <v>Address of other Partner</v>
      </c>
      <c r="B15" s="249"/>
      <c r="C15" s="920"/>
      <c r="D15" s="921"/>
      <c r="E15" s="921"/>
      <c r="F15" s="922"/>
    </row>
    <row r="16" spans="1:13" ht="20.100000000000001" hidden="1" customHeight="1" x14ac:dyDescent="0.25">
      <c r="A16" s="250"/>
      <c r="B16" s="251"/>
      <c r="C16" s="928"/>
      <c r="D16" s="929"/>
      <c r="E16" s="929"/>
      <c r="F16" s="930"/>
    </row>
    <row r="17" spans="1:7" ht="20.100000000000001" hidden="1" customHeight="1" x14ac:dyDescent="0.25">
      <c r="A17" s="242"/>
      <c r="B17" s="243"/>
      <c r="C17" s="920"/>
      <c r="D17" s="921"/>
      <c r="E17" s="921"/>
      <c r="F17" s="922"/>
    </row>
    <row r="18" spans="1:7" ht="20.100000000000001" hidden="1" customHeight="1" x14ac:dyDescent="0.25"/>
    <row r="19" spans="1:7" ht="20.100000000000001" hidden="1" customHeight="1" x14ac:dyDescent="0.25">
      <c r="A19" s="240" t="s">
        <v>104</v>
      </c>
      <c r="B19" s="241"/>
      <c r="C19" s="917"/>
      <c r="D19" s="918"/>
      <c r="E19" s="918"/>
      <c r="F19" s="919"/>
    </row>
    <row r="20" spans="1:7" ht="20.100000000000001" hidden="1" customHeight="1" x14ac:dyDescent="0.25">
      <c r="A20" s="240" t="s">
        <v>105</v>
      </c>
      <c r="B20" s="241"/>
      <c r="C20" s="917"/>
      <c r="D20" s="918"/>
      <c r="E20" s="918"/>
      <c r="F20" s="919"/>
    </row>
    <row r="21" spans="1:7" ht="20.100000000000001" hidden="1" customHeight="1" x14ac:dyDescent="0.25">
      <c r="A21" s="244"/>
      <c r="B21" s="245"/>
      <c r="C21" s="917"/>
      <c r="D21" s="918"/>
      <c r="E21" s="918"/>
      <c r="F21" s="919"/>
    </row>
    <row r="22" spans="1:7" ht="20.100000000000001" hidden="1" customHeight="1" x14ac:dyDescent="0.25">
      <c r="A22" s="242"/>
      <c r="B22" s="243"/>
      <c r="C22" s="917"/>
      <c r="D22" s="918"/>
      <c r="E22" s="918"/>
      <c r="F22" s="919"/>
    </row>
    <row r="23" spans="1:7" ht="20.100000000000001" hidden="1" customHeight="1" x14ac:dyDescent="0.25">
      <c r="A23" s="252"/>
      <c r="B23" s="252"/>
    </row>
    <row r="24" spans="1:7" ht="20.100000000000001" customHeight="1" x14ac:dyDescent="0.25">
      <c r="A24" s="252"/>
      <c r="B24" s="252"/>
    </row>
    <row r="25" spans="1:7" ht="21" customHeight="1" x14ac:dyDescent="0.25">
      <c r="A25" s="253" t="s">
        <v>106</v>
      </c>
      <c r="B25" s="254"/>
      <c r="C25" s="923"/>
      <c r="D25" s="924"/>
      <c r="E25" s="924"/>
      <c r="F25" s="925"/>
    </row>
    <row r="26" spans="1:7" ht="21" customHeight="1" x14ac:dyDescent="0.25">
      <c r="A26" s="253" t="s">
        <v>107</v>
      </c>
      <c r="B26" s="254"/>
      <c r="C26" s="917"/>
      <c r="D26" s="918"/>
      <c r="E26" s="918"/>
      <c r="F26" s="919"/>
    </row>
    <row r="27" spans="1:7" ht="21" hidden="1" customHeight="1" x14ac:dyDescent="0.25">
      <c r="A27" s="253" t="s">
        <v>108</v>
      </c>
      <c r="B27" s="254"/>
      <c r="C27" s="926"/>
      <c r="D27" s="926"/>
      <c r="E27" s="926"/>
      <c r="F27" s="926"/>
    </row>
    <row r="28" spans="1:7" ht="21" hidden="1" customHeight="1" x14ac:dyDescent="0.25">
      <c r="A28" s="253" t="s">
        <v>109</v>
      </c>
      <c r="B28" s="254"/>
      <c r="C28" s="927"/>
      <c r="D28" s="927"/>
      <c r="E28" s="927"/>
      <c r="F28" s="927"/>
    </row>
    <row r="29" spans="1:7" ht="21" hidden="1" customHeight="1" x14ac:dyDescent="0.25">
      <c r="A29" s="253" t="s">
        <v>110</v>
      </c>
      <c r="B29" s="254"/>
      <c r="C29" s="927"/>
      <c r="D29" s="927"/>
      <c r="E29" s="927"/>
      <c r="F29" s="927"/>
    </row>
    <row r="30" spans="1:7" ht="21" hidden="1" customHeight="1" x14ac:dyDescent="0.25">
      <c r="A30" s="253" t="s">
        <v>111</v>
      </c>
      <c r="B30" s="254"/>
      <c r="C30" s="927"/>
      <c r="D30" s="927"/>
      <c r="E30" s="927"/>
      <c r="F30" s="927"/>
    </row>
    <row r="31" spans="1:7" ht="21" customHeight="1" x14ac:dyDescent="0.25">
      <c r="A31" s="255"/>
      <c r="B31" s="255"/>
      <c r="C31" s="256"/>
    </row>
    <row r="32" spans="1:7" s="227" customFormat="1" ht="21" customHeight="1" x14ac:dyDescent="0.3">
      <c r="A32" s="253" t="s">
        <v>112</v>
      </c>
      <c r="B32" s="254"/>
      <c r="C32" s="257"/>
      <c r="D32" s="258"/>
      <c r="E32" s="257"/>
      <c r="F32" s="259"/>
      <c r="G32" s="228">
        <f>IF(D32="Feb",28,IF(OR(D32="Apr", D32="Jun", D32="Sep", D32="Nov"),30,31))</f>
        <v>31</v>
      </c>
    </row>
    <row r="33" spans="1:6" ht="21" customHeight="1" x14ac:dyDescent="0.25">
      <c r="A33" s="253" t="s">
        <v>113</v>
      </c>
      <c r="B33" s="254"/>
      <c r="C33" s="917"/>
      <c r="D33" s="918"/>
      <c r="E33" s="918"/>
      <c r="F33" s="919"/>
    </row>
    <row r="34" spans="1:6" x14ac:dyDescent="0.25">
      <c r="D34" s="229"/>
    </row>
  </sheetData>
  <sheetProtection password="CC1F" sheet="1" formatColumns="0" formatRows="0" selectLockedCells="1"/>
  <customSheetViews>
    <customSheetView guid="{0D897A0D-14C5-4BD1-B11A-C8754685A103}" showGridLines="0" printArea="1" hiddenRows="1" hiddenColumns="1" view="pageBreakPreview">
      <selection activeCell="E32" sqref="E32"/>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3"/>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19:B22">
    <cfRule type="expression" dxfId="52" priority="4" stopIfTrue="1">
      <formula>$K$6&lt;2</formula>
    </cfRule>
  </conditionalFormatting>
  <conditionalFormatting sqref="A14:B17">
    <cfRule type="expression" dxfId="51" priority="5" stopIfTrue="1">
      <formula>$K$6&lt;1</formula>
    </cfRule>
  </conditionalFormatting>
  <conditionalFormatting sqref="A7:B7">
    <cfRule type="expression" dxfId="50" priority="6" stopIfTrue="1">
      <formula>$C$6="Sole Bidder"</formula>
    </cfRule>
  </conditionalFormatting>
  <conditionalFormatting sqref="C14:F17">
    <cfRule type="expression" dxfId="49" priority="3" stopIfTrue="1">
      <formula>$K$6&lt;1</formula>
    </cfRule>
  </conditionalFormatting>
  <conditionalFormatting sqref="C19:F22">
    <cfRule type="expression" dxfId="48" priority="2" stopIfTrue="1">
      <formula>$K$6&lt;2</formula>
    </cfRule>
  </conditionalFormatting>
  <conditionalFormatting sqref="C7:F7">
    <cfRule type="expression" dxfId="47" priority="1" stopIfTrue="1">
      <formula>$C$6="Sole Bidder"</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4"/>
  <headerFooter alignWithMargins="0"/>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10"/>
  <sheetViews>
    <sheetView view="pageBreakPreview" topLeftCell="A54" zoomScale="80" zoomScaleNormal="100" zoomScaleSheetLayoutView="80" workbookViewId="0">
      <selection activeCell="M74" sqref="M74"/>
    </sheetView>
  </sheetViews>
  <sheetFormatPr defaultRowHeight="16.5" x14ac:dyDescent="0.3"/>
  <cols>
    <col min="1" max="1" width="6.25" style="20" customWidth="1"/>
    <col min="2" max="2" width="14.125" style="20" customWidth="1"/>
    <col min="3" max="3" width="9.625" style="20" customWidth="1"/>
    <col min="4" max="4" width="37.25" style="20" customWidth="1"/>
    <col min="5" max="5" width="15.375" style="20" customWidth="1"/>
    <col min="6" max="6" width="13.5" style="20" customWidth="1"/>
    <col min="7" max="7" width="16.75" style="20" customWidth="1"/>
    <col min="8" max="8" width="11.375" style="20" customWidth="1"/>
    <col min="9" max="9" width="15.5" style="24" customWidth="1"/>
    <col min="10" max="10" width="75" style="19" customWidth="1"/>
    <col min="11" max="11" width="5.75" style="20" customWidth="1"/>
    <col min="12" max="12" width="6.625" style="20" customWidth="1"/>
    <col min="13" max="13" width="13.375" style="19" customWidth="1"/>
    <col min="14" max="14" width="14.125" style="19" customWidth="1"/>
    <col min="15" max="15" width="13" style="19"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1" width="9" style="9" hidden="1" customWidth="1"/>
    <col min="22" max="23" width="9" style="9" customWidth="1"/>
    <col min="24" max="24" width="14.25" style="9" customWidth="1"/>
    <col min="25" max="25" width="24.125" style="10" customWidth="1"/>
    <col min="26" max="26" width="11.125" style="11" customWidth="1"/>
    <col min="27" max="27" width="12.75" style="11" customWidth="1"/>
    <col min="28" max="28" width="11.375" style="12" customWidth="1"/>
    <col min="29" max="29" width="10.375" style="13" customWidth="1"/>
    <col min="30" max="30" width="17.75" style="13" hidden="1" customWidth="1"/>
    <col min="31" max="31" width="10.5" style="13" hidden="1" customWidth="1"/>
    <col min="32" max="32" width="12.375" style="13" hidden="1" customWidth="1"/>
    <col min="33" max="34" width="9" style="13" hidden="1" customWidth="1"/>
    <col min="35" max="35" width="10.875" style="13" customWidth="1"/>
    <col min="36" max="36" width="18.75" style="13" customWidth="1"/>
    <col min="37" max="37" width="9" style="13" customWidth="1"/>
    <col min="38" max="46" width="9" style="10" customWidth="1"/>
    <col min="47" max="51" width="9" style="9" customWidth="1"/>
    <col min="52" max="52" width="9" style="16" customWidth="1"/>
    <col min="53" max="16384" width="9" style="16"/>
  </cols>
  <sheetData>
    <row r="1" spans="1:51" x14ac:dyDescent="0.3">
      <c r="A1" s="1" t="str">
        <f>Cover!B3</f>
        <v>Specification No: CC/NT/OPGW/DOM/A00/22/00579</v>
      </c>
      <c r="B1" s="1"/>
      <c r="C1" s="1"/>
      <c r="D1" s="1"/>
      <c r="E1" s="1"/>
      <c r="F1" s="1"/>
      <c r="G1" s="1"/>
      <c r="H1" s="1"/>
      <c r="I1" s="2"/>
      <c r="J1" s="3"/>
      <c r="K1" s="4"/>
      <c r="L1" s="1"/>
      <c r="M1" s="5"/>
      <c r="N1" s="5"/>
      <c r="O1" s="6" t="s">
        <v>0</v>
      </c>
      <c r="AD1" s="14" t="s">
        <v>1</v>
      </c>
      <c r="AE1" s="15">
        <f>SUMIF(O99:O99, "Direct",N99:N99)</f>
        <v>0</v>
      </c>
      <c r="AJ1" s="15" t="str">
        <f>'[1]Names of Bidder'!C6</f>
        <v>Sole Bidder</v>
      </c>
      <c r="AK1" s="11" t="s">
        <v>2</v>
      </c>
    </row>
    <row r="2" spans="1:51" x14ac:dyDescent="0.3">
      <c r="A2" s="17"/>
      <c r="B2" s="17"/>
      <c r="C2" s="17"/>
      <c r="D2" s="17"/>
      <c r="E2" s="17"/>
      <c r="F2" s="17"/>
      <c r="G2" s="17"/>
      <c r="H2" s="17"/>
      <c r="I2" s="18"/>
      <c r="L2" s="17"/>
      <c r="AA2" s="12"/>
      <c r="AD2" s="14" t="s">
        <v>3</v>
      </c>
      <c r="AE2" s="21" t="e">
        <f>#REF!-AE1</f>
        <v>#REF!</v>
      </c>
      <c r="AF2" s="22"/>
      <c r="AJ2" s="15">
        <f>'[1]Names of Bidder'!K6</f>
        <v>0</v>
      </c>
    </row>
    <row r="3" spans="1:51" ht="54.75" customHeight="1" x14ac:dyDescent="0.3">
      <c r="A3" s="961" t="str">
        <f>Basic!B2</f>
        <v xml:space="preserve">Package - I: Communication System Package for connectivity of Kallam, Chatarpur &amp; Vapi-II Substations in Western Region (613km) under “Supply and Installation of OPGW on existing main lines which are LILOed under various Transmission Schemes”, </v>
      </c>
      <c r="B3" s="961"/>
      <c r="C3" s="961"/>
      <c r="D3" s="961"/>
      <c r="E3" s="961"/>
      <c r="F3" s="961"/>
      <c r="G3" s="961"/>
      <c r="H3" s="961"/>
      <c r="I3" s="961"/>
      <c r="J3" s="961"/>
      <c r="K3" s="961"/>
      <c r="L3" s="961"/>
      <c r="M3" s="961"/>
      <c r="N3" s="961"/>
      <c r="O3" s="961"/>
      <c r="Y3" s="23"/>
      <c r="Z3" s="24"/>
      <c r="AA3" s="24"/>
      <c r="AB3" s="24"/>
      <c r="AD3" s="25"/>
      <c r="AG3" s="939"/>
      <c r="AH3" s="939"/>
    </row>
    <row r="4" spans="1:51" x14ac:dyDescent="0.3">
      <c r="A4" s="962" t="s">
        <v>4</v>
      </c>
      <c r="B4" s="962"/>
      <c r="C4" s="962"/>
      <c r="D4" s="962"/>
      <c r="E4" s="962"/>
      <c r="F4" s="962"/>
      <c r="G4" s="962"/>
      <c r="H4" s="962"/>
      <c r="I4" s="962"/>
      <c r="J4" s="962"/>
      <c r="K4" s="962"/>
      <c r="L4" s="962"/>
      <c r="M4" s="962"/>
      <c r="N4" s="962"/>
      <c r="O4" s="962"/>
      <c r="Y4" s="23"/>
      <c r="Z4" s="26"/>
      <c r="AA4" s="24"/>
      <c r="AB4" s="24"/>
      <c r="AD4" s="25"/>
      <c r="AE4" s="27"/>
      <c r="AF4" s="22"/>
    </row>
    <row r="5" spans="1:51" x14ac:dyDescent="0.3">
      <c r="Y5" s="23"/>
      <c r="Z5" s="26"/>
      <c r="AA5" s="24"/>
      <c r="AB5" s="24"/>
      <c r="AD5" s="28"/>
    </row>
    <row r="6" spans="1:51" x14ac:dyDescent="0.3">
      <c r="A6" s="29" t="str">
        <f>"Bidder’s Name and Address (" &amp; MID('[1]Names of Bidder'!A9,9, 20) &amp; ") :"</f>
        <v>Bidder’s Name and Address (Sole Bidder) :</v>
      </c>
      <c r="B6" s="29"/>
      <c r="C6" s="29"/>
      <c r="D6" s="29"/>
      <c r="E6" s="29"/>
      <c r="F6" s="29"/>
      <c r="G6" s="29"/>
      <c r="H6" s="29"/>
      <c r="I6" s="30"/>
      <c r="J6" s="31"/>
      <c r="K6" s="32"/>
      <c r="L6" s="29"/>
      <c r="M6" s="33" t="s">
        <v>5</v>
      </c>
      <c r="O6" s="31"/>
      <c r="Y6" s="23"/>
      <c r="Z6" s="26"/>
      <c r="AA6" s="24"/>
      <c r="AB6" s="24"/>
      <c r="AD6" s="28"/>
      <c r="AE6" s="27"/>
    </row>
    <row r="7" spans="1:51" x14ac:dyDescent="0.3">
      <c r="A7" s="963" t="e">
        <f>IF('[1]Names of Bidder'!C9="", "", IF('[1]Names of Bidder'!C6= "JV (Joint Venture)", "JV of " &amp; AJ8, ""))</f>
        <v>#REF!</v>
      </c>
      <c r="B7" s="963"/>
      <c r="C7" s="963"/>
      <c r="D7" s="963"/>
      <c r="E7" s="963"/>
      <c r="F7" s="963"/>
      <c r="G7" s="963"/>
      <c r="H7" s="963"/>
      <c r="I7" s="963"/>
      <c r="J7" s="963"/>
      <c r="K7" s="963"/>
      <c r="L7" s="963"/>
      <c r="M7" s="34" t="s">
        <v>6</v>
      </c>
      <c r="O7" s="35"/>
      <c r="Y7" s="36"/>
      <c r="Z7" s="37"/>
      <c r="AA7" s="37"/>
      <c r="AB7" s="37"/>
      <c r="AG7" s="939"/>
      <c r="AH7" s="939"/>
    </row>
    <row r="8" spans="1:51" x14ac:dyDescent="0.3">
      <c r="A8" s="38" t="s">
        <v>7</v>
      </c>
      <c r="B8" s="38"/>
      <c r="C8" s="964" t="str">
        <f>IF('Names of Bidder'!C9=0, "", 'Names of Bidder'!C9)</f>
        <v/>
      </c>
      <c r="D8" s="964"/>
      <c r="E8" s="964"/>
      <c r="F8" s="38"/>
      <c r="G8" s="38"/>
      <c r="H8" s="38"/>
      <c r="I8" s="39"/>
      <c r="M8" s="34" t="s">
        <v>8</v>
      </c>
      <c r="O8" s="35"/>
      <c r="Y8" s="23"/>
      <c r="Z8" s="40"/>
      <c r="AA8" s="41"/>
      <c r="AB8" s="41"/>
      <c r="AJ8" s="15" t="e">
        <f>IF('[1]Names of Bidder'!C7=1,'[1]Names of Bidder'!C9&amp;" &amp; "&amp;'[1]Names of Bidder'!C14,IF('[1]Names of Bidder'!C7="2 or More",'[1]Names of Bidder'!C9&amp;" , "&amp;'[1]Names of Bidder'!C14&amp;" &amp; "&amp;'[1]Names of Bidder'!C19,""))</f>
        <v>#REF!</v>
      </c>
    </row>
    <row r="9" spans="1:51" x14ac:dyDescent="0.3">
      <c r="A9" s="38" t="s">
        <v>9</v>
      </c>
      <c r="B9" s="38"/>
      <c r="C9" s="964" t="str">
        <f>IF('Names of Bidder'!C10=0, "", 'Names of Bidder'!C10)</f>
        <v/>
      </c>
      <c r="D9" s="964"/>
      <c r="E9" s="964"/>
      <c r="F9" s="38"/>
      <c r="G9" s="38"/>
      <c r="H9" s="38"/>
      <c r="I9" s="39"/>
      <c r="M9" s="34" t="s">
        <v>10</v>
      </c>
      <c r="O9" s="35"/>
      <c r="Y9" s="23"/>
      <c r="Z9" s="40"/>
      <c r="AA9" s="41"/>
      <c r="AB9" s="41"/>
    </row>
    <row r="10" spans="1:51" x14ac:dyDescent="0.3">
      <c r="A10" s="42"/>
      <c r="B10" s="42"/>
      <c r="C10" s="964" t="str">
        <f>IF('Names of Bidder'!C11=0, "", 'Names of Bidder'!C11)</f>
        <v/>
      </c>
      <c r="D10" s="964"/>
      <c r="E10" s="964"/>
      <c r="F10" s="42"/>
      <c r="G10" s="42"/>
      <c r="H10" s="42"/>
      <c r="I10" s="43"/>
      <c r="M10" s="34" t="s">
        <v>11</v>
      </c>
      <c r="O10" s="35"/>
      <c r="Y10" s="44"/>
      <c r="Z10" s="45"/>
      <c r="AA10" s="24"/>
      <c r="AB10" s="46"/>
    </row>
    <row r="11" spans="1:51" x14ac:dyDescent="0.3">
      <c r="A11" s="42"/>
      <c r="B11" s="42"/>
      <c r="C11" s="964" t="str">
        <f>IF('Names of Bidder'!C12=0, "", 'Names of Bidder'!C12)</f>
        <v/>
      </c>
      <c r="D11" s="964"/>
      <c r="E11" s="964"/>
      <c r="F11" s="42"/>
      <c r="G11" s="42"/>
      <c r="H11" s="42"/>
      <c r="I11" s="43"/>
      <c r="M11" s="34" t="s">
        <v>12</v>
      </c>
      <c r="O11" s="35"/>
      <c r="AG11" s="939"/>
      <c r="AH11" s="939"/>
    </row>
    <row r="12" spans="1:51" x14ac:dyDescent="0.3">
      <c r="A12" s="47"/>
      <c r="B12" s="47"/>
      <c r="C12" s="47"/>
      <c r="D12" s="47"/>
      <c r="E12" s="47"/>
      <c r="F12" s="47"/>
      <c r="G12" s="47"/>
      <c r="H12" s="47"/>
      <c r="I12" s="48"/>
      <c r="J12" s="47"/>
      <c r="K12" s="49"/>
      <c r="L12" s="47"/>
      <c r="M12" s="50"/>
      <c r="N12" s="51"/>
      <c r="O12" s="51"/>
      <c r="AI12" s="52"/>
    </row>
    <row r="13" spans="1:51" s="61" customFormat="1" ht="33" customHeight="1" x14ac:dyDescent="0.3">
      <c r="A13" s="965" t="s">
        <v>13</v>
      </c>
      <c r="B13" s="965"/>
      <c r="C13" s="965"/>
      <c r="D13" s="965"/>
      <c r="E13" s="965"/>
      <c r="F13" s="965"/>
      <c r="G13" s="965"/>
      <c r="H13" s="965"/>
      <c r="I13" s="965"/>
      <c r="J13" s="965"/>
      <c r="K13" s="965"/>
      <c r="L13" s="965"/>
      <c r="M13" s="965"/>
      <c r="N13" s="965"/>
      <c r="O13" s="965"/>
      <c r="P13" s="53"/>
      <c r="Q13" s="53"/>
      <c r="R13" s="53"/>
      <c r="S13" s="54"/>
      <c r="T13" s="55"/>
      <c r="U13" s="55"/>
      <c r="V13" s="55"/>
      <c r="W13" s="55"/>
      <c r="X13" s="56"/>
      <c r="Y13" s="57"/>
      <c r="Z13" s="58"/>
      <c r="AA13" s="59"/>
      <c r="AB13" s="59"/>
      <c r="AC13" s="58"/>
      <c r="AD13" s="58"/>
      <c r="AE13" s="58" t="s">
        <v>14</v>
      </c>
      <c r="AF13" s="58"/>
      <c r="AG13" s="58"/>
      <c r="AH13" s="58"/>
      <c r="AI13" s="60"/>
      <c r="AJ13" s="58"/>
      <c r="AK13" s="58"/>
      <c r="AL13" s="57"/>
      <c r="AM13" s="57"/>
      <c r="AN13" s="57"/>
      <c r="AO13" s="57"/>
      <c r="AP13" s="57"/>
      <c r="AQ13" s="57"/>
      <c r="AR13" s="57"/>
      <c r="AS13" s="57"/>
      <c r="AT13" s="57"/>
      <c r="AU13" s="56"/>
      <c r="AV13" s="56"/>
      <c r="AW13" s="56"/>
      <c r="AX13" s="56"/>
      <c r="AY13" s="56"/>
    </row>
    <row r="14" spans="1:51" x14ac:dyDescent="0.3">
      <c r="A14" s="62"/>
      <c r="B14" s="62"/>
      <c r="C14" s="62"/>
      <c r="D14" s="62"/>
      <c r="E14" s="62"/>
      <c r="F14" s="62"/>
      <c r="G14" s="62"/>
      <c r="H14" s="62"/>
      <c r="I14" s="63"/>
      <c r="J14" s="62"/>
      <c r="K14" s="62"/>
      <c r="L14" s="62"/>
      <c r="M14" s="62"/>
      <c r="N14" s="62"/>
      <c r="O14" s="62"/>
      <c r="P14" s="64"/>
      <c r="Q14" s="64"/>
      <c r="R14" s="64"/>
      <c r="S14" s="65"/>
      <c r="T14" s="66"/>
      <c r="U14" s="66"/>
      <c r="V14" s="66"/>
      <c r="W14" s="66"/>
      <c r="AA14" s="12"/>
      <c r="AI14" s="52"/>
    </row>
    <row r="15" spans="1:51" x14ac:dyDescent="0.3">
      <c r="M15" s="67"/>
      <c r="N15" s="67"/>
      <c r="O15" s="68" t="s">
        <v>15</v>
      </c>
      <c r="Z15" s="944"/>
      <c r="AA15" s="944"/>
      <c r="AC15" s="946"/>
      <c r="AD15" s="946"/>
      <c r="AE15" s="13" t="s">
        <v>16</v>
      </c>
      <c r="AG15" s="939"/>
      <c r="AH15" s="939"/>
    </row>
    <row r="16" spans="1:51" ht="127.5" customHeight="1" x14ac:dyDescent="0.3">
      <c r="A16" s="69" t="s">
        <v>17</v>
      </c>
      <c r="B16" s="69" t="s">
        <v>18</v>
      </c>
      <c r="C16" s="69" t="s">
        <v>19</v>
      </c>
      <c r="D16" s="69" t="s">
        <v>20</v>
      </c>
      <c r="E16" s="69" t="s">
        <v>21</v>
      </c>
      <c r="F16" s="69" t="s">
        <v>22</v>
      </c>
      <c r="G16" s="69" t="s">
        <v>23</v>
      </c>
      <c r="H16" s="69" t="s">
        <v>24</v>
      </c>
      <c r="I16" s="70" t="s">
        <v>25</v>
      </c>
      <c r="J16" s="71" t="s">
        <v>26</v>
      </c>
      <c r="K16" s="72" t="s">
        <v>27</v>
      </c>
      <c r="L16" s="72" t="s">
        <v>28</v>
      </c>
      <c r="M16" s="69" t="s">
        <v>29</v>
      </c>
      <c r="N16" s="69" t="s">
        <v>30</v>
      </c>
      <c r="O16" s="69" t="s">
        <v>31</v>
      </c>
      <c r="Z16" s="73"/>
      <c r="AA16" s="73"/>
      <c r="AC16" s="73"/>
      <c r="AD16" s="73"/>
    </row>
    <row r="17" spans="1:35" x14ac:dyDescent="0.3">
      <c r="A17" s="74">
        <v>1</v>
      </c>
      <c r="B17" s="75">
        <v>2</v>
      </c>
      <c r="C17" s="75">
        <v>3</v>
      </c>
      <c r="D17" s="75">
        <v>4</v>
      </c>
      <c r="E17" s="75">
        <v>5</v>
      </c>
      <c r="F17" s="75">
        <v>6</v>
      </c>
      <c r="G17" s="75">
        <v>7</v>
      </c>
      <c r="H17" s="75">
        <v>8</v>
      </c>
      <c r="I17" s="75">
        <v>9</v>
      </c>
      <c r="J17" s="72">
        <v>10</v>
      </c>
      <c r="K17" s="72">
        <v>11</v>
      </c>
      <c r="L17" s="72">
        <v>12</v>
      </c>
      <c r="M17" s="72">
        <v>13</v>
      </c>
      <c r="N17" s="72" t="s">
        <v>32</v>
      </c>
      <c r="O17" s="76">
        <v>15</v>
      </c>
      <c r="Z17" s="77"/>
      <c r="AA17" s="77"/>
      <c r="AC17" s="77"/>
      <c r="AD17" s="77"/>
    </row>
    <row r="18" spans="1:35" ht="21.75" customHeight="1" x14ac:dyDescent="0.3">
      <c r="A18" s="78" t="s">
        <v>33</v>
      </c>
      <c r="B18" s="79" t="s">
        <v>347</v>
      </c>
      <c r="C18" s="876"/>
      <c r="D18" s="80"/>
      <c r="E18" s="80"/>
      <c r="F18" s="80"/>
      <c r="G18" s="80"/>
      <c r="H18" s="80"/>
      <c r="I18" s="80"/>
      <c r="J18" s="80"/>
      <c r="K18" s="80"/>
      <c r="L18" s="80"/>
      <c r="M18" s="80"/>
      <c r="N18" s="80"/>
      <c r="O18" s="81"/>
      <c r="P18" s="64"/>
      <c r="Q18" s="64"/>
      <c r="R18" s="64"/>
      <c r="S18" s="65"/>
      <c r="T18" s="66"/>
      <c r="U18" s="66"/>
      <c r="V18" s="66"/>
      <c r="W18" s="66"/>
      <c r="AA18" s="12"/>
      <c r="AE18" s="13" t="s">
        <v>14</v>
      </c>
      <c r="AI18" s="52"/>
    </row>
    <row r="19" spans="1:35" s="19" customFormat="1" ht="15.75" x14ac:dyDescent="0.3">
      <c r="A19" s="82">
        <v>1</v>
      </c>
      <c r="B19" s="871">
        <v>7000020282</v>
      </c>
      <c r="C19" s="872">
        <v>10</v>
      </c>
      <c r="D19" s="872" t="s">
        <v>348</v>
      </c>
      <c r="E19" s="871">
        <v>1000030940</v>
      </c>
      <c r="F19" s="872">
        <v>85447090</v>
      </c>
      <c r="G19" s="83"/>
      <c r="H19" s="84">
        <v>0.18</v>
      </c>
      <c r="I19" s="85"/>
      <c r="J19" s="871" t="s">
        <v>350</v>
      </c>
      <c r="K19" s="872" t="s">
        <v>351</v>
      </c>
      <c r="L19" s="872">
        <v>646</v>
      </c>
      <c r="M19" s="86"/>
      <c r="N19" s="87" t="str">
        <f>IF(M19=0, "Included",IF(ISERROR(L19*M19), M19, L19*M19))</f>
        <v>Included</v>
      </c>
      <c r="O19" s="88">
        <f>R19</f>
        <v>0</v>
      </c>
      <c r="P19" s="89">
        <f>+L19*M19</f>
        <v>0</v>
      </c>
      <c r="Q19" s="19">
        <f>IF(N19="Included",0,N19)</f>
        <v>0</v>
      </c>
      <c r="R19" s="90">
        <f>IF(I19="", H19*Q19,I19*Q19)</f>
        <v>0</v>
      </c>
      <c r="S19" s="89"/>
      <c r="T19" s="91">
        <f>+P19*H19</f>
        <v>0</v>
      </c>
      <c r="U19" s="89"/>
      <c r="V19" s="92"/>
      <c r="W19" s="89"/>
      <c r="X19" s="89"/>
      <c r="Y19" s="89"/>
    </row>
    <row r="20" spans="1:35" s="19" customFormat="1" ht="15.75" x14ac:dyDescent="0.3">
      <c r="A20" s="82">
        <v>2</v>
      </c>
      <c r="B20" s="871">
        <v>7000020282</v>
      </c>
      <c r="C20" s="872">
        <v>20</v>
      </c>
      <c r="D20" s="872" t="s">
        <v>348</v>
      </c>
      <c r="E20" s="871">
        <v>1000020444</v>
      </c>
      <c r="F20" s="872">
        <v>82057000</v>
      </c>
      <c r="G20" s="83"/>
      <c r="H20" s="84">
        <v>0.18</v>
      </c>
      <c r="I20" s="85"/>
      <c r="J20" s="871" t="s">
        <v>352</v>
      </c>
      <c r="K20" s="872" t="s">
        <v>34</v>
      </c>
      <c r="L20" s="872">
        <v>1180</v>
      </c>
      <c r="M20" s="86"/>
      <c r="N20" s="94" t="str">
        <f t="shared" ref="N20:N32" si="0">IF(M20=0, "Included",IF(ISERROR(L20*M20), M20, L20*M20))</f>
        <v>Included</v>
      </c>
      <c r="O20" s="95">
        <f t="shared" ref="O20:O32" si="1">R20</f>
        <v>0</v>
      </c>
      <c r="P20" s="89">
        <f t="shared" ref="P20:P63" si="2">+L20*M20</f>
        <v>0</v>
      </c>
      <c r="Q20" s="19">
        <f t="shared" ref="Q20:Q32" si="3">IF(N20="Included",0,N20)</f>
        <v>0</v>
      </c>
      <c r="R20" s="90">
        <f t="shared" ref="R20:R32" si="4">IF(I20="", H20*Q20,I20*Q20)</f>
        <v>0</v>
      </c>
      <c r="S20" s="89"/>
      <c r="T20" s="91">
        <f t="shared" ref="T20:T63" si="5">+P20*H20</f>
        <v>0</v>
      </c>
      <c r="U20" s="89"/>
      <c r="V20" s="92"/>
      <c r="W20" s="89"/>
      <c r="X20" s="89"/>
      <c r="Y20" s="89"/>
    </row>
    <row r="21" spans="1:35" s="19" customFormat="1" ht="15.75" x14ac:dyDescent="0.3">
      <c r="A21" s="82">
        <v>3</v>
      </c>
      <c r="B21" s="871">
        <v>7000020282</v>
      </c>
      <c r="C21" s="872">
        <v>30</v>
      </c>
      <c r="D21" s="872" t="s">
        <v>348</v>
      </c>
      <c r="E21" s="871">
        <v>1000033144</v>
      </c>
      <c r="F21" s="872">
        <v>82057000</v>
      </c>
      <c r="G21" s="83"/>
      <c r="H21" s="84">
        <v>0.18</v>
      </c>
      <c r="I21" s="85"/>
      <c r="J21" s="871" t="s">
        <v>353</v>
      </c>
      <c r="K21" s="872" t="s">
        <v>354</v>
      </c>
      <c r="L21" s="872">
        <v>6</v>
      </c>
      <c r="M21" s="86"/>
      <c r="N21" s="94" t="str">
        <f t="shared" si="0"/>
        <v>Included</v>
      </c>
      <c r="O21" s="95">
        <f t="shared" si="1"/>
        <v>0</v>
      </c>
      <c r="P21" s="89">
        <f t="shared" si="2"/>
        <v>0</v>
      </c>
      <c r="Q21" s="19">
        <f t="shared" si="3"/>
        <v>0</v>
      </c>
      <c r="R21" s="90">
        <f t="shared" si="4"/>
        <v>0</v>
      </c>
      <c r="S21" s="89"/>
      <c r="T21" s="91">
        <f t="shared" si="5"/>
        <v>0</v>
      </c>
      <c r="U21" s="89"/>
      <c r="V21" s="92"/>
      <c r="W21" s="89"/>
      <c r="X21" s="89"/>
      <c r="Y21" s="89"/>
    </row>
    <row r="22" spans="1:35" s="19" customFormat="1" ht="31.5" x14ac:dyDescent="0.3">
      <c r="A22" s="82">
        <v>4</v>
      </c>
      <c r="B22" s="871">
        <v>7000020282</v>
      </c>
      <c r="C22" s="872">
        <v>40</v>
      </c>
      <c r="D22" s="872" t="s">
        <v>348</v>
      </c>
      <c r="E22" s="871">
        <v>1000031039</v>
      </c>
      <c r="F22" s="872">
        <v>82057000</v>
      </c>
      <c r="G22" s="83"/>
      <c r="H22" s="84">
        <v>0.18</v>
      </c>
      <c r="I22" s="85"/>
      <c r="J22" s="871" t="s">
        <v>355</v>
      </c>
      <c r="K22" s="872" t="s">
        <v>354</v>
      </c>
      <c r="L22" s="872">
        <v>111</v>
      </c>
      <c r="M22" s="86"/>
      <c r="N22" s="94" t="str">
        <f t="shared" si="0"/>
        <v>Included</v>
      </c>
      <c r="O22" s="95">
        <f t="shared" si="1"/>
        <v>0</v>
      </c>
      <c r="P22" s="89">
        <f t="shared" si="2"/>
        <v>0</v>
      </c>
      <c r="Q22" s="19">
        <f t="shared" si="3"/>
        <v>0</v>
      </c>
      <c r="R22" s="90">
        <f t="shared" si="4"/>
        <v>0</v>
      </c>
      <c r="S22" s="89"/>
      <c r="T22" s="91">
        <f t="shared" si="5"/>
        <v>0</v>
      </c>
      <c r="U22" s="89"/>
      <c r="V22" s="92"/>
      <c r="W22" s="89"/>
      <c r="X22" s="89"/>
      <c r="Y22" s="89"/>
    </row>
    <row r="23" spans="1:35" s="19" customFormat="1" ht="31.5" x14ac:dyDescent="0.3">
      <c r="A23" s="82">
        <v>5</v>
      </c>
      <c r="B23" s="871">
        <v>7000020282</v>
      </c>
      <c r="C23" s="872">
        <v>50</v>
      </c>
      <c r="D23" s="872" t="s">
        <v>348</v>
      </c>
      <c r="E23" s="871">
        <v>1000033146</v>
      </c>
      <c r="F23" s="872">
        <v>82057000</v>
      </c>
      <c r="G23" s="83"/>
      <c r="H23" s="84">
        <v>0.18</v>
      </c>
      <c r="I23" s="85"/>
      <c r="J23" s="871" t="s">
        <v>356</v>
      </c>
      <c r="K23" s="872" t="s">
        <v>354</v>
      </c>
      <c r="L23" s="872">
        <v>208</v>
      </c>
      <c r="M23" s="86"/>
      <c r="N23" s="94" t="str">
        <f t="shared" si="0"/>
        <v>Included</v>
      </c>
      <c r="O23" s="95">
        <f t="shared" si="1"/>
        <v>0</v>
      </c>
      <c r="P23" s="89">
        <f t="shared" si="2"/>
        <v>0</v>
      </c>
      <c r="Q23" s="19">
        <f t="shared" si="3"/>
        <v>0</v>
      </c>
      <c r="R23" s="90">
        <f t="shared" si="4"/>
        <v>0</v>
      </c>
      <c r="S23" s="89"/>
      <c r="T23" s="91">
        <f t="shared" si="5"/>
        <v>0</v>
      </c>
      <c r="U23" s="89"/>
      <c r="V23" s="92"/>
      <c r="W23" s="89"/>
      <c r="X23" s="89"/>
      <c r="Y23" s="89"/>
    </row>
    <row r="24" spans="1:35" s="19" customFormat="1" ht="31.5" x14ac:dyDescent="0.3">
      <c r="A24" s="82">
        <v>6</v>
      </c>
      <c r="B24" s="871">
        <v>7000020282</v>
      </c>
      <c r="C24" s="872">
        <v>60</v>
      </c>
      <c r="D24" s="872" t="s">
        <v>348</v>
      </c>
      <c r="E24" s="871">
        <v>1000031041</v>
      </c>
      <c r="F24" s="872">
        <v>82057000</v>
      </c>
      <c r="G24" s="83"/>
      <c r="H24" s="84">
        <v>0.18</v>
      </c>
      <c r="I24" s="85"/>
      <c r="J24" s="871" t="s">
        <v>357</v>
      </c>
      <c r="K24" s="872" t="s">
        <v>354</v>
      </c>
      <c r="L24" s="872">
        <v>50</v>
      </c>
      <c r="M24" s="86"/>
      <c r="N24" s="94" t="str">
        <f t="shared" si="0"/>
        <v>Included</v>
      </c>
      <c r="O24" s="95">
        <f t="shared" si="1"/>
        <v>0</v>
      </c>
      <c r="P24" s="89">
        <f t="shared" si="2"/>
        <v>0</v>
      </c>
      <c r="Q24" s="19">
        <f t="shared" si="3"/>
        <v>0</v>
      </c>
      <c r="R24" s="90">
        <f t="shared" si="4"/>
        <v>0</v>
      </c>
      <c r="S24" s="89"/>
      <c r="T24" s="91">
        <f t="shared" si="5"/>
        <v>0</v>
      </c>
      <c r="U24" s="89"/>
      <c r="V24" s="92"/>
      <c r="W24" s="89"/>
      <c r="X24" s="89"/>
      <c r="Y24" s="89"/>
    </row>
    <row r="25" spans="1:35" s="867" customFormat="1" ht="15.75" x14ac:dyDescent="0.3">
      <c r="A25" s="82">
        <v>7</v>
      </c>
      <c r="B25" s="871">
        <v>7000020282</v>
      </c>
      <c r="C25" s="872">
        <v>70</v>
      </c>
      <c r="D25" s="872" t="s">
        <v>348</v>
      </c>
      <c r="E25" s="871">
        <v>1000022417</v>
      </c>
      <c r="F25" s="872">
        <v>82057000</v>
      </c>
      <c r="G25" s="861"/>
      <c r="H25" s="84">
        <v>0.18</v>
      </c>
      <c r="I25" s="862"/>
      <c r="J25" s="871" t="s">
        <v>358</v>
      </c>
      <c r="K25" s="872" t="s">
        <v>34</v>
      </c>
      <c r="L25" s="872">
        <v>6208</v>
      </c>
      <c r="M25" s="863"/>
      <c r="N25" s="864" t="str">
        <f t="shared" si="0"/>
        <v>Included</v>
      </c>
      <c r="O25" s="865">
        <f t="shared" si="1"/>
        <v>0</v>
      </c>
      <c r="P25" s="866">
        <f t="shared" si="2"/>
        <v>0</v>
      </c>
      <c r="Q25" s="867">
        <f t="shared" si="3"/>
        <v>0</v>
      </c>
      <c r="R25" s="868">
        <f t="shared" si="4"/>
        <v>0</v>
      </c>
      <c r="S25" s="866"/>
      <c r="T25" s="869">
        <f t="shared" si="5"/>
        <v>0</v>
      </c>
      <c r="U25" s="866"/>
      <c r="V25" s="870"/>
      <c r="W25" s="866"/>
      <c r="X25" s="866"/>
      <c r="Y25" s="866"/>
    </row>
    <row r="26" spans="1:35" s="867" customFormat="1" ht="15.75" x14ac:dyDescent="0.3">
      <c r="A26" s="82">
        <v>8</v>
      </c>
      <c r="B26" s="871">
        <v>7000020282</v>
      </c>
      <c r="C26" s="872">
        <v>80</v>
      </c>
      <c r="D26" s="872" t="s">
        <v>348</v>
      </c>
      <c r="E26" s="871">
        <v>1000010817</v>
      </c>
      <c r="F26" s="872">
        <v>82057000</v>
      </c>
      <c r="G26" s="861"/>
      <c r="H26" s="84">
        <v>0.18</v>
      </c>
      <c r="I26" s="862"/>
      <c r="J26" s="871" t="s">
        <v>359</v>
      </c>
      <c r="K26" s="872" t="s">
        <v>34</v>
      </c>
      <c r="L26" s="872">
        <v>5557</v>
      </c>
      <c r="M26" s="863"/>
      <c r="N26" s="864" t="str">
        <f t="shared" si="0"/>
        <v>Included</v>
      </c>
      <c r="O26" s="865">
        <f t="shared" si="1"/>
        <v>0</v>
      </c>
      <c r="P26" s="866">
        <f t="shared" si="2"/>
        <v>0</v>
      </c>
      <c r="Q26" s="867">
        <f t="shared" si="3"/>
        <v>0</v>
      </c>
      <c r="R26" s="868">
        <f t="shared" si="4"/>
        <v>0</v>
      </c>
      <c r="S26" s="866"/>
      <c r="T26" s="869">
        <f t="shared" si="5"/>
        <v>0</v>
      </c>
      <c r="U26" s="866"/>
      <c r="V26" s="870"/>
      <c r="W26" s="866"/>
      <c r="X26" s="866"/>
      <c r="Y26" s="866"/>
    </row>
    <row r="27" spans="1:35" s="867" customFormat="1" ht="15.75" x14ac:dyDescent="0.3">
      <c r="A27" s="82">
        <v>9</v>
      </c>
      <c r="B27" s="871">
        <v>7000020282</v>
      </c>
      <c r="C27" s="872">
        <v>90</v>
      </c>
      <c r="D27" s="872" t="s">
        <v>348</v>
      </c>
      <c r="E27" s="871">
        <v>1000014198</v>
      </c>
      <c r="F27" s="872">
        <v>85353090</v>
      </c>
      <c r="G27" s="861"/>
      <c r="H27" s="84">
        <v>0.18</v>
      </c>
      <c r="I27" s="862"/>
      <c r="J27" s="871" t="s">
        <v>360</v>
      </c>
      <c r="K27" s="872" t="s">
        <v>34</v>
      </c>
      <c r="L27" s="872">
        <v>167</v>
      </c>
      <c r="M27" s="863"/>
      <c r="N27" s="864" t="str">
        <f t="shared" si="0"/>
        <v>Included</v>
      </c>
      <c r="O27" s="865">
        <f t="shared" si="1"/>
        <v>0</v>
      </c>
      <c r="P27" s="866">
        <f t="shared" si="2"/>
        <v>0</v>
      </c>
      <c r="Q27" s="867">
        <f t="shared" si="3"/>
        <v>0</v>
      </c>
      <c r="R27" s="868">
        <f t="shared" si="4"/>
        <v>0</v>
      </c>
      <c r="S27" s="866"/>
      <c r="T27" s="869">
        <f t="shared" si="5"/>
        <v>0</v>
      </c>
      <c r="U27" s="866"/>
      <c r="V27" s="870"/>
      <c r="W27" s="866"/>
      <c r="X27" s="866"/>
      <c r="Y27" s="866"/>
    </row>
    <row r="28" spans="1:35" s="19" customFormat="1" ht="15.75" x14ac:dyDescent="0.3">
      <c r="A28" s="82">
        <v>10</v>
      </c>
      <c r="B28" s="871">
        <v>7000020282</v>
      </c>
      <c r="C28" s="872">
        <v>100</v>
      </c>
      <c r="D28" s="872" t="s">
        <v>348</v>
      </c>
      <c r="E28" s="871">
        <v>1000030941</v>
      </c>
      <c r="F28" s="872">
        <v>85447090</v>
      </c>
      <c r="G28" s="83"/>
      <c r="H28" s="84">
        <v>0.18</v>
      </c>
      <c r="I28" s="85"/>
      <c r="J28" s="871" t="s">
        <v>361</v>
      </c>
      <c r="K28" s="872" t="s">
        <v>351</v>
      </c>
      <c r="L28" s="872">
        <v>2</v>
      </c>
      <c r="M28" s="86"/>
      <c r="N28" s="94" t="str">
        <f t="shared" si="0"/>
        <v>Included</v>
      </c>
      <c r="O28" s="95">
        <f t="shared" si="1"/>
        <v>0</v>
      </c>
      <c r="P28" s="89">
        <f t="shared" si="2"/>
        <v>0</v>
      </c>
      <c r="Q28" s="19">
        <f t="shared" si="3"/>
        <v>0</v>
      </c>
      <c r="R28" s="90">
        <f t="shared" si="4"/>
        <v>0</v>
      </c>
      <c r="S28" s="89"/>
      <c r="T28" s="91">
        <f t="shared" si="5"/>
        <v>0</v>
      </c>
      <c r="U28" s="89"/>
      <c r="V28" s="92"/>
      <c r="W28" s="89"/>
      <c r="X28" s="89"/>
      <c r="Y28" s="89"/>
    </row>
    <row r="29" spans="1:35" s="19" customFormat="1" ht="15.75" x14ac:dyDescent="0.3">
      <c r="A29" s="82">
        <v>11</v>
      </c>
      <c r="B29" s="871">
        <v>7000020282</v>
      </c>
      <c r="C29" s="872">
        <v>110</v>
      </c>
      <c r="D29" s="872" t="s">
        <v>348</v>
      </c>
      <c r="E29" s="871">
        <v>1000020445</v>
      </c>
      <c r="F29" s="872">
        <v>82057000</v>
      </c>
      <c r="G29" s="83"/>
      <c r="H29" s="84">
        <v>0.18</v>
      </c>
      <c r="I29" s="85"/>
      <c r="J29" s="871" t="s">
        <v>362</v>
      </c>
      <c r="K29" s="872" t="s">
        <v>34</v>
      </c>
      <c r="L29" s="872">
        <v>3</v>
      </c>
      <c r="M29" s="86"/>
      <c r="N29" s="94" t="str">
        <f t="shared" si="0"/>
        <v>Included</v>
      </c>
      <c r="O29" s="95">
        <f t="shared" si="1"/>
        <v>0</v>
      </c>
      <c r="P29" s="89">
        <f t="shared" si="2"/>
        <v>0</v>
      </c>
      <c r="Q29" s="19">
        <f t="shared" si="3"/>
        <v>0</v>
      </c>
      <c r="R29" s="90">
        <f t="shared" si="4"/>
        <v>0</v>
      </c>
      <c r="S29" s="89"/>
      <c r="T29" s="91">
        <f t="shared" si="5"/>
        <v>0</v>
      </c>
      <c r="U29" s="89"/>
      <c r="V29" s="92"/>
      <c r="W29" s="89"/>
      <c r="X29" s="89"/>
      <c r="Y29" s="89"/>
    </row>
    <row r="30" spans="1:35" s="19" customFormat="1" ht="15.75" x14ac:dyDescent="0.3">
      <c r="A30" s="82">
        <v>12</v>
      </c>
      <c r="B30" s="871">
        <v>7000020282</v>
      </c>
      <c r="C30" s="872">
        <v>120</v>
      </c>
      <c r="D30" s="872" t="s">
        <v>348</v>
      </c>
      <c r="E30" s="871">
        <v>1000033145</v>
      </c>
      <c r="F30" s="872">
        <v>82057000</v>
      </c>
      <c r="G30" s="83"/>
      <c r="H30" s="84">
        <v>0.18</v>
      </c>
      <c r="I30" s="85"/>
      <c r="J30" s="871" t="s">
        <v>363</v>
      </c>
      <c r="K30" s="872" t="s">
        <v>354</v>
      </c>
      <c r="L30" s="872">
        <v>2</v>
      </c>
      <c r="M30" s="86"/>
      <c r="N30" s="94" t="str">
        <f t="shared" si="0"/>
        <v>Included</v>
      </c>
      <c r="O30" s="95">
        <f t="shared" si="1"/>
        <v>0</v>
      </c>
      <c r="P30" s="89">
        <f t="shared" si="2"/>
        <v>0</v>
      </c>
      <c r="Q30" s="19">
        <f t="shared" si="3"/>
        <v>0</v>
      </c>
      <c r="R30" s="90">
        <f t="shared" si="4"/>
        <v>0</v>
      </c>
      <c r="S30" s="89"/>
      <c r="T30" s="91">
        <f t="shared" si="5"/>
        <v>0</v>
      </c>
      <c r="U30" s="89"/>
      <c r="V30" s="92"/>
      <c r="W30" s="89"/>
      <c r="X30" s="89"/>
      <c r="Y30" s="89"/>
    </row>
    <row r="31" spans="1:35" s="19" customFormat="1" ht="31.5" x14ac:dyDescent="0.3">
      <c r="A31" s="82">
        <v>13</v>
      </c>
      <c r="B31" s="871">
        <v>7000020282</v>
      </c>
      <c r="C31" s="872">
        <v>130</v>
      </c>
      <c r="D31" s="872" t="s">
        <v>348</v>
      </c>
      <c r="E31" s="871">
        <v>1000031040</v>
      </c>
      <c r="F31" s="872">
        <v>82057000</v>
      </c>
      <c r="G31" s="83"/>
      <c r="H31" s="84">
        <v>0.18</v>
      </c>
      <c r="I31" s="85"/>
      <c r="J31" s="871" t="s">
        <v>364</v>
      </c>
      <c r="K31" s="872" t="s">
        <v>354</v>
      </c>
      <c r="L31" s="872">
        <v>1</v>
      </c>
      <c r="M31" s="86"/>
      <c r="N31" s="94" t="str">
        <f t="shared" si="0"/>
        <v>Included</v>
      </c>
      <c r="O31" s="95">
        <f t="shared" si="1"/>
        <v>0</v>
      </c>
      <c r="P31" s="89">
        <f t="shared" si="2"/>
        <v>0</v>
      </c>
      <c r="Q31" s="19">
        <f t="shared" si="3"/>
        <v>0</v>
      </c>
      <c r="R31" s="90">
        <f t="shared" si="4"/>
        <v>0</v>
      </c>
      <c r="S31" s="89"/>
      <c r="T31" s="91">
        <f t="shared" si="5"/>
        <v>0</v>
      </c>
      <c r="U31" s="89"/>
      <c r="V31" s="92"/>
      <c r="W31" s="89"/>
      <c r="X31" s="89"/>
      <c r="Y31" s="89"/>
    </row>
    <row r="32" spans="1:35" s="19" customFormat="1" ht="31.5" x14ac:dyDescent="0.3">
      <c r="A32" s="82">
        <v>14</v>
      </c>
      <c r="B32" s="871">
        <v>7000020282</v>
      </c>
      <c r="C32" s="872">
        <v>140</v>
      </c>
      <c r="D32" s="872" t="s">
        <v>348</v>
      </c>
      <c r="E32" s="871">
        <v>1000033147</v>
      </c>
      <c r="F32" s="872">
        <v>82057000</v>
      </c>
      <c r="G32" s="83"/>
      <c r="H32" s="84">
        <v>0.18</v>
      </c>
      <c r="I32" s="85"/>
      <c r="J32" s="871" t="s">
        <v>365</v>
      </c>
      <c r="K32" s="872" t="s">
        <v>354</v>
      </c>
      <c r="L32" s="872">
        <v>1</v>
      </c>
      <c r="M32" s="86"/>
      <c r="N32" s="94" t="str">
        <f t="shared" si="0"/>
        <v>Included</v>
      </c>
      <c r="O32" s="95">
        <f t="shared" si="1"/>
        <v>0</v>
      </c>
      <c r="P32" s="89">
        <f t="shared" si="2"/>
        <v>0</v>
      </c>
      <c r="Q32" s="19">
        <f t="shared" si="3"/>
        <v>0</v>
      </c>
      <c r="R32" s="90">
        <f t="shared" si="4"/>
        <v>0</v>
      </c>
      <c r="S32" s="89"/>
      <c r="T32" s="91">
        <f t="shared" si="5"/>
        <v>0</v>
      </c>
      <c r="U32" s="89"/>
      <c r="V32" s="92"/>
      <c r="W32" s="89"/>
      <c r="X32" s="89"/>
      <c r="Y32" s="89"/>
    </row>
    <row r="33" spans="1:25" s="19" customFormat="1" ht="31.5" x14ac:dyDescent="0.3">
      <c r="A33" s="82">
        <v>15</v>
      </c>
      <c r="B33" s="871">
        <v>7000020282</v>
      </c>
      <c r="C33" s="872">
        <v>150</v>
      </c>
      <c r="D33" s="872" t="s">
        <v>348</v>
      </c>
      <c r="E33" s="871">
        <v>1000033143</v>
      </c>
      <c r="F33" s="872">
        <v>82057000</v>
      </c>
      <c r="G33" s="83"/>
      <c r="H33" s="84">
        <v>0.18</v>
      </c>
      <c r="I33" s="85"/>
      <c r="J33" s="871" t="s">
        <v>366</v>
      </c>
      <c r="K33" s="872" t="s">
        <v>354</v>
      </c>
      <c r="L33" s="872">
        <v>1</v>
      </c>
      <c r="M33" s="86"/>
      <c r="N33" s="94" t="str">
        <f>IF(M33=0, "Included",IF(ISERROR(L33*M33), M33, L33*M33))</f>
        <v>Included</v>
      </c>
      <c r="O33" s="95">
        <f>R33</f>
        <v>0</v>
      </c>
      <c r="P33" s="89">
        <f t="shared" si="2"/>
        <v>0</v>
      </c>
      <c r="Q33" s="19">
        <f>IF(N33="Included",0,N33)</f>
        <v>0</v>
      </c>
      <c r="R33" s="90">
        <f>IF(I33="", H33*Q33,I33*Q33)</f>
        <v>0</v>
      </c>
      <c r="S33" s="89"/>
      <c r="T33" s="91">
        <f t="shared" si="5"/>
        <v>0</v>
      </c>
      <c r="U33" s="89"/>
      <c r="V33" s="92"/>
      <c r="W33" s="89"/>
      <c r="X33" s="89"/>
      <c r="Y33" s="89"/>
    </row>
    <row r="34" spans="1:25" s="19" customFormat="1" ht="15.75" x14ac:dyDescent="0.3">
      <c r="A34" s="82">
        <v>16</v>
      </c>
      <c r="B34" s="871">
        <v>7000020282</v>
      </c>
      <c r="C34" s="872">
        <v>160</v>
      </c>
      <c r="D34" s="872" t="s">
        <v>348</v>
      </c>
      <c r="E34" s="871">
        <v>1000022418</v>
      </c>
      <c r="F34" s="872">
        <v>82057000</v>
      </c>
      <c r="G34" s="83"/>
      <c r="H34" s="84">
        <v>0.18</v>
      </c>
      <c r="I34" s="85"/>
      <c r="J34" s="871" t="s">
        <v>367</v>
      </c>
      <c r="K34" s="872" t="s">
        <v>34</v>
      </c>
      <c r="L34" s="872">
        <v>25</v>
      </c>
      <c r="M34" s="86"/>
      <c r="N34" s="94" t="str">
        <f>IF(M34=0, "Included",IF(ISERROR(L34*M34), M34, L34*M34))</f>
        <v>Included</v>
      </c>
      <c r="O34" s="95">
        <f>R34</f>
        <v>0</v>
      </c>
      <c r="P34" s="89">
        <f t="shared" si="2"/>
        <v>0</v>
      </c>
      <c r="Q34" s="19">
        <f>IF(N34="Included",0,N34)</f>
        <v>0</v>
      </c>
      <c r="R34" s="90">
        <f>IF(I34="", H34*Q34,I34*Q34)</f>
        <v>0</v>
      </c>
      <c r="S34" s="89"/>
      <c r="T34" s="91">
        <f t="shared" si="5"/>
        <v>0</v>
      </c>
      <c r="U34" s="89"/>
      <c r="V34" s="92"/>
      <c r="W34" s="89"/>
      <c r="X34" s="89"/>
      <c r="Y34" s="89"/>
    </row>
    <row r="35" spans="1:25" s="19" customFormat="1" ht="15.75" x14ac:dyDescent="0.3">
      <c r="A35" s="82">
        <v>17</v>
      </c>
      <c r="B35" s="871">
        <v>7000020282</v>
      </c>
      <c r="C35" s="872">
        <v>170</v>
      </c>
      <c r="D35" s="872" t="s">
        <v>348</v>
      </c>
      <c r="E35" s="871">
        <v>1000010820</v>
      </c>
      <c r="F35" s="872">
        <v>82057000</v>
      </c>
      <c r="G35" s="83"/>
      <c r="H35" s="84">
        <v>0.18</v>
      </c>
      <c r="I35" s="85"/>
      <c r="J35" s="871" t="s">
        <v>368</v>
      </c>
      <c r="K35" s="872" t="s">
        <v>34</v>
      </c>
      <c r="L35" s="872">
        <v>133</v>
      </c>
      <c r="M35" s="86"/>
      <c r="N35" s="94" t="str">
        <f>IF(M35=0, "Included",IF(ISERROR(L35*M35), M35, L35*M35))</f>
        <v>Included</v>
      </c>
      <c r="O35" s="95">
        <f>R35</f>
        <v>0</v>
      </c>
      <c r="P35" s="89">
        <f t="shared" si="2"/>
        <v>0</v>
      </c>
      <c r="Q35" s="19">
        <f>IF(N35="Included",0,N35)</f>
        <v>0</v>
      </c>
      <c r="R35" s="90">
        <f>IF(I35="", H35*Q35,I35*Q35)</f>
        <v>0</v>
      </c>
      <c r="S35" s="89"/>
      <c r="T35" s="91">
        <f t="shared" si="5"/>
        <v>0</v>
      </c>
      <c r="U35" s="89"/>
      <c r="V35" s="92"/>
      <c r="W35" s="89"/>
      <c r="X35" s="89"/>
      <c r="Y35" s="89"/>
    </row>
    <row r="36" spans="1:25" s="19" customFormat="1" ht="15.75" x14ac:dyDescent="0.3">
      <c r="A36" s="82">
        <v>18</v>
      </c>
      <c r="B36" s="871">
        <v>7000020282</v>
      </c>
      <c r="C36" s="872">
        <v>180</v>
      </c>
      <c r="D36" s="872" t="s">
        <v>348</v>
      </c>
      <c r="E36" s="871">
        <v>1000014201</v>
      </c>
      <c r="F36" s="872">
        <v>85353090</v>
      </c>
      <c r="G36" s="83"/>
      <c r="H36" s="84">
        <v>0.18</v>
      </c>
      <c r="I36" s="85"/>
      <c r="J36" s="871" t="s">
        <v>369</v>
      </c>
      <c r="K36" s="872" t="s">
        <v>34</v>
      </c>
      <c r="L36" s="872">
        <v>4</v>
      </c>
      <c r="M36" s="86"/>
      <c r="N36" s="94" t="str">
        <f t="shared" ref="N36:N43" si="6">IF(M36=0, "Included",IF(ISERROR(L36*M36), M36, L36*M36))</f>
        <v>Included</v>
      </c>
      <c r="O36" s="95">
        <f t="shared" ref="O36:O43" si="7">R36</f>
        <v>0</v>
      </c>
      <c r="P36" s="89">
        <f t="shared" si="2"/>
        <v>0</v>
      </c>
      <c r="Q36" s="19">
        <f t="shared" ref="Q36:Q43" si="8">IF(N36="Included",0,N36)</f>
        <v>0</v>
      </c>
      <c r="R36" s="90">
        <f t="shared" ref="R36:R43" si="9">IF(I36="", H36*Q36,I36*Q36)</f>
        <v>0</v>
      </c>
      <c r="S36" s="89"/>
      <c r="T36" s="91">
        <f t="shared" si="5"/>
        <v>0</v>
      </c>
      <c r="U36" s="89"/>
      <c r="V36" s="92"/>
      <c r="W36" s="89"/>
      <c r="X36" s="89"/>
      <c r="Y36" s="89"/>
    </row>
    <row r="37" spans="1:25" s="19" customFormat="1" ht="15.75" x14ac:dyDescent="0.3">
      <c r="A37" s="82">
        <v>19</v>
      </c>
      <c r="B37" s="871">
        <v>7000020282</v>
      </c>
      <c r="C37" s="872">
        <v>190</v>
      </c>
      <c r="D37" s="872" t="s">
        <v>348</v>
      </c>
      <c r="E37" s="871">
        <v>1000023471</v>
      </c>
      <c r="F37" s="872">
        <v>85372000</v>
      </c>
      <c r="G37" s="83"/>
      <c r="H37" s="84">
        <v>0.18</v>
      </c>
      <c r="I37" s="85"/>
      <c r="J37" s="871" t="s">
        <v>370</v>
      </c>
      <c r="K37" s="872" t="s">
        <v>34</v>
      </c>
      <c r="L37" s="872">
        <v>6</v>
      </c>
      <c r="M37" s="86"/>
      <c r="N37" s="94" t="str">
        <f t="shared" si="6"/>
        <v>Included</v>
      </c>
      <c r="O37" s="95">
        <f t="shared" si="7"/>
        <v>0</v>
      </c>
      <c r="P37" s="89">
        <f t="shared" si="2"/>
        <v>0</v>
      </c>
      <c r="Q37" s="19">
        <f t="shared" si="8"/>
        <v>0</v>
      </c>
      <c r="R37" s="90">
        <f t="shared" si="9"/>
        <v>0</v>
      </c>
      <c r="S37" s="89"/>
      <c r="T37" s="91">
        <f t="shared" si="5"/>
        <v>0</v>
      </c>
      <c r="U37" s="89"/>
      <c r="V37" s="92"/>
      <c r="W37" s="89"/>
      <c r="X37" s="89"/>
      <c r="Y37" s="89"/>
    </row>
    <row r="38" spans="1:25" s="19" customFormat="1" ht="31.5" x14ac:dyDescent="0.3">
      <c r="A38" s="82">
        <v>20</v>
      </c>
      <c r="B38" s="871">
        <v>7000020282</v>
      </c>
      <c r="C38" s="872">
        <v>200</v>
      </c>
      <c r="D38" s="872" t="s">
        <v>348</v>
      </c>
      <c r="E38" s="871">
        <v>1000030942</v>
      </c>
      <c r="F38" s="872">
        <v>85447090</v>
      </c>
      <c r="G38" s="83"/>
      <c r="H38" s="84">
        <v>0.18</v>
      </c>
      <c r="I38" s="85"/>
      <c r="J38" s="871" t="s">
        <v>371</v>
      </c>
      <c r="K38" s="872" t="s">
        <v>351</v>
      </c>
      <c r="L38" s="872">
        <v>6</v>
      </c>
      <c r="M38" s="86"/>
      <c r="N38" s="94" t="str">
        <f t="shared" si="6"/>
        <v>Included</v>
      </c>
      <c r="O38" s="95">
        <f t="shared" si="7"/>
        <v>0</v>
      </c>
      <c r="P38" s="89">
        <f t="shared" si="2"/>
        <v>0</v>
      </c>
      <c r="Q38" s="19">
        <f t="shared" si="8"/>
        <v>0</v>
      </c>
      <c r="R38" s="90">
        <f t="shared" si="9"/>
        <v>0</v>
      </c>
      <c r="S38" s="89"/>
      <c r="T38" s="91">
        <f t="shared" si="5"/>
        <v>0</v>
      </c>
      <c r="U38" s="89"/>
      <c r="V38" s="92"/>
      <c r="W38" s="89"/>
      <c r="X38" s="89"/>
      <c r="Y38" s="89"/>
    </row>
    <row r="39" spans="1:25" s="19" customFormat="1" ht="15.75" x14ac:dyDescent="0.3">
      <c r="A39" s="82">
        <v>21</v>
      </c>
      <c r="B39" s="871">
        <v>7000020282</v>
      </c>
      <c r="C39" s="872">
        <v>210</v>
      </c>
      <c r="D39" s="872" t="s">
        <v>348</v>
      </c>
      <c r="E39" s="871">
        <v>1000013927</v>
      </c>
      <c r="F39" s="872">
        <v>39269079</v>
      </c>
      <c r="G39" s="83"/>
      <c r="H39" s="84">
        <v>0.18</v>
      </c>
      <c r="I39" s="85"/>
      <c r="J39" s="871" t="s">
        <v>372</v>
      </c>
      <c r="K39" s="872" t="s">
        <v>354</v>
      </c>
      <c r="L39" s="872">
        <v>6</v>
      </c>
      <c r="M39" s="86"/>
      <c r="N39" s="94" t="str">
        <f t="shared" si="6"/>
        <v>Included</v>
      </c>
      <c r="O39" s="95">
        <f t="shared" si="7"/>
        <v>0</v>
      </c>
      <c r="P39" s="89">
        <f t="shared" si="2"/>
        <v>0</v>
      </c>
      <c r="Q39" s="19">
        <f t="shared" si="8"/>
        <v>0</v>
      </c>
      <c r="R39" s="90">
        <f t="shared" si="9"/>
        <v>0</v>
      </c>
      <c r="S39" s="89"/>
      <c r="T39" s="91">
        <f t="shared" si="5"/>
        <v>0</v>
      </c>
      <c r="U39" s="89"/>
      <c r="V39" s="92"/>
      <c r="W39" s="89"/>
      <c r="X39" s="89"/>
      <c r="Y39" s="89"/>
    </row>
    <row r="40" spans="1:25" s="19" customFormat="1" ht="31.5" x14ac:dyDescent="0.3">
      <c r="A40" s="82">
        <v>22</v>
      </c>
      <c r="B40" s="871">
        <v>7000020282</v>
      </c>
      <c r="C40" s="872">
        <v>220</v>
      </c>
      <c r="D40" s="872" t="s">
        <v>348</v>
      </c>
      <c r="E40" s="871">
        <v>1000030944</v>
      </c>
      <c r="F40" s="872">
        <v>85447090</v>
      </c>
      <c r="G40" s="83"/>
      <c r="H40" s="84">
        <v>0.18</v>
      </c>
      <c r="I40" s="85"/>
      <c r="J40" s="871" t="s">
        <v>373</v>
      </c>
      <c r="K40" s="872" t="s">
        <v>351</v>
      </c>
      <c r="L40" s="872">
        <v>1</v>
      </c>
      <c r="M40" s="86"/>
      <c r="N40" s="94" t="str">
        <f t="shared" si="6"/>
        <v>Included</v>
      </c>
      <c r="O40" s="95">
        <f t="shared" si="7"/>
        <v>0</v>
      </c>
      <c r="P40" s="89">
        <f t="shared" si="2"/>
        <v>0</v>
      </c>
      <c r="Q40" s="19">
        <f t="shared" si="8"/>
        <v>0</v>
      </c>
      <c r="R40" s="90">
        <f t="shared" si="9"/>
        <v>0</v>
      </c>
      <c r="S40" s="89"/>
      <c r="T40" s="91">
        <f t="shared" si="5"/>
        <v>0</v>
      </c>
      <c r="U40" s="89"/>
      <c r="V40" s="92"/>
      <c r="W40" s="89"/>
      <c r="X40" s="89"/>
      <c r="Y40" s="89"/>
    </row>
    <row r="41" spans="1:25" s="19" customFormat="1" ht="15.75" x14ac:dyDescent="0.3">
      <c r="A41" s="82">
        <v>23</v>
      </c>
      <c r="B41" s="871">
        <v>7000020282</v>
      </c>
      <c r="C41" s="872">
        <v>230</v>
      </c>
      <c r="D41" s="872" t="s">
        <v>348</v>
      </c>
      <c r="E41" s="871">
        <v>1000013926</v>
      </c>
      <c r="F41" s="872">
        <v>82057000</v>
      </c>
      <c r="G41" s="83"/>
      <c r="H41" s="84">
        <v>0.18</v>
      </c>
      <c r="I41" s="85"/>
      <c r="J41" s="871" t="s">
        <v>374</v>
      </c>
      <c r="K41" s="872" t="s">
        <v>354</v>
      </c>
      <c r="L41" s="872">
        <v>1</v>
      </c>
      <c r="M41" s="86"/>
      <c r="N41" s="94" t="str">
        <f t="shared" si="6"/>
        <v>Included</v>
      </c>
      <c r="O41" s="95">
        <f t="shared" si="7"/>
        <v>0</v>
      </c>
      <c r="P41" s="89">
        <f t="shared" si="2"/>
        <v>0</v>
      </c>
      <c r="Q41" s="19">
        <f t="shared" si="8"/>
        <v>0</v>
      </c>
      <c r="R41" s="90">
        <f t="shared" si="9"/>
        <v>0</v>
      </c>
      <c r="S41" s="89"/>
      <c r="T41" s="91">
        <f t="shared" si="5"/>
        <v>0</v>
      </c>
      <c r="U41" s="89"/>
      <c r="V41" s="92"/>
      <c r="W41" s="89"/>
      <c r="X41" s="89"/>
      <c r="Y41" s="89"/>
    </row>
    <row r="42" spans="1:25" s="19" customFormat="1" ht="15.75" x14ac:dyDescent="0.3">
      <c r="A42" s="82">
        <v>24</v>
      </c>
      <c r="B42" s="871">
        <v>7000020282</v>
      </c>
      <c r="C42" s="872">
        <v>240</v>
      </c>
      <c r="D42" s="872" t="s">
        <v>349</v>
      </c>
      <c r="E42" s="871">
        <v>1000030940</v>
      </c>
      <c r="F42" s="872">
        <v>85447090</v>
      </c>
      <c r="G42" s="83"/>
      <c r="H42" s="84">
        <v>0.18</v>
      </c>
      <c r="I42" s="85"/>
      <c r="J42" s="871" t="s">
        <v>350</v>
      </c>
      <c r="K42" s="872" t="s">
        <v>351</v>
      </c>
      <c r="L42" s="872">
        <v>23</v>
      </c>
      <c r="M42" s="86"/>
      <c r="N42" s="94" t="str">
        <f t="shared" si="6"/>
        <v>Included</v>
      </c>
      <c r="O42" s="95">
        <f t="shared" si="7"/>
        <v>0</v>
      </c>
      <c r="P42" s="89">
        <f t="shared" si="2"/>
        <v>0</v>
      </c>
      <c r="Q42" s="19">
        <f t="shared" si="8"/>
        <v>0</v>
      </c>
      <c r="R42" s="90">
        <f t="shared" si="9"/>
        <v>0</v>
      </c>
      <c r="S42" s="89"/>
      <c r="T42" s="91">
        <f t="shared" si="5"/>
        <v>0</v>
      </c>
      <c r="U42" s="89"/>
      <c r="V42" s="92"/>
      <c r="W42" s="89"/>
      <c r="X42" s="89"/>
      <c r="Y42" s="89"/>
    </row>
    <row r="43" spans="1:25" s="19" customFormat="1" ht="15.75" x14ac:dyDescent="0.3">
      <c r="A43" s="82">
        <v>25</v>
      </c>
      <c r="B43" s="871">
        <v>7000020282</v>
      </c>
      <c r="C43" s="872">
        <v>250</v>
      </c>
      <c r="D43" s="872" t="s">
        <v>349</v>
      </c>
      <c r="E43" s="871">
        <v>1000020444</v>
      </c>
      <c r="F43" s="872">
        <v>82057000</v>
      </c>
      <c r="G43" s="83"/>
      <c r="H43" s="84">
        <v>0.18</v>
      </c>
      <c r="I43" s="85"/>
      <c r="J43" s="871" t="s">
        <v>352</v>
      </c>
      <c r="K43" s="872" t="s">
        <v>34</v>
      </c>
      <c r="L43" s="872">
        <v>41</v>
      </c>
      <c r="M43" s="86"/>
      <c r="N43" s="94" t="str">
        <f t="shared" si="6"/>
        <v>Included</v>
      </c>
      <c r="O43" s="95">
        <f t="shared" si="7"/>
        <v>0</v>
      </c>
      <c r="P43" s="89">
        <f t="shared" si="2"/>
        <v>0</v>
      </c>
      <c r="Q43" s="19">
        <f t="shared" si="8"/>
        <v>0</v>
      </c>
      <c r="R43" s="90">
        <f t="shared" si="9"/>
        <v>0</v>
      </c>
      <c r="S43" s="89"/>
      <c r="T43" s="91">
        <f t="shared" si="5"/>
        <v>0</v>
      </c>
      <c r="U43" s="89"/>
      <c r="V43" s="92"/>
      <c r="W43" s="89"/>
      <c r="X43" s="89"/>
      <c r="Y43" s="89"/>
    </row>
    <row r="44" spans="1:25" s="19" customFormat="1" ht="15.75" x14ac:dyDescent="0.3">
      <c r="A44" s="82">
        <v>26</v>
      </c>
      <c r="B44" s="871">
        <v>7000020282</v>
      </c>
      <c r="C44" s="872">
        <v>260</v>
      </c>
      <c r="D44" s="872" t="s">
        <v>349</v>
      </c>
      <c r="E44" s="871">
        <v>1000033144</v>
      </c>
      <c r="F44" s="872">
        <v>82057000</v>
      </c>
      <c r="G44" s="83"/>
      <c r="H44" s="84">
        <v>0.18</v>
      </c>
      <c r="I44" s="85"/>
      <c r="J44" s="871" t="s">
        <v>353</v>
      </c>
      <c r="K44" s="872" t="s">
        <v>354</v>
      </c>
      <c r="L44" s="872">
        <v>1</v>
      </c>
      <c r="M44" s="86"/>
      <c r="N44" s="94" t="str">
        <f>IF(M44=0, "Included",IF(ISERROR(L44*M44), M44, L44*M44))</f>
        <v>Included</v>
      </c>
      <c r="O44" s="95">
        <f>R44</f>
        <v>0</v>
      </c>
      <c r="P44" s="89">
        <f t="shared" si="2"/>
        <v>0</v>
      </c>
      <c r="Q44" s="19">
        <f>IF(N44="Included",0,N44)</f>
        <v>0</v>
      </c>
      <c r="R44" s="90">
        <f>IF(I44="", H44*Q44,I44*Q44)</f>
        <v>0</v>
      </c>
      <c r="S44" s="89"/>
      <c r="T44" s="91">
        <f t="shared" si="5"/>
        <v>0</v>
      </c>
      <c r="U44" s="89"/>
      <c r="V44" s="92"/>
      <c r="W44" s="89"/>
      <c r="X44" s="89"/>
      <c r="Y44" s="89"/>
    </row>
    <row r="45" spans="1:25" s="19" customFormat="1" ht="31.5" x14ac:dyDescent="0.3">
      <c r="A45" s="82">
        <v>27</v>
      </c>
      <c r="B45" s="871">
        <v>7000020282</v>
      </c>
      <c r="C45" s="872">
        <v>270</v>
      </c>
      <c r="D45" s="872" t="s">
        <v>349</v>
      </c>
      <c r="E45" s="871">
        <v>1000031039</v>
      </c>
      <c r="F45" s="872">
        <v>82057000</v>
      </c>
      <c r="G45" s="83"/>
      <c r="H45" s="84">
        <v>0.18</v>
      </c>
      <c r="I45" s="85"/>
      <c r="J45" s="871" t="s">
        <v>355</v>
      </c>
      <c r="K45" s="872" t="s">
        <v>354</v>
      </c>
      <c r="L45" s="872">
        <v>6</v>
      </c>
      <c r="M45" s="86"/>
      <c r="N45" s="94" t="str">
        <f>IF(M45=0, "Included",IF(ISERROR(L45*M45), M45, L45*M45))</f>
        <v>Included</v>
      </c>
      <c r="O45" s="95">
        <f>R45</f>
        <v>0</v>
      </c>
      <c r="P45" s="89">
        <f t="shared" si="2"/>
        <v>0</v>
      </c>
      <c r="Q45" s="19">
        <f>IF(N45="Included",0,N45)</f>
        <v>0</v>
      </c>
      <c r="R45" s="90">
        <f>IF(I45="", H45*Q45,I45*Q45)</f>
        <v>0</v>
      </c>
      <c r="S45" s="89"/>
      <c r="T45" s="91">
        <f t="shared" si="5"/>
        <v>0</v>
      </c>
      <c r="U45" s="89"/>
      <c r="V45" s="92"/>
      <c r="W45" s="89"/>
      <c r="X45" s="89"/>
      <c r="Y45" s="89"/>
    </row>
    <row r="46" spans="1:25" s="19" customFormat="1" ht="31.5" x14ac:dyDescent="0.3">
      <c r="A46" s="82">
        <v>28</v>
      </c>
      <c r="B46" s="871">
        <v>7000020282</v>
      </c>
      <c r="C46" s="872">
        <v>280</v>
      </c>
      <c r="D46" s="872" t="s">
        <v>349</v>
      </c>
      <c r="E46" s="871">
        <v>1000033146</v>
      </c>
      <c r="F46" s="872">
        <v>82057000</v>
      </c>
      <c r="G46" s="83"/>
      <c r="H46" s="84">
        <v>0.18</v>
      </c>
      <c r="I46" s="85"/>
      <c r="J46" s="871" t="s">
        <v>356</v>
      </c>
      <c r="K46" s="872" t="s">
        <v>354</v>
      </c>
      <c r="L46" s="872">
        <v>7</v>
      </c>
      <c r="M46" s="86"/>
      <c r="N46" s="94" t="str">
        <f>IF(M46=0, "Included",IF(ISERROR(L46*M46), M46, L46*M46))</f>
        <v>Included</v>
      </c>
      <c r="O46" s="95">
        <f>R46</f>
        <v>0</v>
      </c>
      <c r="P46" s="89">
        <f t="shared" si="2"/>
        <v>0</v>
      </c>
      <c r="Q46" s="19">
        <f>IF(N46="Included",0,N46)</f>
        <v>0</v>
      </c>
      <c r="R46" s="90">
        <f>IF(I46="", H46*Q46,I46*Q46)</f>
        <v>0</v>
      </c>
      <c r="S46" s="89"/>
      <c r="T46" s="91">
        <f t="shared" si="5"/>
        <v>0</v>
      </c>
      <c r="U46" s="89"/>
      <c r="V46" s="92"/>
      <c r="W46" s="89"/>
      <c r="X46" s="89"/>
      <c r="Y46" s="89"/>
    </row>
    <row r="47" spans="1:25" s="19" customFormat="1" ht="31.5" x14ac:dyDescent="0.3">
      <c r="A47" s="82">
        <v>29</v>
      </c>
      <c r="B47" s="871">
        <v>7000020282</v>
      </c>
      <c r="C47" s="872">
        <v>290</v>
      </c>
      <c r="D47" s="872" t="s">
        <v>349</v>
      </c>
      <c r="E47" s="871">
        <v>1000031041</v>
      </c>
      <c r="F47" s="872">
        <v>82057000</v>
      </c>
      <c r="G47" s="83"/>
      <c r="H47" s="84">
        <v>0.18</v>
      </c>
      <c r="I47" s="85"/>
      <c r="J47" s="871" t="s">
        <v>357</v>
      </c>
      <c r="K47" s="872" t="s">
        <v>354</v>
      </c>
      <c r="L47" s="872">
        <v>2</v>
      </c>
      <c r="M47" s="86"/>
      <c r="N47" s="94" t="str">
        <f>IF(M47=0, "Included",IF(ISERROR(L47*M47), M47, L47*M47))</f>
        <v>Included</v>
      </c>
      <c r="O47" s="95">
        <f>R47</f>
        <v>0</v>
      </c>
      <c r="P47" s="89">
        <f t="shared" si="2"/>
        <v>0</v>
      </c>
      <c r="Q47" s="19">
        <f>IF(N47="Included",0,N47)</f>
        <v>0</v>
      </c>
      <c r="R47" s="90">
        <f>IF(I47="", H47*Q47,I47*Q47)</f>
        <v>0</v>
      </c>
      <c r="S47" s="89"/>
      <c r="T47" s="91">
        <f t="shared" si="5"/>
        <v>0</v>
      </c>
      <c r="U47" s="89"/>
      <c r="V47" s="92"/>
      <c r="W47" s="89"/>
      <c r="X47" s="89"/>
      <c r="Y47" s="89"/>
    </row>
    <row r="48" spans="1:25" s="19" customFormat="1" ht="15.75" x14ac:dyDescent="0.3">
      <c r="A48" s="82">
        <v>30</v>
      </c>
      <c r="B48" s="871">
        <v>7000020282</v>
      </c>
      <c r="C48" s="872">
        <v>300</v>
      </c>
      <c r="D48" s="872" t="s">
        <v>349</v>
      </c>
      <c r="E48" s="871">
        <v>1000022417</v>
      </c>
      <c r="F48" s="872">
        <v>82057000</v>
      </c>
      <c r="G48" s="83"/>
      <c r="H48" s="84">
        <v>0.18</v>
      </c>
      <c r="I48" s="85"/>
      <c r="J48" s="871" t="s">
        <v>358</v>
      </c>
      <c r="K48" s="872" t="s">
        <v>34</v>
      </c>
      <c r="L48" s="872">
        <v>217</v>
      </c>
      <c r="M48" s="86"/>
      <c r="N48" s="94" t="str">
        <f>IF(M48=0, "Included",IF(ISERROR(L48*M48), M48, L48*M48))</f>
        <v>Included</v>
      </c>
      <c r="O48" s="95">
        <f>R48</f>
        <v>0</v>
      </c>
      <c r="P48" s="89">
        <f t="shared" si="2"/>
        <v>0</v>
      </c>
      <c r="Q48" s="19">
        <f>IF(N48="Included",0,N48)</f>
        <v>0</v>
      </c>
      <c r="R48" s="90">
        <f>IF(I48="", H48*Q48,I48*Q48)</f>
        <v>0</v>
      </c>
      <c r="S48" s="89"/>
      <c r="T48" s="91">
        <f t="shared" si="5"/>
        <v>0</v>
      </c>
      <c r="U48" s="89"/>
      <c r="V48" s="92"/>
      <c r="W48" s="89"/>
      <c r="X48" s="89"/>
      <c r="Y48" s="89"/>
    </row>
    <row r="49" spans="1:35" s="19" customFormat="1" ht="15.75" x14ac:dyDescent="0.3">
      <c r="A49" s="82">
        <v>31</v>
      </c>
      <c r="B49" s="871">
        <v>7000020282</v>
      </c>
      <c r="C49" s="872">
        <v>310</v>
      </c>
      <c r="D49" s="872" t="s">
        <v>349</v>
      </c>
      <c r="E49" s="871">
        <v>1000010817</v>
      </c>
      <c r="F49" s="872">
        <v>82057000</v>
      </c>
      <c r="G49" s="83"/>
      <c r="H49" s="84">
        <v>0.18</v>
      </c>
      <c r="I49" s="85"/>
      <c r="J49" s="871" t="s">
        <v>359</v>
      </c>
      <c r="K49" s="872" t="s">
        <v>34</v>
      </c>
      <c r="L49" s="872">
        <v>194</v>
      </c>
      <c r="M49" s="86"/>
      <c r="N49" s="94" t="str">
        <f t="shared" ref="N49:N61" si="10">IF(M49=0, "Included",IF(ISERROR(L49*M49), M49, L49*M49))</f>
        <v>Included</v>
      </c>
      <c r="O49" s="95">
        <f t="shared" ref="O49:O61" si="11">R49</f>
        <v>0</v>
      </c>
      <c r="P49" s="89">
        <f t="shared" si="2"/>
        <v>0</v>
      </c>
      <c r="Q49" s="19">
        <f t="shared" ref="Q49:Q61" si="12">IF(N49="Included",0,N49)</f>
        <v>0</v>
      </c>
      <c r="R49" s="90">
        <f t="shared" ref="R49:R61" si="13">IF(I49="", H49*Q49,I49*Q49)</f>
        <v>0</v>
      </c>
      <c r="S49" s="89"/>
      <c r="T49" s="91">
        <f t="shared" si="5"/>
        <v>0</v>
      </c>
      <c r="U49" s="89"/>
      <c r="V49" s="92"/>
      <c r="W49" s="89"/>
      <c r="X49" s="89"/>
      <c r="Y49" s="89"/>
    </row>
    <row r="50" spans="1:35" s="19" customFormat="1" ht="15.75" x14ac:dyDescent="0.3">
      <c r="A50" s="82">
        <v>32</v>
      </c>
      <c r="B50" s="871">
        <v>7000020282</v>
      </c>
      <c r="C50" s="872">
        <v>320</v>
      </c>
      <c r="D50" s="872" t="s">
        <v>349</v>
      </c>
      <c r="E50" s="871">
        <v>1000014198</v>
      </c>
      <c r="F50" s="872">
        <v>85353090</v>
      </c>
      <c r="G50" s="83"/>
      <c r="H50" s="84">
        <v>0.18</v>
      </c>
      <c r="I50" s="85"/>
      <c r="J50" s="871" t="s">
        <v>360</v>
      </c>
      <c r="K50" s="872" t="s">
        <v>34</v>
      </c>
      <c r="L50" s="872">
        <v>6</v>
      </c>
      <c r="M50" s="86"/>
      <c r="N50" s="94" t="str">
        <f t="shared" si="10"/>
        <v>Included</v>
      </c>
      <c r="O50" s="95">
        <f t="shared" si="11"/>
        <v>0</v>
      </c>
      <c r="P50" s="89">
        <f t="shared" si="2"/>
        <v>0</v>
      </c>
      <c r="Q50" s="19">
        <f t="shared" si="12"/>
        <v>0</v>
      </c>
      <c r="R50" s="90">
        <f t="shared" si="13"/>
        <v>0</v>
      </c>
      <c r="S50" s="89"/>
      <c r="T50" s="91">
        <f t="shared" si="5"/>
        <v>0</v>
      </c>
      <c r="U50" s="89"/>
      <c r="V50" s="92"/>
      <c r="W50" s="89"/>
      <c r="X50" s="89"/>
      <c r="Y50" s="89"/>
    </row>
    <row r="51" spans="1:35" s="19" customFormat="1" ht="15.75" x14ac:dyDescent="0.3">
      <c r="A51" s="82">
        <v>33</v>
      </c>
      <c r="B51" s="871">
        <v>7000020282</v>
      </c>
      <c r="C51" s="872">
        <v>330</v>
      </c>
      <c r="D51" s="872" t="s">
        <v>349</v>
      </c>
      <c r="E51" s="871">
        <v>1000030941</v>
      </c>
      <c r="F51" s="872">
        <v>85447090</v>
      </c>
      <c r="G51" s="83"/>
      <c r="H51" s="84">
        <v>0.18</v>
      </c>
      <c r="I51" s="85"/>
      <c r="J51" s="871" t="s">
        <v>361</v>
      </c>
      <c r="K51" s="872" t="s">
        <v>351</v>
      </c>
      <c r="L51" s="872">
        <v>1</v>
      </c>
      <c r="M51" s="86"/>
      <c r="N51" s="94" t="str">
        <f t="shared" si="10"/>
        <v>Included</v>
      </c>
      <c r="O51" s="95">
        <f t="shared" si="11"/>
        <v>0</v>
      </c>
      <c r="P51" s="89">
        <f t="shared" si="2"/>
        <v>0</v>
      </c>
      <c r="Q51" s="19">
        <f t="shared" si="12"/>
        <v>0</v>
      </c>
      <c r="R51" s="90">
        <f t="shared" si="13"/>
        <v>0</v>
      </c>
      <c r="S51" s="89"/>
      <c r="T51" s="91">
        <f t="shared" si="5"/>
        <v>0</v>
      </c>
      <c r="U51" s="89"/>
      <c r="V51" s="92"/>
      <c r="W51" s="89"/>
      <c r="X51" s="89"/>
      <c r="Y51" s="89"/>
    </row>
    <row r="52" spans="1:35" s="19" customFormat="1" ht="15.75" x14ac:dyDescent="0.3">
      <c r="A52" s="82">
        <v>34</v>
      </c>
      <c r="B52" s="871">
        <v>7000020282</v>
      </c>
      <c r="C52" s="872">
        <v>340</v>
      </c>
      <c r="D52" s="872" t="s">
        <v>349</v>
      </c>
      <c r="E52" s="871">
        <v>1000020445</v>
      </c>
      <c r="F52" s="872">
        <v>82057000</v>
      </c>
      <c r="G52" s="83"/>
      <c r="H52" s="84">
        <v>0.18</v>
      </c>
      <c r="I52" s="85"/>
      <c r="J52" s="871" t="s">
        <v>362</v>
      </c>
      <c r="K52" s="872" t="s">
        <v>34</v>
      </c>
      <c r="L52" s="872">
        <v>1</v>
      </c>
      <c r="M52" s="86"/>
      <c r="N52" s="94" t="str">
        <f t="shared" si="10"/>
        <v>Included</v>
      </c>
      <c r="O52" s="95">
        <f t="shared" si="11"/>
        <v>0</v>
      </c>
      <c r="P52" s="89">
        <f t="shared" si="2"/>
        <v>0</v>
      </c>
      <c r="Q52" s="19">
        <f t="shared" si="12"/>
        <v>0</v>
      </c>
      <c r="R52" s="90">
        <f t="shared" si="13"/>
        <v>0</v>
      </c>
      <c r="S52" s="89"/>
      <c r="T52" s="91">
        <f t="shared" si="5"/>
        <v>0</v>
      </c>
      <c r="U52" s="89"/>
      <c r="V52" s="92"/>
      <c r="W52" s="89"/>
      <c r="X52" s="89"/>
      <c r="Y52" s="89"/>
    </row>
    <row r="53" spans="1:35" s="19" customFormat="1" ht="15.75" x14ac:dyDescent="0.3">
      <c r="A53" s="82">
        <v>35</v>
      </c>
      <c r="B53" s="871">
        <v>7000020282</v>
      </c>
      <c r="C53" s="872">
        <v>350</v>
      </c>
      <c r="D53" s="872" t="s">
        <v>349</v>
      </c>
      <c r="E53" s="871">
        <v>1000033145</v>
      </c>
      <c r="F53" s="872">
        <v>82057000</v>
      </c>
      <c r="G53" s="83"/>
      <c r="H53" s="84">
        <v>0.18</v>
      </c>
      <c r="I53" s="85"/>
      <c r="J53" s="871" t="s">
        <v>363</v>
      </c>
      <c r="K53" s="872" t="s">
        <v>354</v>
      </c>
      <c r="L53" s="872">
        <v>1</v>
      </c>
      <c r="M53" s="86"/>
      <c r="N53" s="94" t="str">
        <f t="shared" si="10"/>
        <v>Included</v>
      </c>
      <c r="O53" s="95">
        <f t="shared" si="11"/>
        <v>0</v>
      </c>
      <c r="P53" s="89">
        <f t="shared" si="2"/>
        <v>0</v>
      </c>
      <c r="Q53" s="19">
        <f t="shared" si="12"/>
        <v>0</v>
      </c>
      <c r="R53" s="90">
        <f t="shared" si="13"/>
        <v>0</v>
      </c>
      <c r="S53" s="89"/>
      <c r="T53" s="91">
        <f t="shared" si="5"/>
        <v>0</v>
      </c>
      <c r="U53" s="89"/>
      <c r="V53" s="92"/>
      <c r="W53" s="89"/>
      <c r="X53" s="89"/>
      <c r="Y53" s="89"/>
    </row>
    <row r="54" spans="1:35" s="19" customFormat="1" ht="31.5" x14ac:dyDescent="0.3">
      <c r="A54" s="82">
        <v>36</v>
      </c>
      <c r="B54" s="871">
        <v>7000020282</v>
      </c>
      <c r="C54" s="872">
        <v>360</v>
      </c>
      <c r="D54" s="872" t="s">
        <v>349</v>
      </c>
      <c r="E54" s="871">
        <v>1000031040</v>
      </c>
      <c r="F54" s="872">
        <v>82057000</v>
      </c>
      <c r="G54" s="83"/>
      <c r="H54" s="84">
        <v>0.18</v>
      </c>
      <c r="I54" s="85"/>
      <c r="J54" s="871" t="s">
        <v>364</v>
      </c>
      <c r="K54" s="872" t="s">
        <v>354</v>
      </c>
      <c r="L54" s="872">
        <v>1</v>
      </c>
      <c r="M54" s="86"/>
      <c r="N54" s="94" t="str">
        <f t="shared" si="10"/>
        <v>Included</v>
      </c>
      <c r="O54" s="95">
        <f t="shared" si="11"/>
        <v>0</v>
      </c>
      <c r="P54" s="89">
        <f t="shared" si="2"/>
        <v>0</v>
      </c>
      <c r="Q54" s="19">
        <f t="shared" si="12"/>
        <v>0</v>
      </c>
      <c r="R54" s="90">
        <f t="shared" si="13"/>
        <v>0</v>
      </c>
      <c r="S54" s="89"/>
      <c r="T54" s="91">
        <f t="shared" si="5"/>
        <v>0</v>
      </c>
      <c r="U54" s="89"/>
      <c r="V54" s="92"/>
      <c r="W54" s="89"/>
      <c r="X54" s="89"/>
      <c r="Y54" s="89"/>
    </row>
    <row r="55" spans="1:35" s="19" customFormat="1" ht="31.5" x14ac:dyDescent="0.3">
      <c r="A55" s="82">
        <v>37</v>
      </c>
      <c r="B55" s="871">
        <v>7000020282</v>
      </c>
      <c r="C55" s="872">
        <v>370</v>
      </c>
      <c r="D55" s="872" t="s">
        <v>349</v>
      </c>
      <c r="E55" s="871">
        <v>1000033147</v>
      </c>
      <c r="F55" s="872">
        <v>82057000</v>
      </c>
      <c r="G55" s="83"/>
      <c r="H55" s="84">
        <v>0.18</v>
      </c>
      <c r="I55" s="85"/>
      <c r="J55" s="871" t="s">
        <v>365</v>
      </c>
      <c r="K55" s="872" t="s">
        <v>354</v>
      </c>
      <c r="L55" s="872">
        <v>1</v>
      </c>
      <c r="M55" s="86"/>
      <c r="N55" s="94" t="str">
        <f t="shared" si="10"/>
        <v>Included</v>
      </c>
      <c r="O55" s="95">
        <f t="shared" si="11"/>
        <v>0</v>
      </c>
      <c r="P55" s="89">
        <f t="shared" si="2"/>
        <v>0</v>
      </c>
      <c r="Q55" s="19">
        <f t="shared" si="12"/>
        <v>0</v>
      </c>
      <c r="R55" s="90">
        <f t="shared" si="13"/>
        <v>0</v>
      </c>
      <c r="S55" s="89"/>
      <c r="T55" s="91">
        <f t="shared" si="5"/>
        <v>0</v>
      </c>
      <c r="U55" s="89"/>
      <c r="V55" s="92"/>
      <c r="W55" s="89"/>
      <c r="X55" s="89"/>
      <c r="Y55" s="89"/>
    </row>
    <row r="56" spans="1:35" s="19" customFormat="1" ht="31.5" x14ac:dyDescent="0.3">
      <c r="A56" s="82">
        <v>38</v>
      </c>
      <c r="B56" s="871">
        <v>7000020282</v>
      </c>
      <c r="C56" s="872">
        <v>380</v>
      </c>
      <c r="D56" s="872" t="s">
        <v>349</v>
      </c>
      <c r="E56" s="871">
        <v>1000033143</v>
      </c>
      <c r="F56" s="872">
        <v>82057000</v>
      </c>
      <c r="G56" s="83"/>
      <c r="H56" s="84">
        <v>0.18</v>
      </c>
      <c r="I56" s="85"/>
      <c r="J56" s="871" t="s">
        <v>366</v>
      </c>
      <c r="K56" s="872" t="s">
        <v>354</v>
      </c>
      <c r="L56" s="872">
        <v>1</v>
      </c>
      <c r="M56" s="86"/>
      <c r="N56" s="94" t="str">
        <f t="shared" si="10"/>
        <v>Included</v>
      </c>
      <c r="O56" s="95">
        <f t="shared" si="11"/>
        <v>0</v>
      </c>
      <c r="P56" s="89">
        <f t="shared" si="2"/>
        <v>0</v>
      </c>
      <c r="Q56" s="19">
        <f t="shared" si="12"/>
        <v>0</v>
      </c>
      <c r="R56" s="90">
        <f t="shared" si="13"/>
        <v>0</v>
      </c>
      <c r="S56" s="89"/>
      <c r="T56" s="91">
        <f t="shared" si="5"/>
        <v>0</v>
      </c>
      <c r="U56" s="89"/>
      <c r="V56" s="92"/>
      <c r="W56" s="89"/>
      <c r="X56" s="89"/>
      <c r="Y56" s="89"/>
    </row>
    <row r="57" spans="1:35" s="19" customFormat="1" ht="15.75" x14ac:dyDescent="0.3">
      <c r="A57" s="82">
        <v>39</v>
      </c>
      <c r="B57" s="871">
        <v>7000020282</v>
      </c>
      <c r="C57" s="872">
        <v>390</v>
      </c>
      <c r="D57" s="872" t="s">
        <v>349</v>
      </c>
      <c r="E57" s="871">
        <v>1000022418</v>
      </c>
      <c r="F57" s="872">
        <v>82057000</v>
      </c>
      <c r="G57" s="83"/>
      <c r="H57" s="84">
        <v>0.18</v>
      </c>
      <c r="I57" s="85"/>
      <c r="J57" s="871" t="s">
        <v>367</v>
      </c>
      <c r="K57" s="872" t="s">
        <v>34</v>
      </c>
      <c r="L57" s="872">
        <v>1</v>
      </c>
      <c r="M57" s="86"/>
      <c r="N57" s="94" t="str">
        <f t="shared" si="10"/>
        <v>Included</v>
      </c>
      <c r="O57" s="95">
        <f t="shared" si="11"/>
        <v>0</v>
      </c>
      <c r="P57" s="89">
        <f t="shared" si="2"/>
        <v>0</v>
      </c>
      <c r="Q57" s="19">
        <f t="shared" si="12"/>
        <v>0</v>
      </c>
      <c r="R57" s="90">
        <f t="shared" si="13"/>
        <v>0</v>
      </c>
      <c r="S57" s="89"/>
      <c r="T57" s="91">
        <f t="shared" si="5"/>
        <v>0</v>
      </c>
      <c r="U57" s="89"/>
      <c r="V57" s="92"/>
      <c r="W57" s="89"/>
      <c r="X57" s="89"/>
      <c r="Y57" s="89"/>
    </row>
    <row r="58" spans="1:35" s="19" customFormat="1" ht="15.75" x14ac:dyDescent="0.3">
      <c r="A58" s="82">
        <v>40</v>
      </c>
      <c r="B58" s="871">
        <v>7000020282</v>
      </c>
      <c r="C58" s="872">
        <v>400</v>
      </c>
      <c r="D58" s="872" t="s">
        <v>349</v>
      </c>
      <c r="E58" s="871">
        <v>1000010820</v>
      </c>
      <c r="F58" s="872">
        <v>82057000</v>
      </c>
      <c r="G58" s="83"/>
      <c r="H58" s="84">
        <v>0.18</v>
      </c>
      <c r="I58" s="85"/>
      <c r="J58" s="871" t="s">
        <v>368</v>
      </c>
      <c r="K58" s="872" t="s">
        <v>34</v>
      </c>
      <c r="L58" s="872">
        <v>5</v>
      </c>
      <c r="M58" s="86"/>
      <c r="N58" s="94" t="str">
        <f t="shared" si="10"/>
        <v>Included</v>
      </c>
      <c r="O58" s="95">
        <f t="shared" si="11"/>
        <v>0</v>
      </c>
      <c r="P58" s="89">
        <f t="shared" si="2"/>
        <v>0</v>
      </c>
      <c r="Q58" s="19">
        <f t="shared" si="12"/>
        <v>0</v>
      </c>
      <c r="R58" s="90">
        <f t="shared" si="13"/>
        <v>0</v>
      </c>
      <c r="S58" s="89"/>
      <c r="T58" s="91">
        <f t="shared" si="5"/>
        <v>0</v>
      </c>
      <c r="U58" s="89"/>
      <c r="V58" s="92"/>
      <c r="W58" s="89"/>
      <c r="X58" s="89"/>
      <c r="Y58" s="89"/>
    </row>
    <row r="59" spans="1:35" s="19" customFormat="1" ht="15.75" x14ac:dyDescent="0.3">
      <c r="A59" s="82">
        <v>41</v>
      </c>
      <c r="B59" s="871">
        <v>7000020282</v>
      </c>
      <c r="C59" s="872">
        <v>410</v>
      </c>
      <c r="D59" s="872" t="s">
        <v>349</v>
      </c>
      <c r="E59" s="871">
        <v>1000014201</v>
      </c>
      <c r="F59" s="872">
        <v>85353090</v>
      </c>
      <c r="G59" s="83"/>
      <c r="H59" s="84">
        <v>0.18</v>
      </c>
      <c r="I59" s="85"/>
      <c r="J59" s="871" t="s">
        <v>369</v>
      </c>
      <c r="K59" s="872" t="s">
        <v>34</v>
      </c>
      <c r="L59" s="872">
        <v>2</v>
      </c>
      <c r="M59" s="86"/>
      <c r="N59" s="94" t="str">
        <f t="shared" si="10"/>
        <v>Included</v>
      </c>
      <c r="O59" s="95">
        <f t="shared" si="11"/>
        <v>0</v>
      </c>
      <c r="P59" s="89">
        <f t="shared" si="2"/>
        <v>0</v>
      </c>
      <c r="Q59" s="19">
        <f t="shared" si="12"/>
        <v>0</v>
      </c>
      <c r="R59" s="90">
        <f t="shared" si="13"/>
        <v>0</v>
      </c>
      <c r="S59" s="89"/>
      <c r="T59" s="91">
        <f t="shared" si="5"/>
        <v>0</v>
      </c>
      <c r="U59" s="89"/>
      <c r="V59" s="92"/>
      <c r="W59" s="89"/>
      <c r="X59" s="89"/>
      <c r="Y59" s="89"/>
    </row>
    <row r="60" spans="1:35" s="19" customFormat="1" ht="31.5" x14ac:dyDescent="0.3">
      <c r="A60" s="82">
        <v>42</v>
      </c>
      <c r="B60" s="871">
        <v>7000020282</v>
      </c>
      <c r="C60" s="872">
        <v>420</v>
      </c>
      <c r="D60" s="872" t="s">
        <v>349</v>
      </c>
      <c r="E60" s="871">
        <v>1000030942</v>
      </c>
      <c r="F60" s="872">
        <v>85447090</v>
      </c>
      <c r="G60" s="83"/>
      <c r="H60" s="84">
        <v>0.18</v>
      </c>
      <c r="I60" s="85"/>
      <c r="J60" s="871" t="s">
        <v>371</v>
      </c>
      <c r="K60" s="872" t="s">
        <v>351</v>
      </c>
      <c r="L60" s="872">
        <v>1</v>
      </c>
      <c r="M60" s="86"/>
      <c r="N60" s="94" t="str">
        <f t="shared" si="10"/>
        <v>Included</v>
      </c>
      <c r="O60" s="95">
        <f t="shared" si="11"/>
        <v>0</v>
      </c>
      <c r="P60" s="89">
        <f t="shared" si="2"/>
        <v>0</v>
      </c>
      <c r="Q60" s="19">
        <f t="shared" si="12"/>
        <v>0</v>
      </c>
      <c r="R60" s="90">
        <f t="shared" si="13"/>
        <v>0</v>
      </c>
      <c r="S60" s="89"/>
      <c r="T60" s="91">
        <f t="shared" si="5"/>
        <v>0</v>
      </c>
      <c r="U60" s="89"/>
      <c r="V60" s="92"/>
      <c r="W60" s="89"/>
      <c r="X60" s="89"/>
      <c r="Y60" s="89"/>
    </row>
    <row r="61" spans="1:35" s="19" customFormat="1" ht="15.75" x14ac:dyDescent="0.3">
      <c r="A61" s="82">
        <v>43</v>
      </c>
      <c r="B61" s="871">
        <v>7000020282</v>
      </c>
      <c r="C61" s="872">
        <v>430</v>
      </c>
      <c r="D61" s="872" t="s">
        <v>349</v>
      </c>
      <c r="E61" s="871">
        <v>1000013927</v>
      </c>
      <c r="F61" s="872">
        <v>39269079</v>
      </c>
      <c r="G61" s="83"/>
      <c r="H61" s="84">
        <v>0.18</v>
      </c>
      <c r="I61" s="85"/>
      <c r="J61" s="871" t="s">
        <v>372</v>
      </c>
      <c r="K61" s="872" t="s">
        <v>354</v>
      </c>
      <c r="L61" s="872">
        <v>1</v>
      </c>
      <c r="M61" s="86"/>
      <c r="N61" s="94" t="str">
        <f t="shared" si="10"/>
        <v>Included</v>
      </c>
      <c r="O61" s="95">
        <f t="shared" si="11"/>
        <v>0</v>
      </c>
      <c r="P61" s="89">
        <f t="shared" si="2"/>
        <v>0</v>
      </c>
      <c r="Q61" s="19">
        <f t="shared" si="12"/>
        <v>0</v>
      </c>
      <c r="R61" s="90">
        <f t="shared" si="13"/>
        <v>0</v>
      </c>
      <c r="S61" s="89"/>
      <c r="T61" s="91">
        <f t="shared" si="5"/>
        <v>0</v>
      </c>
      <c r="U61" s="89"/>
      <c r="V61" s="92"/>
      <c r="W61" s="89"/>
      <c r="X61" s="89"/>
      <c r="Y61" s="89"/>
    </row>
    <row r="62" spans="1:35" s="19" customFormat="1" ht="31.5" x14ac:dyDescent="0.3">
      <c r="A62" s="82">
        <v>44</v>
      </c>
      <c r="B62" s="871">
        <v>7000020282</v>
      </c>
      <c r="C62" s="872">
        <v>440</v>
      </c>
      <c r="D62" s="872" t="s">
        <v>349</v>
      </c>
      <c r="E62" s="871">
        <v>1000030944</v>
      </c>
      <c r="F62" s="872">
        <v>85447090</v>
      </c>
      <c r="G62" s="83"/>
      <c r="H62" s="84">
        <v>0.18</v>
      </c>
      <c r="I62" s="85"/>
      <c r="J62" s="871" t="s">
        <v>373</v>
      </c>
      <c r="K62" s="872" t="s">
        <v>351</v>
      </c>
      <c r="L62" s="872">
        <v>1</v>
      </c>
      <c r="M62" s="86"/>
      <c r="N62" s="94" t="str">
        <f>IF(M62=0, "Included",IF(ISERROR(L62*M62), M62, L62*M62))</f>
        <v>Included</v>
      </c>
      <c r="O62" s="95">
        <f>R62</f>
        <v>0</v>
      </c>
      <c r="P62" s="89">
        <f t="shared" si="2"/>
        <v>0</v>
      </c>
      <c r="Q62" s="19">
        <f>IF(N62="Included",0,N62)</f>
        <v>0</v>
      </c>
      <c r="R62" s="90">
        <f>IF(I62="", H62*Q62,I62*Q62)</f>
        <v>0</v>
      </c>
      <c r="S62" s="89"/>
      <c r="T62" s="91">
        <f t="shared" si="5"/>
        <v>0</v>
      </c>
      <c r="U62" s="89"/>
      <c r="V62" s="92"/>
      <c r="W62" s="89"/>
      <c r="X62" s="89"/>
      <c r="Y62" s="89"/>
    </row>
    <row r="63" spans="1:35" s="19" customFormat="1" ht="15.75" x14ac:dyDescent="0.3">
      <c r="A63" s="82">
        <v>45</v>
      </c>
      <c r="B63" s="871">
        <v>7000020282</v>
      </c>
      <c r="C63" s="872">
        <v>450</v>
      </c>
      <c r="D63" s="872" t="s">
        <v>349</v>
      </c>
      <c r="E63" s="871">
        <v>1000013926</v>
      </c>
      <c r="F63" s="872">
        <v>82057000</v>
      </c>
      <c r="G63" s="83"/>
      <c r="H63" s="84">
        <v>0.18</v>
      </c>
      <c r="I63" s="85"/>
      <c r="J63" s="871" t="s">
        <v>374</v>
      </c>
      <c r="K63" s="872" t="s">
        <v>354</v>
      </c>
      <c r="L63" s="872">
        <v>1</v>
      </c>
      <c r="M63" s="86"/>
      <c r="N63" s="94" t="str">
        <f>IF(M63=0, "Included",IF(ISERROR(L63*M63), M63, L63*M63))</f>
        <v>Included</v>
      </c>
      <c r="O63" s="95">
        <f>R63</f>
        <v>0</v>
      </c>
      <c r="P63" s="89">
        <f t="shared" si="2"/>
        <v>0</v>
      </c>
      <c r="Q63" s="19">
        <f>IF(N63="Included",0,N63)</f>
        <v>0</v>
      </c>
      <c r="R63" s="90">
        <f>IF(I63="", H63*Q63,I63*Q63)</f>
        <v>0</v>
      </c>
      <c r="S63" s="89"/>
      <c r="T63" s="91">
        <f t="shared" si="5"/>
        <v>0</v>
      </c>
      <c r="U63" s="89"/>
      <c r="V63" s="92"/>
      <c r="W63" s="89"/>
      <c r="X63" s="89"/>
      <c r="Y63" s="89"/>
    </row>
    <row r="64" spans="1:35" ht="21.75" customHeight="1" x14ac:dyDescent="0.3">
      <c r="A64" s="78" t="s">
        <v>35</v>
      </c>
      <c r="B64" s="79" t="s">
        <v>375</v>
      </c>
      <c r="C64" s="876"/>
      <c r="D64" s="80"/>
      <c r="E64" s="80"/>
      <c r="F64" s="80"/>
      <c r="G64" s="80"/>
      <c r="H64" s="80"/>
      <c r="I64" s="80"/>
      <c r="J64" s="80"/>
      <c r="K64" s="80"/>
      <c r="L64" s="80"/>
      <c r="M64" s="80"/>
      <c r="N64" s="80"/>
      <c r="O64" s="81"/>
      <c r="P64" s="64"/>
      <c r="Q64" s="64"/>
      <c r="R64" s="64"/>
      <c r="S64" s="65"/>
      <c r="T64" s="66"/>
      <c r="U64" s="66"/>
      <c r="V64" s="66"/>
      <c r="W64" s="66"/>
      <c r="AA64" s="875"/>
      <c r="AB64" s="875"/>
      <c r="AE64" s="13" t="s">
        <v>14</v>
      </c>
      <c r="AI64" s="52"/>
    </row>
    <row r="65" spans="1:25" s="19" customFormat="1" ht="94.5" x14ac:dyDescent="0.3">
      <c r="A65" s="82">
        <v>46</v>
      </c>
      <c r="B65" s="871">
        <v>7000020282</v>
      </c>
      <c r="C65" s="872">
        <v>470</v>
      </c>
      <c r="D65" s="872" t="s">
        <v>376</v>
      </c>
      <c r="E65" s="871">
        <v>1000031367</v>
      </c>
      <c r="F65" s="872">
        <v>85176260</v>
      </c>
      <c r="G65" s="83"/>
      <c r="H65" s="93">
        <v>0.18</v>
      </c>
      <c r="I65" s="85"/>
      <c r="J65" s="871" t="s">
        <v>378</v>
      </c>
      <c r="K65" s="872" t="s">
        <v>34</v>
      </c>
      <c r="L65" s="872">
        <v>7</v>
      </c>
      <c r="M65" s="86"/>
      <c r="N65" s="94" t="str">
        <f t="shared" ref="N65:N77" si="14">IF(M65=0, "Included",IF(ISERROR(L65*M65), M65, L65*M65))</f>
        <v>Included</v>
      </c>
      <c r="O65" s="95">
        <f t="shared" ref="O65:O77" si="15">R65</f>
        <v>0</v>
      </c>
      <c r="P65" s="89">
        <f t="shared" ref="P65:P98" si="16">+L65*M65</f>
        <v>0</v>
      </c>
      <c r="Q65" s="19">
        <f t="shared" ref="Q65:Q77" si="17">IF(N65="Included",0,N65)</f>
        <v>0</v>
      </c>
      <c r="R65" s="90">
        <f t="shared" ref="R65:R77" si="18">IF(I65="", H65*Q65,I65*Q65)</f>
        <v>0</v>
      </c>
      <c r="S65" s="89"/>
      <c r="T65" s="91">
        <f t="shared" ref="T65:T98" si="19">+P65*H65</f>
        <v>0</v>
      </c>
      <c r="U65" s="89"/>
      <c r="V65" s="92"/>
      <c r="W65" s="89"/>
      <c r="X65" s="89"/>
      <c r="Y65" s="89"/>
    </row>
    <row r="66" spans="1:25" s="19" customFormat="1" ht="31.5" x14ac:dyDescent="0.3">
      <c r="A66" s="82">
        <v>47</v>
      </c>
      <c r="B66" s="871">
        <v>7000020282</v>
      </c>
      <c r="C66" s="872">
        <v>480</v>
      </c>
      <c r="D66" s="872" t="s">
        <v>376</v>
      </c>
      <c r="E66" s="871">
        <v>1000023721</v>
      </c>
      <c r="F66" s="872">
        <v>85176260</v>
      </c>
      <c r="G66" s="83"/>
      <c r="H66" s="93">
        <v>0.18</v>
      </c>
      <c r="I66" s="85"/>
      <c r="J66" s="871" t="s">
        <v>379</v>
      </c>
      <c r="K66" s="872" t="s">
        <v>34</v>
      </c>
      <c r="L66" s="872">
        <v>4</v>
      </c>
      <c r="M66" s="86"/>
      <c r="N66" s="94" t="str">
        <f t="shared" si="14"/>
        <v>Included</v>
      </c>
      <c r="O66" s="95">
        <f t="shared" si="15"/>
        <v>0</v>
      </c>
      <c r="P66" s="89">
        <f t="shared" si="16"/>
        <v>0</v>
      </c>
      <c r="Q66" s="19">
        <f t="shared" si="17"/>
        <v>0</v>
      </c>
      <c r="R66" s="90">
        <f t="shared" si="18"/>
        <v>0</v>
      </c>
      <c r="S66" s="89"/>
      <c r="T66" s="91">
        <f t="shared" si="19"/>
        <v>0</v>
      </c>
      <c r="U66" s="89"/>
      <c r="V66" s="92"/>
      <c r="W66" s="89"/>
      <c r="X66" s="89"/>
      <c r="Y66" s="89"/>
    </row>
    <row r="67" spans="1:25" s="19" customFormat="1" ht="31.5" x14ac:dyDescent="0.3">
      <c r="A67" s="82">
        <v>48</v>
      </c>
      <c r="B67" s="871">
        <v>7000020282</v>
      </c>
      <c r="C67" s="872">
        <v>490</v>
      </c>
      <c r="D67" s="872" t="s">
        <v>376</v>
      </c>
      <c r="E67" s="871">
        <v>1000018706</v>
      </c>
      <c r="F67" s="872">
        <v>85176990</v>
      </c>
      <c r="G67" s="83"/>
      <c r="H67" s="93">
        <v>0.18</v>
      </c>
      <c r="I67" s="85"/>
      <c r="J67" s="871" t="s">
        <v>380</v>
      </c>
      <c r="K67" s="872" t="s">
        <v>34</v>
      </c>
      <c r="L67" s="872">
        <v>28</v>
      </c>
      <c r="M67" s="86"/>
      <c r="N67" s="94" t="str">
        <f t="shared" si="14"/>
        <v>Included</v>
      </c>
      <c r="O67" s="95">
        <f t="shared" si="15"/>
        <v>0</v>
      </c>
      <c r="P67" s="89">
        <f t="shared" si="16"/>
        <v>0</v>
      </c>
      <c r="Q67" s="19">
        <f t="shared" si="17"/>
        <v>0</v>
      </c>
      <c r="R67" s="90">
        <f t="shared" si="18"/>
        <v>0</v>
      </c>
      <c r="S67" s="89"/>
      <c r="T67" s="91">
        <f t="shared" si="19"/>
        <v>0</v>
      </c>
      <c r="U67" s="89"/>
      <c r="V67" s="92"/>
      <c r="W67" s="89"/>
      <c r="X67" s="89"/>
      <c r="Y67" s="89"/>
    </row>
    <row r="68" spans="1:25" s="19" customFormat="1" ht="31.5" x14ac:dyDescent="0.3">
      <c r="A68" s="82">
        <v>49</v>
      </c>
      <c r="B68" s="871">
        <v>7000020282</v>
      </c>
      <c r="C68" s="872">
        <v>600</v>
      </c>
      <c r="D68" s="872" t="s">
        <v>376</v>
      </c>
      <c r="E68" s="871">
        <v>1000014273</v>
      </c>
      <c r="F68" s="872">
        <v>85176990</v>
      </c>
      <c r="G68" s="83"/>
      <c r="H68" s="93">
        <v>0.18</v>
      </c>
      <c r="I68" s="85"/>
      <c r="J68" s="871" t="s">
        <v>381</v>
      </c>
      <c r="K68" s="872" t="s">
        <v>34</v>
      </c>
      <c r="L68" s="872">
        <v>4</v>
      </c>
      <c r="M68" s="86"/>
      <c r="N68" s="94" t="str">
        <f t="shared" si="14"/>
        <v>Included</v>
      </c>
      <c r="O68" s="95">
        <f t="shared" si="15"/>
        <v>0</v>
      </c>
      <c r="P68" s="89">
        <f t="shared" si="16"/>
        <v>0</v>
      </c>
      <c r="Q68" s="19">
        <f t="shared" si="17"/>
        <v>0</v>
      </c>
      <c r="R68" s="90">
        <f t="shared" si="18"/>
        <v>0</v>
      </c>
      <c r="S68" s="89"/>
      <c r="T68" s="91">
        <f t="shared" si="19"/>
        <v>0</v>
      </c>
      <c r="U68" s="89"/>
      <c r="V68" s="92"/>
      <c r="W68" s="89"/>
      <c r="X68" s="89"/>
      <c r="Y68" s="89"/>
    </row>
    <row r="69" spans="1:25" s="19" customFormat="1" ht="31.5" x14ac:dyDescent="0.3">
      <c r="A69" s="82">
        <v>50</v>
      </c>
      <c r="B69" s="871">
        <v>7000020282</v>
      </c>
      <c r="C69" s="872">
        <v>500</v>
      </c>
      <c r="D69" s="872" t="s">
        <v>376</v>
      </c>
      <c r="E69" s="871">
        <v>1000019315</v>
      </c>
      <c r="F69" s="872">
        <v>85176290</v>
      </c>
      <c r="G69" s="83"/>
      <c r="H69" s="93">
        <v>0.18</v>
      </c>
      <c r="I69" s="85"/>
      <c r="J69" s="871" t="s">
        <v>382</v>
      </c>
      <c r="K69" s="872" t="s">
        <v>34</v>
      </c>
      <c r="L69" s="872">
        <v>4</v>
      </c>
      <c r="M69" s="86"/>
      <c r="N69" s="94" t="str">
        <f t="shared" si="14"/>
        <v>Included</v>
      </c>
      <c r="O69" s="95">
        <f t="shared" si="15"/>
        <v>0</v>
      </c>
      <c r="P69" s="89">
        <f t="shared" si="16"/>
        <v>0</v>
      </c>
      <c r="Q69" s="19">
        <f t="shared" si="17"/>
        <v>0</v>
      </c>
      <c r="R69" s="90">
        <f t="shared" si="18"/>
        <v>0</v>
      </c>
      <c r="S69" s="89"/>
      <c r="T69" s="91">
        <f t="shared" si="19"/>
        <v>0</v>
      </c>
      <c r="U69" s="89"/>
      <c r="V69" s="92"/>
      <c r="W69" s="89"/>
      <c r="X69" s="89"/>
      <c r="Y69" s="89"/>
    </row>
    <row r="70" spans="1:25" s="19" customFormat="1" ht="31.5" x14ac:dyDescent="0.3">
      <c r="A70" s="82">
        <v>51</v>
      </c>
      <c r="B70" s="871">
        <v>7000020282</v>
      </c>
      <c r="C70" s="872">
        <v>510</v>
      </c>
      <c r="D70" s="872" t="s">
        <v>376</v>
      </c>
      <c r="E70" s="871">
        <v>1000019316</v>
      </c>
      <c r="F70" s="872">
        <v>85176290</v>
      </c>
      <c r="G70" s="83"/>
      <c r="H70" s="93">
        <v>0.18</v>
      </c>
      <c r="I70" s="85"/>
      <c r="J70" s="871" t="s">
        <v>383</v>
      </c>
      <c r="K70" s="872" t="s">
        <v>34</v>
      </c>
      <c r="L70" s="872">
        <v>4</v>
      </c>
      <c r="M70" s="86"/>
      <c r="N70" s="94" t="str">
        <f t="shared" si="14"/>
        <v>Included</v>
      </c>
      <c r="O70" s="95">
        <f t="shared" si="15"/>
        <v>0</v>
      </c>
      <c r="P70" s="89">
        <f t="shared" si="16"/>
        <v>0</v>
      </c>
      <c r="Q70" s="19">
        <f t="shared" si="17"/>
        <v>0</v>
      </c>
      <c r="R70" s="90">
        <f t="shared" si="18"/>
        <v>0</v>
      </c>
      <c r="S70" s="89"/>
      <c r="T70" s="91">
        <f t="shared" si="19"/>
        <v>0</v>
      </c>
      <c r="U70" s="89"/>
      <c r="V70" s="92"/>
      <c r="W70" s="89"/>
      <c r="X70" s="89"/>
      <c r="Y70" s="89"/>
    </row>
    <row r="71" spans="1:25" s="19" customFormat="1" ht="31.5" x14ac:dyDescent="0.3">
      <c r="A71" s="82">
        <v>52</v>
      </c>
      <c r="B71" s="871">
        <v>7000020282</v>
      </c>
      <c r="C71" s="872">
        <v>610</v>
      </c>
      <c r="D71" s="872" t="s">
        <v>376</v>
      </c>
      <c r="E71" s="871">
        <v>1000031405</v>
      </c>
      <c r="F71" s="872">
        <v>85176290</v>
      </c>
      <c r="G71" s="83"/>
      <c r="H71" s="93">
        <v>0.18</v>
      </c>
      <c r="I71" s="85"/>
      <c r="J71" s="871" t="s">
        <v>384</v>
      </c>
      <c r="K71" s="872" t="s">
        <v>34</v>
      </c>
      <c r="L71" s="872">
        <v>4</v>
      </c>
      <c r="M71" s="86"/>
      <c r="N71" s="94" t="str">
        <f t="shared" si="14"/>
        <v>Included</v>
      </c>
      <c r="O71" s="95">
        <f t="shared" si="15"/>
        <v>0</v>
      </c>
      <c r="P71" s="89">
        <f t="shared" si="16"/>
        <v>0</v>
      </c>
      <c r="Q71" s="19">
        <f t="shared" si="17"/>
        <v>0</v>
      </c>
      <c r="R71" s="90">
        <f t="shared" si="18"/>
        <v>0</v>
      </c>
      <c r="S71" s="89"/>
      <c r="T71" s="91">
        <f t="shared" si="19"/>
        <v>0</v>
      </c>
      <c r="U71" s="89"/>
      <c r="V71" s="92"/>
      <c r="W71" s="89"/>
      <c r="X71" s="89"/>
      <c r="Y71" s="89"/>
    </row>
    <row r="72" spans="1:25" s="19" customFormat="1" ht="31.5" x14ac:dyDescent="0.3">
      <c r="A72" s="82">
        <v>53</v>
      </c>
      <c r="B72" s="871">
        <v>7000020282</v>
      </c>
      <c r="C72" s="872">
        <v>520</v>
      </c>
      <c r="D72" s="872" t="s">
        <v>376</v>
      </c>
      <c r="E72" s="871">
        <v>1000031374</v>
      </c>
      <c r="F72" s="872">
        <v>85176290</v>
      </c>
      <c r="G72" s="83"/>
      <c r="H72" s="93">
        <v>0.18</v>
      </c>
      <c r="I72" s="85"/>
      <c r="J72" s="871" t="s">
        <v>385</v>
      </c>
      <c r="K72" s="872" t="s">
        <v>354</v>
      </c>
      <c r="L72" s="872">
        <v>14</v>
      </c>
      <c r="M72" s="86"/>
      <c r="N72" s="94" t="str">
        <f t="shared" si="14"/>
        <v>Included</v>
      </c>
      <c r="O72" s="95">
        <f t="shared" si="15"/>
        <v>0</v>
      </c>
      <c r="P72" s="89">
        <f t="shared" si="16"/>
        <v>0</v>
      </c>
      <c r="Q72" s="19">
        <f t="shared" si="17"/>
        <v>0</v>
      </c>
      <c r="R72" s="90">
        <f t="shared" si="18"/>
        <v>0</v>
      </c>
      <c r="S72" s="89"/>
      <c r="T72" s="91">
        <f t="shared" si="19"/>
        <v>0</v>
      </c>
      <c r="U72" s="89"/>
      <c r="V72" s="92"/>
      <c r="W72" s="89"/>
      <c r="X72" s="89"/>
      <c r="Y72" s="89"/>
    </row>
    <row r="73" spans="1:25" s="19" customFormat="1" ht="31.5" x14ac:dyDescent="0.3">
      <c r="A73" s="82">
        <v>54</v>
      </c>
      <c r="B73" s="871">
        <v>7000020282</v>
      </c>
      <c r="C73" s="872">
        <v>530</v>
      </c>
      <c r="D73" s="872" t="s">
        <v>376</v>
      </c>
      <c r="E73" s="871">
        <v>1000031378</v>
      </c>
      <c r="F73" s="872">
        <v>85176290</v>
      </c>
      <c r="G73" s="83"/>
      <c r="H73" s="93">
        <v>0.18</v>
      </c>
      <c r="I73" s="85"/>
      <c r="J73" s="871" t="s">
        <v>386</v>
      </c>
      <c r="K73" s="872" t="s">
        <v>354</v>
      </c>
      <c r="L73" s="872">
        <v>14</v>
      </c>
      <c r="M73" s="86"/>
      <c r="N73" s="94" t="str">
        <f t="shared" si="14"/>
        <v>Included</v>
      </c>
      <c r="O73" s="95">
        <f t="shared" si="15"/>
        <v>0</v>
      </c>
      <c r="P73" s="89">
        <f t="shared" si="16"/>
        <v>0</v>
      </c>
      <c r="Q73" s="19">
        <f t="shared" si="17"/>
        <v>0</v>
      </c>
      <c r="R73" s="90">
        <f t="shared" si="18"/>
        <v>0</v>
      </c>
      <c r="S73" s="89"/>
      <c r="T73" s="91">
        <f t="shared" si="19"/>
        <v>0</v>
      </c>
      <c r="U73" s="89"/>
      <c r="V73" s="92"/>
      <c r="W73" s="89"/>
      <c r="X73" s="89"/>
      <c r="Y73" s="89"/>
    </row>
    <row r="74" spans="1:25" s="19" customFormat="1" ht="31.5" x14ac:dyDescent="0.3">
      <c r="A74" s="82">
        <v>55</v>
      </c>
      <c r="B74" s="871">
        <v>7000020282</v>
      </c>
      <c r="C74" s="872">
        <v>540</v>
      </c>
      <c r="D74" s="872" t="s">
        <v>376</v>
      </c>
      <c r="E74" s="871">
        <v>1000031381</v>
      </c>
      <c r="F74" s="872">
        <v>85176290</v>
      </c>
      <c r="G74" s="83"/>
      <c r="H74" s="93">
        <v>0.18</v>
      </c>
      <c r="I74" s="85"/>
      <c r="J74" s="871" t="s">
        <v>387</v>
      </c>
      <c r="K74" s="872" t="s">
        <v>354</v>
      </c>
      <c r="L74" s="872">
        <v>7</v>
      </c>
      <c r="M74" s="86"/>
      <c r="N74" s="94" t="str">
        <f t="shared" si="14"/>
        <v>Included</v>
      </c>
      <c r="O74" s="95">
        <f t="shared" si="15"/>
        <v>0</v>
      </c>
      <c r="P74" s="89">
        <f t="shared" si="16"/>
        <v>0</v>
      </c>
      <c r="Q74" s="19">
        <f t="shared" si="17"/>
        <v>0</v>
      </c>
      <c r="R74" s="90">
        <f t="shared" si="18"/>
        <v>0</v>
      </c>
      <c r="S74" s="89"/>
      <c r="T74" s="91">
        <f t="shared" si="19"/>
        <v>0</v>
      </c>
      <c r="U74" s="89"/>
      <c r="V74" s="92"/>
      <c r="W74" s="89"/>
      <c r="X74" s="89"/>
      <c r="Y74" s="89"/>
    </row>
    <row r="75" spans="1:25" s="19" customFormat="1" ht="31.5" x14ac:dyDescent="0.3">
      <c r="A75" s="82">
        <v>56</v>
      </c>
      <c r="B75" s="871">
        <v>7000020282</v>
      </c>
      <c r="C75" s="872">
        <v>550</v>
      </c>
      <c r="D75" s="872" t="s">
        <v>376</v>
      </c>
      <c r="E75" s="871">
        <v>1000026228</v>
      </c>
      <c r="F75" s="872">
        <v>85176290</v>
      </c>
      <c r="G75" s="83"/>
      <c r="H75" s="93">
        <v>0.18</v>
      </c>
      <c r="I75" s="85"/>
      <c r="J75" s="871" t="s">
        <v>388</v>
      </c>
      <c r="K75" s="872" t="s">
        <v>34</v>
      </c>
      <c r="L75" s="872">
        <v>7</v>
      </c>
      <c r="M75" s="86"/>
      <c r="N75" s="94" t="str">
        <f t="shared" si="14"/>
        <v>Included</v>
      </c>
      <c r="O75" s="95">
        <f t="shared" si="15"/>
        <v>0</v>
      </c>
      <c r="P75" s="89">
        <f t="shared" si="16"/>
        <v>0</v>
      </c>
      <c r="Q75" s="19">
        <f t="shared" si="17"/>
        <v>0</v>
      </c>
      <c r="R75" s="90">
        <f t="shared" si="18"/>
        <v>0</v>
      </c>
      <c r="S75" s="89"/>
      <c r="T75" s="91">
        <f t="shared" si="19"/>
        <v>0</v>
      </c>
      <c r="U75" s="89"/>
      <c r="V75" s="92"/>
      <c r="W75" s="89"/>
      <c r="X75" s="89"/>
      <c r="Y75" s="89"/>
    </row>
    <row r="76" spans="1:25" s="19" customFormat="1" ht="31.5" x14ac:dyDescent="0.3">
      <c r="A76" s="82">
        <v>57</v>
      </c>
      <c r="B76" s="871">
        <v>7000020282</v>
      </c>
      <c r="C76" s="872">
        <v>560</v>
      </c>
      <c r="D76" s="872" t="s">
        <v>376</v>
      </c>
      <c r="E76" s="871">
        <v>1000034998</v>
      </c>
      <c r="F76" s="872">
        <v>85171890</v>
      </c>
      <c r="G76" s="83"/>
      <c r="H76" s="93">
        <v>0.18</v>
      </c>
      <c r="I76" s="85"/>
      <c r="J76" s="871" t="s">
        <v>389</v>
      </c>
      <c r="K76" s="872" t="s">
        <v>34</v>
      </c>
      <c r="L76" s="872">
        <v>14</v>
      </c>
      <c r="M76" s="86"/>
      <c r="N76" s="94" t="str">
        <f t="shared" si="14"/>
        <v>Included</v>
      </c>
      <c r="O76" s="95">
        <f t="shared" si="15"/>
        <v>0</v>
      </c>
      <c r="P76" s="89">
        <f t="shared" si="16"/>
        <v>0</v>
      </c>
      <c r="Q76" s="19">
        <f t="shared" si="17"/>
        <v>0</v>
      </c>
      <c r="R76" s="90">
        <f t="shared" si="18"/>
        <v>0</v>
      </c>
      <c r="S76" s="89"/>
      <c r="T76" s="91">
        <f t="shared" si="19"/>
        <v>0</v>
      </c>
      <c r="U76" s="89"/>
      <c r="V76" s="92"/>
      <c r="W76" s="89"/>
      <c r="X76" s="89"/>
      <c r="Y76" s="89"/>
    </row>
    <row r="77" spans="1:25" s="19" customFormat="1" ht="31.5" x14ac:dyDescent="0.3">
      <c r="A77" s="82">
        <v>58</v>
      </c>
      <c r="B77" s="871">
        <v>7000020282</v>
      </c>
      <c r="C77" s="872">
        <v>620</v>
      </c>
      <c r="D77" s="872" t="s">
        <v>376</v>
      </c>
      <c r="E77" s="871">
        <v>1000028495</v>
      </c>
      <c r="F77" s="872">
        <v>84715000</v>
      </c>
      <c r="G77" s="83"/>
      <c r="H77" s="93">
        <v>0.18</v>
      </c>
      <c r="I77" s="85"/>
      <c r="J77" s="871" t="s">
        <v>390</v>
      </c>
      <c r="K77" s="872" t="s">
        <v>34</v>
      </c>
      <c r="L77" s="872">
        <v>1</v>
      </c>
      <c r="M77" s="86"/>
      <c r="N77" s="94" t="str">
        <f t="shared" si="14"/>
        <v>Included</v>
      </c>
      <c r="O77" s="95">
        <f t="shared" si="15"/>
        <v>0</v>
      </c>
      <c r="P77" s="89">
        <f t="shared" si="16"/>
        <v>0</v>
      </c>
      <c r="Q77" s="19">
        <f t="shared" si="17"/>
        <v>0</v>
      </c>
      <c r="R77" s="90">
        <f t="shared" si="18"/>
        <v>0</v>
      </c>
      <c r="S77" s="89"/>
      <c r="T77" s="91">
        <f t="shared" si="19"/>
        <v>0</v>
      </c>
      <c r="U77" s="89"/>
      <c r="V77" s="92"/>
      <c r="W77" s="89"/>
      <c r="X77" s="89"/>
      <c r="Y77" s="89"/>
    </row>
    <row r="78" spans="1:25" s="19" customFormat="1" ht="31.5" x14ac:dyDescent="0.3">
      <c r="A78" s="82">
        <v>59</v>
      </c>
      <c r="B78" s="871">
        <v>7000020282</v>
      </c>
      <c r="C78" s="872">
        <v>630</v>
      </c>
      <c r="D78" s="872" t="s">
        <v>376</v>
      </c>
      <c r="E78" s="871">
        <v>1000028265</v>
      </c>
      <c r="F78" s="872">
        <v>85238020</v>
      </c>
      <c r="G78" s="83"/>
      <c r="H78" s="93">
        <v>0.18</v>
      </c>
      <c r="I78" s="85"/>
      <c r="J78" s="871" t="s">
        <v>391</v>
      </c>
      <c r="K78" s="872" t="s">
        <v>34</v>
      </c>
      <c r="L78" s="872">
        <v>1</v>
      </c>
      <c r="M78" s="86"/>
      <c r="N78" s="94" t="str">
        <f>IF(M78=0, "Included",IF(ISERROR(L78*M78), M78, L78*M78))</f>
        <v>Included</v>
      </c>
      <c r="O78" s="95">
        <f>R78</f>
        <v>0</v>
      </c>
      <c r="P78" s="89">
        <f t="shared" si="16"/>
        <v>0</v>
      </c>
      <c r="Q78" s="19">
        <f>IF(N78="Included",0,N78)</f>
        <v>0</v>
      </c>
      <c r="R78" s="90">
        <f>IF(I78="", H78*Q78,I78*Q78)</f>
        <v>0</v>
      </c>
      <c r="S78" s="89"/>
      <c r="T78" s="91">
        <f t="shared" si="19"/>
        <v>0</v>
      </c>
      <c r="U78" s="89"/>
      <c r="V78" s="92"/>
      <c r="W78" s="89"/>
      <c r="X78" s="89"/>
      <c r="Y78" s="89"/>
    </row>
    <row r="79" spans="1:25" s="19" customFormat="1" ht="31.5" x14ac:dyDescent="0.3">
      <c r="A79" s="82">
        <v>60</v>
      </c>
      <c r="B79" s="871">
        <v>7000020282</v>
      </c>
      <c r="C79" s="872">
        <v>570</v>
      </c>
      <c r="D79" s="872" t="s">
        <v>376</v>
      </c>
      <c r="E79" s="871">
        <v>1000028456</v>
      </c>
      <c r="F79" s="872">
        <v>85044010</v>
      </c>
      <c r="G79" s="83"/>
      <c r="H79" s="93">
        <v>0.18</v>
      </c>
      <c r="I79" s="85"/>
      <c r="J79" s="871" t="s">
        <v>392</v>
      </c>
      <c r="K79" s="872" t="s">
        <v>354</v>
      </c>
      <c r="L79" s="872">
        <v>6</v>
      </c>
      <c r="M79" s="86"/>
      <c r="N79" s="94" t="str">
        <f>IF(M79=0, "Included",IF(ISERROR(L79*M79), M79, L79*M79))</f>
        <v>Included</v>
      </c>
      <c r="O79" s="95">
        <f>R79</f>
        <v>0</v>
      </c>
      <c r="P79" s="89">
        <f t="shared" si="16"/>
        <v>0</v>
      </c>
      <c r="Q79" s="19">
        <f>IF(N79="Included",0,N79)</f>
        <v>0</v>
      </c>
      <c r="R79" s="90">
        <f>IF(I79="", H79*Q79,I79*Q79)</f>
        <v>0</v>
      </c>
      <c r="S79" s="89"/>
      <c r="T79" s="91">
        <f t="shared" si="19"/>
        <v>0</v>
      </c>
      <c r="U79" s="89"/>
      <c r="V79" s="92"/>
      <c r="W79" s="89"/>
      <c r="X79" s="89"/>
      <c r="Y79" s="89"/>
    </row>
    <row r="80" spans="1:25" s="19" customFormat="1" ht="31.5" x14ac:dyDescent="0.3">
      <c r="A80" s="82">
        <v>61</v>
      </c>
      <c r="B80" s="871">
        <v>7000020282</v>
      </c>
      <c r="C80" s="872">
        <v>580</v>
      </c>
      <c r="D80" s="872" t="s">
        <v>376</v>
      </c>
      <c r="E80" s="871">
        <v>1000028532</v>
      </c>
      <c r="F80" s="872">
        <v>85072000</v>
      </c>
      <c r="G80" s="83"/>
      <c r="H80" s="93">
        <v>0.28000000000000003</v>
      </c>
      <c r="I80" s="85"/>
      <c r="J80" s="871" t="s">
        <v>393</v>
      </c>
      <c r="K80" s="872" t="s">
        <v>34</v>
      </c>
      <c r="L80" s="872">
        <v>6</v>
      </c>
      <c r="M80" s="86"/>
      <c r="N80" s="94" t="str">
        <f>IF(M80=0, "Included",IF(ISERROR(L80*M80), M80, L80*M80))</f>
        <v>Included</v>
      </c>
      <c r="O80" s="95">
        <f>R80</f>
        <v>0</v>
      </c>
      <c r="P80" s="89">
        <f t="shared" si="16"/>
        <v>0</v>
      </c>
      <c r="Q80" s="19">
        <f>IF(N80="Included",0,N80)</f>
        <v>0</v>
      </c>
      <c r="R80" s="90">
        <f>IF(I80="", H80*Q80,I80*Q80)</f>
        <v>0</v>
      </c>
      <c r="S80" s="89"/>
      <c r="T80" s="91">
        <f t="shared" si="19"/>
        <v>0</v>
      </c>
      <c r="U80" s="89"/>
      <c r="V80" s="92"/>
      <c r="W80" s="89"/>
      <c r="X80" s="89"/>
      <c r="Y80" s="89"/>
    </row>
    <row r="81" spans="1:25" s="19" customFormat="1" ht="78.75" x14ac:dyDescent="0.3">
      <c r="A81" s="82">
        <v>62</v>
      </c>
      <c r="B81" s="871">
        <v>7000020282</v>
      </c>
      <c r="C81" s="872">
        <v>590</v>
      </c>
      <c r="D81" s="872" t="s">
        <v>376</v>
      </c>
      <c r="E81" s="871">
        <v>1000031403</v>
      </c>
      <c r="F81" s="872">
        <v>85437099</v>
      </c>
      <c r="G81" s="83"/>
      <c r="H81" s="93">
        <v>0.18</v>
      </c>
      <c r="I81" s="85"/>
      <c r="J81" s="871" t="s">
        <v>394</v>
      </c>
      <c r="K81" s="872" t="s">
        <v>354</v>
      </c>
      <c r="L81" s="872">
        <v>1</v>
      </c>
      <c r="M81" s="86"/>
      <c r="N81" s="94" t="str">
        <f t="shared" ref="N81:N88" si="20">IF(M81=0, "Included",IF(ISERROR(L81*M81), M81, L81*M81))</f>
        <v>Included</v>
      </c>
      <c r="O81" s="95">
        <f t="shared" ref="O81:O88" si="21">R81</f>
        <v>0</v>
      </c>
      <c r="P81" s="89">
        <f t="shared" si="16"/>
        <v>0</v>
      </c>
      <c r="Q81" s="19">
        <f t="shared" ref="Q81:Q88" si="22">IF(N81="Included",0,N81)</f>
        <v>0</v>
      </c>
      <c r="R81" s="90">
        <f t="shared" ref="R81:R88" si="23">IF(I81="", H81*Q81,I81*Q81)</f>
        <v>0</v>
      </c>
      <c r="S81" s="89"/>
      <c r="T81" s="91">
        <f t="shared" si="19"/>
        <v>0</v>
      </c>
      <c r="U81" s="89"/>
      <c r="V81" s="92"/>
      <c r="W81" s="89"/>
      <c r="X81" s="89"/>
      <c r="Y81" s="89"/>
    </row>
    <row r="82" spans="1:25" s="19" customFormat="1" ht="31.5" x14ac:dyDescent="0.3">
      <c r="A82" s="82">
        <v>63</v>
      </c>
      <c r="B82" s="871">
        <v>7000020282</v>
      </c>
      <c r="C82" s="872">
        <v>640</v>
      </c>
      <c r="D82" s="872" t="s">
        <v>376</v>
      </c>
      <c r="E82" s="871">
        <v>1000019317</v>
      </c>
      <c r="F82" s="872">
        <v>85176290</v>
      </c>
      <c r="G82" s="83"/>
      <c r="H82" s="93">
        <v>0.18</v>
      </c>
      <c r="I82" s="85"/>
      <c r="J82" s="871" t="s">
        <v>395</v>
      </c>
      <c r="K82" s="872" t="s">
        <v>34</v>
      </c>
      <c r="L82" s="872">
        <v>4</v>
      </c>
      <c r="M82" s="86"/>
      <c r="N82" s="94" t="str">
        <f t="shared" si="20"/>
        <v>Included</v>
      </c>
      <c r="O82" s="95">
        <f t="shared" si="21"/>
        <v>0</v>
      </c>
      <c r="P82" s="89">
        <f t="shared" si="16"/>
        <v>0</v>
      </c>
      <c r="Q82" s="19">
        <f t="shared" si="22"/>
        <v>0</v>
      </c>
      <c r="R82" s="90">
        <f t="shared" si="23"/>
        <v>0</v>
      </c>
      <c r="S82" s="89"/>
      <c r="T82" s="91">
        <f t="shared" si="19"/>
        <v>0</v>
      </c>
      <c r="U82" s="89"/>
      <c r="V82" s="92"/>
      <c r="W82" s="89"/>
      <c r="X82" s="89"/>
      <c r="Y82" s="89"/>
    </row>
    <row r="83" spans="1:25" s="19" customFormat="1" ht="63" x14ac:dyDescent="0.3">
      <c r="A83" s="82">
        <v>64</v>
      </c>
      <c r="B83" s="871">
        <v>7000020282</v>
      </c>
      <c r="C83" s="872">
        <v>650</v>
      </c>
      <c r="D83" s="872" t="s">
        <v>377</v>
      </c>
      <c r="E83" s="871">
        <v>1000031369</v>
      </c>
      <c r="F83" s="872">
        <v>85176260</v>
      </c>
      <c r="G83" s="83"/>
      <c r="H83" s="93">
        <v>0.18</v>
      </c>
      <c r="I83" s="85"/>
      <c r="J83" s="871" t="s">
        <v>396</v>
      </c>
      <c r="K83" s="872" t="s">
        <v>354</v>
      </c>
      <c r="L83" s="872">
        <v>1</v>
      </c>
      <c r="M83" s="86"/>
      <c r="N83" s="94" t="str">
        <f t="shared" si="20"/>
        <v>Included</v>
      </c>
      <c r="O83" s="95">
        <f t="shared" si="21"/>
        <v>0</v>
      </c>
      <c r="P83" s="89">
        <f t="shared" si="16"/>
        <v>0</v>
      </c>
      <c r="Q83" s="19">
        <f t="shared" si="22"/>
        <v>0</v>
      </c>
      <c r="R83" s="90">
        <f t="shared" si="23"/>
        <v>0</v>
      </c>
      <c r="S83" s="89"/>
      <c r="T83" s="91">
        <f t="shared" si="19"/>
        <v>0</v>
      </c>
      <c r="U83" s="89"/>
      <c r="V83" s="92"/>
      <c r="W83" s="89"/>
      <c r="X83" s="89"/>
      <c r="Y83" s="89"/>
    </row>
    <row r="84" spans="1:25" s="19" customFormat="1" ht="31.5" x14ac:dyDescent="0.3">
      <c r="A84" s="82">
        <v>65</v>
      </c>
      <c r="B84" s="871">
        <v>7000020282</v>
      </c>
      <c r="C84" s="872">
        <v>660</v>
      </c>
      <c r="D84" s="872" t="s">
        <v>377</v>
      </c>
      <c r="E84" s="871">
        <v>1000023721</v>
      </c>
      <c r="F84" s="872">
        <v>85176260</v>
      </c>
      <c r="G84" s="83"/>
      <c r="H84" s="93">
        <v>0.18</v>
      </c>
      <c r="I84" s="85"/>
      <c r="J84" s="871" t="s">
        <v>379</v>
      </c>
      <c r="K84" s="872" t="s">
        <v>34</v>
      </c>
      <c r="L84" s="872">
        <v>1</v>
      </c>
      <c r="M84" s="86"/>
      <c r="N84" s="94" t="str">
        <f t="shared" si="20"/>
        <v>Included</v>
      </c>
      <c r="O84" s="95">
        <f t="shared" si="21"/>
        <v>0</v>
      </c>
      <c r="P84" s="89">
        <f t="shared" si="16"/>
        <v>0</v>
      </c>
      <c r="Q84" s="19">
        <f t="shared" si="22"/>
        <v>0</v>
      </c>
      <c r="R84" s="90">
        <f t="shared" si="23"/>
        <v>0</v>
      </c>
      <c r="S84" s="89"/>
      <c r="T84" s="91">
        <f t="shared" si="19"/>
        <v>0</v>
      </c>
      <c r="U84" s="89"/>
      <c r="V84" s="92"/>
      <c r="W84" s="89"/>
      <c r="X84" s="89"/>
      <c r="Y84" s="89"/>
    </row>
    <row r="85" spans="1:25" s="19" customFormat="1" ht="31.5" x14ac:dyDescent="0.3">
      <c r="A85" s="82">
        <v>66</v>
      </c>
      <c r="B85" s="871">
        <v>7000020282</v>
      </c>
      <c r="C85" s="872">
        <v>670</v>
      </c>
      <c r="D85" s="872" t="s">
        <v>377</v>
      </c>
      <c r="E85" s="871">
        <v>1000018706</v>
      </c>
      <c r="F85" s="872">
        <v>85176990</v>
      </c>
      <c r="G85" s="83"/>
      <c r="H85" s="93">
        <v>0.18</v>
      </c>
      <c r="I85" s="85"/>
      <c r="J85" s="871" t="s">
        <v>380</v>
      </c>
      <c r="K85" s="872" t="s">
        <v>34</v>
      </c>
      <c r="L85" s="872">
        <v>3</v>
      </c>
      <c r="M85" s="86"/>
      <c r="N85" s="94" t="str">
        <f t="shared" si="20"/>
        <v>Included</v>
      </c>
      <c r="O85" s="95">
        <f t="shared" si="21"/>
        <v>0</v>
      </c>
      <c r="P85" s="89">
        <f t="shared" si="16"/>
        <v>0</v>
      </c>
      <c r="Q85" s="19">
        <f t="shared" si="22"/>
        <v>0</v>
      </c>
      <c r="R85" s="90">
        <f t="shared" si="23"/>
        <v>0</v>
      </c>
      <c r="S85" s="89"/>
      <c r="T85" s="91">
        <f t="shared" si="19"/>
        <v>0</v>
      </c>
      <c r="U85" s="89"/>
      <c r="V85" s="92"/>
      <c r="W85" s="89"/>
      <c r="X85" s="89"/>
      <c r="Y85" s="89"/>
    </row>
    <row r="86" spans="1:25" s="19" customFormat="1" ht="31.5" x14ac:dyDescent="0.3">
      <c r="A86" s="82">
        <v>67</v>
      </c>
      <c r="B86" s="871">
        <v>7000020282</v>
      </c>
      <c r="C86" s="872">
        <v>800</v>
      </c>
      <c r="D86" s="872" t="s">
        <v>377</v>
      </c>
      <c r="E86" s="871">
        <v>1000019317</v>
      </c>
      <c r="F86" s="872">
        <v>85176290</v>
      </c>
      <c r="G86" s="83"/>
      <c r="H86" s="93">
        <v>0.18</v>
      </c>
      <c r="I86" s="85"/>
      <c r="J86" s="871" t="s">
        <v>395</v>
      </c>
      <c r="K86" s="872" t="s">
        <v>34</v>
      </c>
      <c r="L86" s="872">
        <v>1</v>
      </c>
      <c r="M86" s="86"/>
      <c r="N86" s="94" t="str">
        <f t="shared" si="20"/>
        <v>Included</v>
      </c>
      <c r="O86" s="95">
        <f t="shared" si="21"/>
        <v>0</v>
      </c>
      <c r="P86" s="89">
        <f t="shared" si="16"/>
        <v>0</v>
      </c>
      <c r="Q86" s="19">
        <f t="shared" si="22"/>
        <v>0</v>
      </c>
      <c r="R86" s="90">
        <f t="shared" si="23"/>
        <v>0</v>
      </c>
      <c r="S86" s="89"/>
      <c r="T86" s="91">
        <f t="shared" si="19"/>
        <v>0</v>
      </c>
      <c r="U86" s="89"/>
      <c r="V86" s="92"/>
      <c r="W86" s="89"/>
      <c r="X86" s="89"/>
      <c r="Y86" s="89"/>
    </row>
    <row r="87" spans="1:25" s="19" customFormat="1" ht="31.5" x14ac:dyDescent="0.3">
      <c r="A87" s="82">
        <v>68</v>
      </c>
      <c r="B87" s="871">
        <v>7000020282</v>
      </c>
      <c r="C87" s="872">
        <v>680</v>
      </c>
      <c r="D87" s="872" t="s">
        <v>377</v>
      </c>
      <c r="E87" s="871">
        <v>1000019315</v>
      </c>
      <c r="F87" s="872">
        <v>85176290</v>
      </c>
      <c r="G87" s="83"/>
      <c r="H87" s="93">
        <v>0.18</v>
      </c>
      <c r="I87" s="85"/>
      <c r="J87" s="871" t="s">
        <v>382</v>
      </c>
      <c r="K87" s="872" t="s">
        <v>34</v>
      </c>
      <c r="L87" s="872">
        <v>1</v>
      </c>
      <c r="M87" s="86"/>
      <c r="N87" s="94" t="str">
        <f t="shared" si="20"/>
        <v>Included</v>
      </c>
      <c r="O87" s="95">
        <f t="shared" si="21"/>
        <v>0</v>
      </c>
      <c r="P87" s="89">
        <f t="shared" si="16"/>
        <v>0</v>
      </c>
      <c r="Q87" s="19">
        <f t="shared" si="22"/>
        <v>0</v>
      </c>
      <c r="R87" s="90">
        <f t="shared" si="23"/>
        <v>0</v>
      </c>
      <c r="S87" s="89"/>
      <c r="T87" s="91">
        <f t="shared" si="19"/>
        <v>0</v>
      </c>
      <c r="U87" s="89"/>
      <c r="V87" s="92"/>
      <c r="W87" s="89"/>
      <c r="X87" s="89"/>
      <c r="Y87" s="89"/>
    </row>
    <row r="88" spans="1:25" s="19" customFormat="1" ht="31.5" x14ac:dyDescent="0.3">
      <c r="A88" s="82">
        <v>69</v>
      </c>
      <c r="B88" s="871">
        <v>7000020282</v>
      </c>
      <c r="C88" s="872">
        <v>690</v>
      </c>
      <c r="D88" s="872" t="s">
        <v>377</v>
      </c>
      <c r="E88" s="871">
        <v>1000019316</v>
      </c>
      <c r="F88" s="872">
        <v>85176290</v>
      </c>
      <c r="G88" s="83"/>
      <c r="H88" s="93">
        <v>0.18</v>
      </c>
      <c r="I88" s="85"/>
      <c r="J88" s="871" t="s">
        <v>383</v>
      </c>
      <c r="K88" s="872" t="s">
        <v>34</v>
      </c>
      <c r="L88" s="872">
        <v>1</v>
      </c>
      <c r="M88" s="86"/>
      <c r="N88" s="94" t="str">
        <f t="shared" si="20"/>
        <v>Included</v>
      </c>
      <c r="O88" s="95">
        <f t="shared" si="21"/>
        <v>0</v>
      </c>
      <c r="P88" s="89">
        <f t="shared" si="16"/>
        <v>0</v>
      </c>
      <c r="Q88" s="19">
        <f t="shared" si="22"/>
        <v>0</v>
      </c>
      <c r="R88" s="90">
        <f t="shared" si="23"/>
        <v>0</v>
      </c>
      <c r="S88" s="89"/>
      <c r="T88" s="91">
        <f t="shared" si="19"/>
        <v>0</v>
      </c>
      <c r="U88" s="89"/>
      <c r="V88" s="92"/>
      <c r="W88" s="89"/>
      <c r="X88" s="89"/>
      <c r="Y88" s="89"/>
    </row>
    <row r="89" spans="1:25" s="19" customFormat="1" ht="31.5" x14ac:dyDescent="0.3">
      <c r="A89" s="82">
        <v>70</v>
      </c>
      <c r="B89" s="871">
        <v>7000020282</v>
      </c>
      <c r="C89" s="872">
        <v>790</v>
      </c>
      <c r="D89" s="872" t="s">
        <v>377</v>
      </c>
      <c r="E89" s="871">
        <v>1000031405</v>
      </c>
      <c r="F89" s="872">
        <v>85176290</v>
      </c>
      <c r="G89" s="83"/>
      <c r="H89" s="93">
        <v>0.18</v>
      </c>
      <c r="I89" s="85"/>
      <c r="J89" s="871" t="s">
        <v>384</v>
      </c>
      <c r="K89" s="872" t="s">
        <v>34</v>
      </c>
      <c r="L89" s="872">
        <v>1</v>
      </c>
      <c r="M89" s="86"/>
      <c r="N89" s="94" t="str">
        <f>IF(M89=0, "Included",IF(ISERROR(L89*M89), M89, L89*M89))</f>
        <v>Included</v>
      </c>
      <c r="O89" s="95">
        <f>R89</f>
        <v>0</v>
      </c>
      <c r="P89" s="89">
        <f t="shared" si="16"/>
        <v>0</v>
      </c>
      <c r="Q89" s="19">
        <f>IF(N89="Included",0,N89)</f>
        <v>0</v>
      </c>
      <c r="R89" s="90">
        <f>IF(I89="", H89*Q89,I89*Q89)</f>
        <v>0</v>
      </c>
      <c r="S89" s="89"/>
      <c r="T89" s="91">
        <f t="shared" si="19"/>
        <v>0</v>
      </c>
      <c r="U89" s="89"/>
      <c r="V89" s="92"/>
      <c r="W89" s="89"/>
      <c r="X89" s="89"/>
      <c r="Y89" s="89"/>
    </row>
    <row r="90" spans="1:25" s="19" customFormat="1" ht="31.5" x14ac:dyDescent="0.3">
      <c r="A90" s="82">
        <v>71</v>
      </c>
      <c r="B90" s="871">
        <v>7000020282</v>
      </c>
      <c r="C90" s="872">
        <v>700</v>
      </c>
      <c r="D90" s="872" t="s">
        <v>377</v>
      </c>
      <c r="E90" s="871">
        <v>1000031374</v>
      </c>
      <c r="F90" s="872">
        <v>85176290</v>
      </c>
      <c r="G90" s="83"/>
      <c r="H90" s="93">
        <v>0.18</v>
      </c>
      <c r="I90" s="85"/>
      <c r="J90" s="871" t="s">
        <v>385</v>
      </c>
      <c r="K90" s="872" t="s">
        <v>354</v>
      </c>
      <c r="L90" s="872">
        <v>2</v>
      </c>
      <c r="M90" s="86"/>
      <c r="N90" s="94" t="str">
        <f>IF(M90=0, "Included",IF(ISERROR(L90*M90), M90, L90*M90))</f>
        <v>Included</v>
      </c>
      <c r="O90" s="95">
        <f>R90</f>
        <v>0</v>
      </c>
      <c r="P90" s="89">
        <f t="shared" si="16"/>
        <v>0</v>
      </c>
      <c r="Q90" s="19">
        <f>IF(N90="Included",0,N90)</f>
        <v>0</v>
      </c>
      <c r="R90" s="90">
        <f>IF(I90="", H90*Q90,I90*Q90)</f>
        <v>0</v>
      </c>
      <c r="S90" s="89"/>
      <c r="T90" s="91">
        <f t="shared" si="19"/>
        <v>0</v>
      </c>
      <c r="U90" s="89"/>
      <c r="V90" s="92"/>
      <c r="W90" s="89"/>
      <c r="X90" s="89"/>
      <c r="Y90" s="89"/>
    </row>
    <row r="91" spans="1:25" s="19" customFormat="1" ht="31.5" x14ac:dyDescent="0.3">
      <c r="A91" s="82">
        <v>72</v>
      </c>
      <c r="B91" s="871">
        <v>7000020282</v>
      </c>
      <c r="C91" s="872">
        <v>710</v>
      </c>
      <c r="D91" s="872" t="s">
        <v>377</v>
      </c>
      <c r="E91" s="871">
        <v>1000031378</v>
      </c>
      <c r="F91" s="872">
        <v>85176290</v>
      </c>
      <c r="G91" s="83"/>
      <c r="H91" s="93">
        <v>0.18</v>
      </c>
      <c r="I91" s="85"/>
      <c r="J91" s="871" t="s">
        <v>386</v>
      </c>
      <c r="K91" s="872" t="s">
        <v>354</v>
      </c>
      <c r="L91" s="872">
        <v>2</v>
      </c>
      <c r="M91" s="86"/>
      <c r="N91" s="94" t="str">
        <f>IF(M91=0, "Included",IF(ISERROR(L91*M91), M91, L91*M91))</f>
        <v>Included</v>
      </c>
      <c r="O91" s="95">
        <f>R91</f>
        <v>0</v>
      </c>
      <c r="P91" s="89">
        <f t="shared" si="16"/>
        <v>0</v>
      </c>
      <c r="Q91" s="19">
        <f>IF(N91="Included",0,N91)</f>
        <v>0</v>
      </c>
      <c r="R91" s="90">
        <f>IF(I91="", H91*Q91,I91*Q91)</f>
        <v>0</v>
      </c>
      <c r="S91" s="89"/>
      <c r="T91" s="91">
        <f t="shared" si="19"/>
        <v>0</v>
      </c>
      <c r="U91" s="89"/>
      <c r="V91" s="92"/>
      <c r="W91" s="89"/>
      <c r="X91" s="89"/>
      <c r="Y91" s="89"/>
    </row>
    <row r="92" spans="1:25" s="19" customFormat="1" ht="31.5" x14ac:dyDescent="0.3">
      <c r="A92" s="82">
        <v>73</v>
      </c>
      <c r="B92" s="871">
        <v>7000020282</v>
      </c>
      <c r="C92" s="872">
        <v>720</v>
      </c>
      <c r="D92" s="872" t="s">
        <v>377</v>
      </c>
      <c r="E92" s="871">
        <v>1000031381</v>
      </c>
      <c r="F92" s="872">
        <v>85176290</v>
      </c>
      <c r="G92" s="83"/>
      <c r="H92" s="93">
        <v>0.18</v>
      </c>
      <c r="I92" s="85"/>
      <c r="J92" s="871" t="s">
        <v>387</v>
      </c>
      <c r="K92" s="872" t="s">
        <v>354</v>
      </c>
      <c r="L92" s="872">
        <v>1</v>
      </c>
      <c r="M92" s="86"/>
      <c r="N92" s="94" t="str">
        <f>IF(M92=0, "Included",IF(ISERROR(L92*M92), M92, L92*M92))</f>
        <v>Included</v>
      </c>
      <c r="O92" s="95">
        <f>R92</f>
        <v>0</v>
      </c>
      <c r="P92" s="89">
        <f t="shared" si="16"/>
        <v>0</v>
      </c>
      <c r="Q92" s="19">
        <f>IF(N92="Included",0,N92)</f>
        <v>0</v>
      </c>
      <c r="R92" s="90">
        <f>IF(I92="", H92*Q92,I92*Q92)</f>
        <v>0</v>
      </c>
      <c r="S92" s="89"/>
      <c r="T92" s="91">
        <f t="shared" si="19"/>
        <v>0</v>
      </c>
      <c r="U92" s="89"/>
      <c r="V92" s="92"/>
      <c r="W92" s="89"/>
      <c r="X92" s="89"/>
      <c r="Y92" s="89"/>
    </row>
    <row r="93" spans="1:25" s="19" customFormat="1" ht="31.5" x14ac:dyDescent="0.3">
      <c r="A93" s="82">
        <v>74</v>
      </c>
      <c r="B93" s="871">
        <v>7000020282</v>
      </c>
      <c r="C93" s="872">
        <v>730</v>
      </c>
      <c r="D93" s="872" t="s">
        <v>377</v>
      </c>
      <c r="E93" s="871">
        <v>1000026228</v>
      </c>
      <c r="F93" s="872">
        <v>85176290</v>
      </c>
      <c r="G93" s="83"/>
      <c r="H93" s="93">
        <v>0.18</v>
      </c>
      <c r="I93" s="85"/>
      <c r="J93" s="871" t="s">
        <v>388</v>
      </c>
      <c r="K93" s="872" t="s">
        <v>34</v>
      </c>
      <c r="L93" s="872">
        <v>2</v>
      </c>
      <c r="M93" s="86"/>
      <c r="N93" s="94" t="str">
        <f>IF(M93=0, "Included",IF(ISERROR(L93*M93), M93, L93*M93))</f>
        <v>Included</v>
      </c>
      <c r="O93" s="95">
        <f>R93</f>
        <v>0</v>
      </c>
      <c r="P93" s="89">
        <f t="shared" si="16"/>
        <v>0</v>
      </c>
      <c r="Q93" s="19">
        <f>IF(N93="Included",0,N93)</f>
        <v>0</v>
      </c>
      <c r="R93" s="90">
        <f>IF(I93="", H93*Q93,I93*Q93)</f>
        <v>0</v>
      </c>
      <c r="S93" s="89"/>
      <c r="T93" s="91">
        <f t="shared" si="19"/>
        <v>0</v>
      </c>
      <c r="U93" s="89"/>
      <c r="V93" s="92"/>
      <c r="W93" s="89"/>
      <c r="X93" s="89"/>
      <c r="Y93" s="89"/>
    </row>
    <row r="94" spans="1:25" s="19" customFormat="1" ht="31.5" x14ac:dyDescent="0.3">
      <c r="A94" s="82">
        <v>75</v>
      </c>
      <c r="B94" s="871">
        <v>7000020282</v>
      </c>
      <c r="C94" s="872">
        <v>740</v>
      </c>
      <c r="D94" s="872" t="s">
        <v>377</v>
      </c>
      <c r="E94" s="871">
        <v>1000034998</v>
      </c>
      <c r="F94" s="872">
        <v>85171890</v>
      </c>
      <c r="G94" s="83"/>
      <c r="H94" s="93">
        <v>0.18</v>
      </c>
      <c r="I94" s="85"/>
      <c r="J94" s="871" t="s">
        <v>389</v>
      </c>
      <c r="K94" s="872" t="s">
        <v>34</v>
      </c>
      <c r="L94" s="872">
        <v>2</v>
      </c>
      <c r="M94" s="86"/>
      <c r="N94" s="94" t="str">
        <f t="shared" ref="N94:N98" si="24">IF(M94=0, "Included",IF(ISERROR(L94*M94), M94, L94*M94))</f>
        <v>Included</v>
      </c>
      <c r="O94" s="95">
        <f t="shared" ref="O94:O98" si="25">R94</f>
        <v>0</v>
      </c>
      <c r="P94" s="89">
        <f t="shared" si="16"/>
        <v>0</v>
      </c>
      <c r="Q94" s="19">
        <f t="shared" ref="Q94:Q98" si="26">IF(N94="Included",0,N94)</f>
        <v>0</v>
      </c>
      <c r="R94" s="90">
        <f t="shared" ref="R94:R98" si="27">IF(I94="", H94*Q94,I94*Q94)</f>
        <v>0</v>
      </c>
      <c r="S94" s="89"/>
      <c r="T94" s="91">
        <f t="shared" si="19"/>
        <v>0</v>
      </c>
      <c r="U94" s="89"/>
      <c r="V94" s="92"/>
      <c r="W94" s="89"/>
      <c r="X94" s="89"/>
      <c r="Y94" s="89"/>
    </row>
    <row r="95" spans="1:25" s="19" customFormat="1" ht="31.5" x14ac:dyDescent="0.3">
      <c r="A95" s="82">
        <v>76</v>
      </c>
      <c r="B95" s="871">
        <v>7000020282</v>
      </c>
      <c r="C95" s="872">
        <v>750</v>
      </c>
      <c r="D95" s="872" t="s">
        <v>377</v>
      </c>
      <c r="E95" s="871">
        <v>1000031398</v>
      </c>
      <c r="F95" s="872">
        <v>85171890</v>
      </c>
      <c r="G95" s="83"/>
      <c r="H95" s="93">
        <v>0.18</v>
      </c>
      <c r="I95" s="85"/>
      <c r="J95" s="871" t="s">
        <v>397</v>
      </c>
      <c r="K95" s="872" t="s">
        <v>354</v>
      </c>
      <c r="L95" s="872">
        <v>6</v>
      </c>
      <c r="M95" s="86"/>
      <c r="N95" s="94" t="str">
        <f t="shared" si="24"/>
        <v>Included</v>
      </c>
      <c r="O95" s="95">
        <f t="shared" si="25"/>
        <v>0</v>
      </c>
      <c r="P95" s="89">
        <f t="shared" si="16"/>
        <v>0</v>
      </c>
      <c r="Q95" s="19">
        <f t="shared" si="26"/>
        <v>0</v>
      </c>
      <c r="R95" s="90">
        <f t="shared" si="27"/>
        <v>0</v>
      </c>
      <c r="S95" s="89"/>
      <c r="T95" s="91">
        <f t="shared" si="19"/>
        <v>0</v>
      </c>
      <c r="U95" s="89"/>
      <c r="V95" s="92"/>
      <c r="W95" s="89"/>
      <c r="X95" s="89"/>
      <c r="Y95" s="89"/>
    </row>
    <row r="96" spans="1:25" s="19" customFormat="1" ht="31.5" x14ac:dyDescent="0.3">
      <c r="A96" s="82">
        <v>77</v>
      </c>
      <c r="B96" s="871">
        <v>7000020282</v>
      </c>
      <c r="C96" s="872">
        <v>760</v>
      </c>
      <c r="D96" s="872" t="s">
        <v>377</v>
      </c>
      <c r="E96" s="871">
        <v>1000031383</v>
      </c>
      <c r="F96" s="872">
        <v>85362090</v>
      </c>
      <c r="G96" s="83"/>
      <c r="H96" s="93">
        <v>0.18</v>
      </c>
      <c r="I96" s="85"/>
      <c r="J96" s="871" t="s">
        <v>398</v>
      </c>
      <c r="K96" s="872" t="s">
        <v>354</v>
      </c>
      <c r="L96" s="872">
        <v>1</v>
      </c>
      <c r="M96" s="86"/>
      <c r="N96" s="94" t="str">
        <f t="shared" si="24"/>
        <v>Included</v>
      </c>
      <c r="O96" s="95">
        <f t="shared" si="25"/>
        <v>0</v>
      </c>
      <c r="P96" s="89">
        <f t="shared" si="16"/>
        <v>0</v>
      </c>
      <c r="Q96" s="19">
        <f t="shared" si="26"/>
        <v>0</v>
      </c>
      <c r="R96" s="90">
        <f t="shared" si="27"/>
        <v>0</v>
      </c>
      <c r="S96" s="89"/>
      <c r="T96" s="91">
        <f t="shared" si="19"/>
        <v>0</v>
      </c>
      <c r="U96" s="89"/>
      <c r="V96" s="92"/>
      <c r="W96" s="89"/>
      <c r="X96" s="89"/>
      <c r="Y96" s="89"/>
    </row>
    <row r="97" spans="1:51" s="19" customFormat="1" ht="31.5" x14ac:dyDescent="0.3">
      <c r="A97" s="82">
        <v>78</v>
      </c>
      <c r="B97" s="871">
        <v>7000020282</v>
      </c>
      <c r="C97" s="872">
        <v>770</v>
      </c>
      <c r="D97" s="872" t="s">
        <v>377</v>
      </c>
      <c r="E97" s="871">
        <v>1000019811</v>
      </c>
      <c r="F97" s="872">
        <v>85362090</v>
      </c>
      <c r="G97" s="83"/>
      <c r="H97" s="93">
        <v>0.18</v>
      </c>
      <c r="I97" s="85"/>
      <c r="J97" s="871" t="s">
        <v>399</v>
      </c>
      <c r="K97" s="872" t="s">
        <v>354</v>
      </c>
      <c r="L97" s="872">
        <v>1</v>
      </c>
      <c r="M97" s="86"/>
      <c r="N97" s="94" t="str">
        <f t="shared" si="24"/>
        <v>Included</v>
      </c>
      <c r="O97" s="95">
        <f t="shared" si="25"/>
        <v>0</v>
      </c>
      <c r="P97" s="89">
        <f t="shared" si="16"/>
        <v>0</v>
      </c>
      <c r="Q97" s="19">
        <f t="shared" si="26"/>
        <v>0</v>
      </c>
      <c r="R97" s="90">
        <f t="shared" si="27"/>
        <v>0</v>
      </c>
      <c r="S97" s="89"/>
      <c r="T97" s="91">
        <f t="shared" si="19"/>
        <v>0</v>
      </c>
      <c r="U97" s="89"/>
      <c r="V97" s="92"/>
      <c r="W97" s="89"/>
      <c r="X97" s="89"/>
      <c r="Y97" s="89"/>
    </row>
    <row r="98" spans="1:51" s="19" customFormat="1" ht="31.5" x14ac:dyDescent="0.3">
      <c r="A98" s="82">
        <v>79</v>
      </c>
      <c r="B98" s="871">
        <v>7000020282</v>
      </c>
      <c r="C98" s="872">
        <v>780</v>
      </c>
      <c r="D98" s="872" t="s">
        <v>377</v>
      </c>
      <c r="E98" s="871">
        <v>1000028252</v>
      </c>
      <c r="F98" s="872">
        <v>85177010</v>
      </c>
      <c r="G98" s="83"/>
      <c r="H98" s="93">
        <v>0.18</v>
      </c>
      <c r="I98" s="85"/>
      <c r="J98" s="871" t="s">
        <v>400</v>
      </c>
      <c r="K98" s="872" t="s">
        <v>354</v>
      </c>
      <c r="L98" s="872">
        <v>1</v>
      </c>
      <c r="M98" s="86"/>
      <c r="N98" s="94" t="str">
        <f t="shared" si="24"/>
        <v>Included</v>
      </c>
      <c r="O98" s="95">
        <f t="shared" si="25"/>
        <v>0</v>
      </c>
      <c r="P98" s="89">
        <f t="shared" si="16"/>
        <v>0</v>
      </c>
      <c r="Q98" s="19">
        <f t="shared" si="26"/>
        <v>0</v>
      </c>
      <c r="R98" s="90">
        <f t="shared" si="27"/>
        <v>0</v>
      </c>
      <c r="S98" s="89"/>
      <c r="T98" s="91">
        <f t="shared" si="19"/>
        <v>0</v>
      </c>
      <c r="U98" s="89"/>
      <c r="V98" s="92"/>
      <c r="W98" s="89"/>
      <c r="X98" s="89"/>
      <c r="Y98" s="89"/>
    </row>
    <row r="99" spans="1:51" s="19" customFormat="1" ht="15.75" x14ac:dyDescent="0.3">
      <c r="A99" s="949"/>
      <c r="B99" s="949"/>
      <c r="C99" s="949"/>
      <c r="D99" s="949"/>
      <c r="E99" s="949"/>
      <c r="F99" s="949"/>
      <c r="G99" s="949"/>
      <c r="H99" s="949"/>
      <c r="I99" s="949"/>
      <c r="J99" s="949"/>
      <c r="K99" s="949"/>
      <c r="L99" s="949"/>
      <c r="M99" s="949"/>
      <c r="N99" s="949"/>
      <c r="O99" s="949"/>
      <c r="P99" s="89"/>
      <c r="Q99" s="89"/>
      <c r="R99" s="89"/>
      <c r="S99" s="89"/>
      <c r="T99" s="91"/>
      <c r="U99" s="89"/>
      <c r="V99" s="92"/>
      <c r="W99" s="89"/>
      <c r="X99" s="89"/>
      <c r="Y99" s="89"/>
    </row>
    <row r="100" spans="1:51" ht="14.45" customHeight="1" x14ac:dyDescent="0.3">
      <c r="A100" s="96"/>
      <c r="B100" s="97"/>
      <c r="C100" s="97"/>
      <c r="D100" s="97"/>
      <c r="E100" s="97"/>
      <c r="F100" s="97"/>
      <c r="G100" s="97"/>
      <c r="H100" s="950" t="s">
        <v>36</v>
      </c>
      <c r="I100" s="950"/>
      <c r="J100" s="950"/>
      <c r="K100" s="950"/>
      <c r="L100" s="950"/>
      <c r="M100" s="951"/>
      <c r="N100" s="98">
        <f>SUM(N19:N99)</f>
        <v>0</v>
      </c>
      <c r="O100" s="99"/>
      <c r="P100" s="7">
        <f>SUM(P99:P99)</f>
        <v>0</v>
      </c>
      <c r="S100" s="7"/>
      <c r="T100" s="100">
        <f>SUM(T99:T99)</f>
        <v>0</v>
      </c>
      <c r="Z100" s="90"/>
      <c r="AA100" s="90"/>
      <c r="AC100" s="90"/>
      <c r="AD100" s="90"/>
      <c r="AF100" s="101"/>
      <c r="AG100" s="16"/>
      <c r="AH100" s="16"/>
      <c r="AI100" s="16"/>
      <c r="AJ100" s="16"/>
      <c r="AK100" s="16"/>
      <c r="AL100" s="16"/>
      <c r="AM100" s="16"/>
      <c r="AN100" s="16"/>
      <c r="AO100" s="16"/>
      <c r="AP100" s="16"/>
      <c r="AQ100" s="16"/>
      <c r="AR100" s="16"/>
      <c r="AS100" s="16"/>
      <c r="AT100" s="16"/>
      <c r="AU100" s="16"/>
      <c r="AV100" s="16"/>
      <c r="AW100" s="16"/>
      <c r="AX100" s="16"/>
      <c r="AY100" s="16"/>
    </row>
    <row r="101" spans="1:51" x14ac:dyDescent="0.3">
      <c r="A101" s="102"/>
      <c r="B101" s="103"/>
      <c r="C101" s="103"/>
      <c r="D101" s="103"/>
      <c r="E101" s="103"/>
      <c r="F101" s="103"/>
      <c r="G101" s="103"/>
      <c r="H101" s="952" t="s">
        <v>441</v>
      </c>
      <c r="I101" s="952"/>
      <c r="J101" s="952"/>
      <c r="K101" s="952"/>
      <c r="L101" s="952"/>
      <c r="M101" s="953"/>
      <c r="N101" s="104">
        <f>'[1]Sch-7'!M20</f>
        <v>0</v>
      </c>
      <c r="O101" s="105"/>
      <c r="Z101" s="20"/>
      <c r="AA101" s="90"/>
      <c r="AC101" s="20"/>
      <c r="AD101" s="90"/>
      <c r="AG101" s="16"/>
      <c r="AH101" s="16"/>
      <c r="AI101" s="16"/>
      <c r="AJ101" s="16"/>
      <c r="AK101" s="16"/>
      <c r="AL101" s="16"/>
      <c r="AM101" s="16"/>
      <c r="AN101" s="16"/>
      <c r="AO101" s="16"/>
      <c r="AP101" s="16"/>
      <c r="AQ101" s="16"/>
      <c r="AR101" s="16"/>
      <c r="AS101" s="16"/>
      <c r="AT101" s="16"/>
      <c r="AU101" s="16"/>
      <c r="AV101" s="16"/>
      <c r="AW101" s="16"/>
      <c r="AX101" s="16"/>
      <c r="AY101" s="16"/>
    </row>
    <row r="102" spans="1:51" ht="15" customHeight="1" thickBot="1" x14ac:dyDescent="0.35">
      <c r="A102" s="106"/>
      <c r="B102" s="107"/>
      <c r="C102" s="107"/>
      <c r="D102" s="107"/>
      <c r="E102" s="107"/>
      <c r="F102" s="107"/>
      <c r="G102" s="107"/>
      <c r="H102" s="954" t="s">
        <v>37</v>
      </c>
      <c r="I102" s="955"/>
      <c r="J102" s="955"/>
      <c r="K102" s="955"/>
      <c r="L102" s="955"/>
      <c r="M102" s="956"/>
      <c r="N102" s="108">
        <f>N101+N100</f>
        <v>0</v>
      </c>
      <c r="O102" s="109"/>
      <c r="Z102" s="20"/>
      <c r="AA102" s="110"/>
      <c r="AB102" s="111"/>
      <c r="AC102" s="112"/>
      <c r="AD102" s="110"/>
      <c r="AF102" s="113"/>
      <c r="AG102" s="16"/>
      <c r="AH102" s="16"/>
      <c r="AI102" s="16"/>
      <c r="AJ102" s="16"/>
      <c r="AK102" s="16"/>
      <c r="AL102" s="16"/>
      <c r="AM102" s="16"/>
      <c r="AN102" s="16"/>
      <c r="AO102" s="16"/>
      <c r="AP102" s="16"/>
      <c r="AQ102" s="16"/>
      <c r="AR102" s="16"/>
      <c r="AS102" s="16"/>
      <c r="AT102" s="16"/>
      <c r="AU102" s="16"/>
      <c r="AV102" s="16"/>
      <c r="AW102" s="16"/>
      <c r="AX102" s="16"/>
      <c r="AY102" s="16"/>
    </row>
    <row r="103" spans="1:51" ht="15" customHeight="1" x14ac:dyDescent="0.3">
      <c r="A103" s="114"/>
      <c r="B103" s="114"/>
      <c r="C103" s="114"/>
      <c r="D103" s="114"/>
      <c r="E103" s="114"/>
      <c r="F103" s="114"/>
      <c r="G103" s="114"/>
      <c r="H103" s="954" t="s">
        <v>38</v>
      </c>
      <c r="I103" s="955"/>
      <c r="J103" s="955"/>
      <c r="K103" s="955"/>
      <c r="L103" s="955"/>
      <c r="M103" s="956"/>
      <c r="N103" s="108">
        <f>SUM(O19:O98)</f>
        <v>0</v>
      </c>
      <c r="O103" s="109"/>
      <c r="Z103" s="20"/>
      <c r="AA103" s="110"/>
      <c r="AB103" s="111"/>
      <c r="AC103" s="112"/>
      <c r="AD103" s="110"/>
      <c r="AF103" s="113"/>
      <c r="AG103" s="16"/>
      <c r="AH103" s="16"/>
      <c r="AI103" s="16"/>
      <c r="AJ103" s="16"/>
      <c r="AK103" s="16"/>
      <c r="AL103" s="16"/>
      <c r="AM103" s="16"/>
      <c r="AN103" s="16"/>
      <c r="AO103" s="16"/>
      <c r="AP103" s="16"/>
      <c r="AQ103" s="16"/>
      <c r="AR103" s="16"/>
      <c r="AS103" s="16"/>
      <c r="AT103" s="16"/>
      <c r="AU103" s="16"/>
      <c r="AV103" s="16"/>
      <c r="AW103" s="16"/>
      <c r="AX103" s="16"/>
      <c r="AY103" s="16"/>
    </row>
    <row r="104" spans="1:51" x14ac:dyDescent="0.3">
      <c r="A104" s="957"/>
      <c r="B104" s="957"/>
      <c r="C104" s="957"/>
      <c r="D104" s="957"/>
      <c r="E104" s="957"/>
      <c r="F104" s="957"/>
      <c r="G104" s="957"/>
      <c r="H104" s="957"/>
      <c r="I104" s="957"/>
      <c r="J104" s="957"/>
      <c r="K104" s="957"/>
      <c r="L104" s="957"/>
      <c r="M104" s="957"/>
      <c r="N104" s="957"/>
      <c r="O104" s="957"/>
      <c r="Z104" s="115"/>
      <c r="AA104" s="90"/>
      <c r="AC104" s="115"/>
      <c r="AD104" s="90"/>
      <c r="AG104" s="16"/>
      <c r="AH104" s="16"/>
      <c r="AI104" s="16"/>
      <c r="AJ104" s="16"/>
      <c r="AK104" s="16"/>
      <c r="AL104" s="16"/>
      <c r="AM104" s="16"/>
      <c r="AN104" s="16"/>
      <c r="AO104" s="16"/>
      <c r="AP104" s="16"/>
      <c r="AQ104" s="16"/>
      <c r="AR104" s="16"/>
      <c r="AS104" s="16"/>
      <c r="AT104" s="16"/>
      <c r="AU104" s="16"/>
      <c r="AV104" s="16"/>
      <c r="AW104" s="16"/>
      <c r="AX104" s="16"/>
      <c r="AY104" s="16"/>
    </row>
    <row r="105" spans="1:51" ht="14.45" customHeight="1" x14ac:dyDescent="0.3">
      <c r="A105" s="116" t="s">
        <v>39</v>
      </c>
      <c r="B105" s="958" t="s">
        <v>40</v>
      </c>
      <c r="C105" s="958"/>
      <c r="D105" s="958"/>
      <c r="E105" s="958"/>
      <c r="F105" s="958"/>
      <c r="G105" s="958"/>
      <c r="H105" s="958"/>
      <c r="I105" s="958"/>
      <c r="J105" s="958"/>
      <c r="K105" s="958"/>
      <c r="L105" s="958"/>
      <c r="M105" s="958"/>
      <c r="N105" s="958"/>
      <c r="O105" s="958"/>
      <c r="AG105" s="16"/>
      <c r="AH105" s="16"/>
      <c r="AI105" s="16"/>
      <c r="AJ105" s="16"/>
      <c r="AK105" s="16"/>
      <c r="AL105" s="16"/>
      <c r="AM105" s="16"/>
      <c r="AN105" s="16"/>
      <c r="AO105" s="16"/>
      <c r="AP105" s="16"/>
      <c r="AQ105" s="16"/>
      <c r="AR105" s="16"/>
      <c r="AS105" s="16"/>
      <c r="AT105" s="16"/>
      <c r="AU105" s="16"/>
      <c r="AV105" s="16"/>
      <c r="AW105" s="16"/>
      <c r="AX105" s="16"/>
      <c r="AY105" s="16"/>
    </row>
    <row r="106" spans="1:51" ht="14.45" customHeight="1" x14ac:dyDescent="0.3">
      <c r="A106" s="117" t="s">
        <v>41</v>
      </c>
      <c r="B106" s="959" t="s">
        <v>42</v>
      </c>
      <c r="C106" s="959"/>
      <c r="D106" s="959"/>
      <c r="E106" s="959"/>
      <c r="F106" s="959"/>
      <c r="G106" s="959"/>
      <c r="H106" s="959"/>
      <c r="I106" s="959"/>
      <c r="J106" s="959"/>
      <c r="K106" s="959"/>
      <c r="L106" s="959"/>
      <c r="M106" s="959"/>
      <c r="N106" s="959"/>
      <c r="O106" s="959"/>
      <c r="AG106" s="16"/>
      <c r="AH106" s="16"/>
      <c r="AI106" s="16"/>
      <c r="AJ106" s="16"/>
      <c r="AK106" s="16"/>
      <c r="AL106" s="16"/>
      <c r="AM106" s="16"/>
      <c r="AN106" s="16"/>
      <c r="AO106" s="16"/>
      <c r="AP106" s="16"/>
      <c r="AQ106" s="16"/>
      <c r="AR106" s="16"/>
      <c r="AS106" s="16"/>
      <c r="AT106" s="16"/>
      <c r="AU106" s="16"/>
      <c r="AV106" s="16"/>
      <c r="AW106" s="16"/>
      <c r="AX106" s="16"/>
      <c r="AY106" s="16"/>
    </row>
    <row r="107" spans="1:51" x14ac:dyDescent="0.3">
      <c r="A107" s="117"/>
      <c r="B107" s="117"/>
      <c r="C107" s="117"/>
      <c r="D107" s="117"/>
      <c r="E107" s="117"/>
      <c r="F107" s="959"/>
      <c r="G107" s="959"/>
      <c r="H107" s="959"/>
      <c r="I107" s="959"/>
      <c r="J107" s="959"/>
      <c r="K107" s="959"/>
      <c r="L107" s="959"/>
      <c r="M107" s="959"/>
      <c r="N107" s="959"/>
      <c r="O107" s="959"/>
      <c r="AG107" s="16"/>
      <c r="AH107" s="16"/>
      <c r="AI107" s="16"/>
      <c r="AJ107" s="16"/>
      <c r="AK107" s="16"/>
      <c r="AL107" s="16"/>
      <c r="AM107" s="16"/>
      <c r="AN107" s="16"/>
      <c r="AO107" s="16"/>
      <c r="AP107" s="16"/>
      <c r="AQ107" s="16"/>
      <c r="AR107" s="16"/>
      <c r="AS107" s="16"/>
      <c r="AT107" s="16"/>
      <c r="AU107" s="16"/>
      <c r="AV107" s="16"/>
      <c r="AW107" s="16"/>
      <c r="AX107" s="16"/>
      <c r="AY107" s="16"/>
    </row>
    <row r="108" spans="1:51" ht="33" x14ac:dyDescent="0.3">
      <c r="A108" s="118" t="s">
        <v>43</v>
      </c>
      <c r="B108" s="119" t="str">
        <f>'Names of Bidder'!C32&amp;"-"&amp; 'Names of Bidder'!D32&amp;"-" &amp;'Names of Bidder'!E32</f>
        <v>--</v>
      </c>
      <c r="C108" s="118"/>
      <c r="D108" s="118"/>
      <c r="E108" s="118"/>
      <c r="F108" s="16"/>
      <c r="G108" s="118"/>
      <c r="H108" s="118"/>
      <c r="I108" s="120"/>
      <c r="K108" s="121"/>
      <c r="L108" s="122"/>
      <c r="O108" s="11"/>
      <c r="AG108" s="16"/>
      <c r="AH108" s="16"/>
      <c r="AI108" s="16"/>
      <c r="AJ108" s="16"/>
      <c r="AK108" s="16"/>
      <c r="AL108" s="16"/>
      <c r="AM108" s="16"/>
      <c r="AN108" s="16"/>
      <c r="AO108" s="16"/>
      <c r="AP108" s="16"/>
      <c r="AQ108" s="16"/>
      <c r="AR108" s="16"/>
      <c r="AS108" s="16"/>
      <c r="AT108" s="16"/>
      <c r="AU108" s="16"/>
      <c r="AV108" s="16"/>
      <c r="AW108" s="16"/>
      <c r="AX108" s="16"/>
      <c r="AY108" s="16"/>
    </row>
    <row r="109" spans="1:51" ht="33" x14ac:dyDescent="0.3">
      <c r="A109" s="118" t="s">
        <v>44</v>
      </c>
      <c r="B109" s="67" t="str">
        <f>IF('Names of Bidder'!C33=0, "", 'Names of Bidder'!C33)</f>
        <v/>
      </c>
      <c r="C109" s="118"/>
      <c r="D109" s="118"/>
      <c r="E109" s="118"/>
      <c r="F109" s="16"/>
      <c r="G109" s="118"/>
      <c r="H109" s="118"/>
      <c r="I109" s="120"/>
      <c r="L109" s="122" t="s">
        <v>45</v>
      </c>
      <c r="M109" s="123" t="str">
        <f>IF('Names of Bidder'!C25=0, "", 'Names of Bidder'!C25)</f>
        <v/>
      </c>
      <c r="O109" s="11"/>
      <c r="AG109" s="16"/>
      <c r="AH109" s="16"/>
      <c r="AI109" s="16"/>
      <c r="AJ109" s="16"/>
      <c r="AK109" s="16"/>
      <c r="AL109" s="16"/>
      <c r="AM109" s="16"/>
      <c r="AN109" s="16"/>
      <c r="AO109" s="16"/>
      <c r="AP109" s="16"/>
      <c r="AQ109" s="16"/>
      <c r="AR109" s="16"/>
      <c r="AS109" s="16"/>
      <c r="AT109" s="16"/>
      <c r="AU109" s="16"/>
      <c r="AV109" s="16"/>
      <c r="AW109" s="16"/>
      <c r="AX109" s="16"/>
      <c r="AY109" s="16"/>
    </row>
    <row r="110" spans="1:51" x14ac:dyDescent="0.3">
      <c r="A110" s="124"/>
      <c r="B110" s="124"/>
      <c r="C110" s="124"/>
      <c r="D110" s="124"/>
      <c r="E110" s="124"/>
      <c r="F110" s="124"/>
      <c r="G110" s="124"/>
      <c r="H110" s="124"/>
      <c r="I110" s="125"/>
      <c r="J110" s="89"/>
      <c r="K110" s="124"/>
      <c r="L110" s="122" t="s">
        <v>46</v>
      </c>
      <c r="M110" s="123" t="str">
        <f>IF('Names of Bidder'!C26=0, "", 'Names of Bidder'!C26)</f>
        <v/>
      </c>
      <c r="N110" s="89"/>
      <c r="AG110" s="16"/>
      <c r="AH110" s="16"/>
      <c r="AI110" s="16"/>
      <c r="AJ110" s="16"/>
      <c r="AK110" s="16"/>
      <c r="AL110" s="16"/>
      <c r="AM110" s="16"/>
      <c r="AN110" s="16"/>
      <c r="AO110" s="16"/>
      <c r="AP110" s="16"/>
      <c r="AQ110" s="16"/>
      <c r="AR110" s="16"/>
      <c r="AS110" s="16"/>
      <c r="AT110" s="16"/>
      <c r="AU110" s="16"/>
      <c r="AV110" s="16"/>
      <c r="AW110" s="16"/>
      <c r="AX110" s="16"/>
      <c r="AY110" s="16"/>
    </row>
    <row r="111" spans="1:51" x14ac:dyDescent="0.3">
      <c r="A111" s="126"/>
      <c r="B111" s="126"/>
      <c r="C111" s="126"/>
      <c r="D111" s="126"/>
      <c r="E111" s="126"/>
      <c r="F111" s="126"/>
      <c r="G111" s="126"/>
      <c r="H111" s="126"/>
      <c r="I111" s="127"/>
      <c r="J111" s="128"/>
      <c r="K111" s="126"/>
      <c r="L111" s="122"/>
      <c r="M111" s="129"/>
      <c r="N111" s="130"/>
      <c r="O111" s="131"/>
      <c r="AG111" s="16"/>
      <c r="AH111" s="16"/>
      <c r="AI111" s="16"/>
      <c r="AJ111" s="16"/>
      <c r="AK111" s="16"/>
      <c r="AL111" s="16"/>
      <c r="AM111" s="16"/>
      <c r="AN111" s="16"/>
      <c r="AO111" s="16"/>
      <c r="AP111" s="16"/>
      <c r="AQ111" s="16"/>
      <c r="AR111" s="16"/>
      <c r="AS111" s="16"/>
      <c r="AT111" s="16"/>
      <c r="AU111" s="16"/>
      <c r="AV111" s="16"/>
      <c r="AW111" s="16"/>
      <c r="AX111" s="16"/>
      <c r="AY111" s="16"/>
    </row>
    <row r="112" spans="1:51" x14ac:dyDescent="0.3">
      <c r="A112" s="126"/>
      <c r="B112" s="126"/>
      <c r="C112" s="126"/>
      <c r="D112" s="126"/>
      <c r="E112" s="126"/>
      <c r="F112" s="126"/>
      <c r="G112" s="126"/>
      <c r="H112" s="126"/>
      <c r="I112" s="127"/>
      <c r="J112" s="128"/>
      <c r="K112" s="126"/>
      <c r="L112" s="126"/>
      <c r="M112" s="128"/>
      <c r="N112" s="128"/>
      <c r="O112" s="132"/>
      <c r="AG112" s="16"/>
      <c r="AH112" s="16"/>
      <c r="AI112" s="16"/>
      <c r="AJ112" s="16"/>
      <c r="AK112" s="16"/>
      <c r="AL112" s="16"/>
      <c r="AM112" s="16"/>
      <c r="AN112" s="16"/>
      <c r="AO112" s="16"/>
      <c r="AP112" s="16"/>
      <c r="AQ112" s="16"/>
      <c r="AR112" s="16"/>
      <c r="AS112" s="16"/>
      <c r="AT112" s="16"/>
      <c r="AU112" s="16"/>
      <c r="AV112" s="16"/>
      <c r="AW112" s="16"/>
      <c r="AX112" s="16"/>
      <c r="AY112" s="16"/>
    </row>
    <row r="113" spans="1:51" x14ac:dyDescent="0.3">
      <c r="A113" s="126"/>
      <c r="B113" s="126"/>
      <c r="C113" s="126"/>
      <c r="D113" s="126"/>
      <c r="E113" s="126"/>
      <c r="F113" s="126"/>
      <c r="G113" s="126"/>
      <c r="H113" s="126"/>
      <c r="I113" s="127"/>
      <c r="J113" s="128"/>
      <c r="K113" s="126"/>
      <c r="L113" s="126"/>
      <c r="M113" s="128"/>
      <c r="N113" s="128"/>
      <c r="O113" s="132"/>
      <c r="AG113" s="16"/>
      <c r="AH113" s="16"/>
      <c r="AI113" s="16"/>
      <c r="AJ113" s="16"/>
      <c r="AK113" s="16"/>
      <c r="AL113" s="16"/>
      <c r="AM113" s="16"/>
      <c r="AN113" s="16"/>
      <c r="AO113" s="16"/>
      <c r="AP113" s="16"/>
      <c r="AQ113" s="16"/>
      <c r="AR113" s="16"/>
      <c r="AS113" s="16"/>
      <c r="AT113" s="16"/>
      <c r="AU113" s="16"/>
      <c r="AV113" s="16"/>
      <c r="AW113" s="16"/>
      <c r="AX113" s="16"/>
      <c r="AY113" s="16"/>
    </row>
    <row r="114" spans="1:51" x14ac:dyDescent="0.3">
      <c r="A114" s="126"/>
      <c r="B114" s="126"/>
      <c r="C114" s="126"/>
      <c r="D114" s="126"/>
      <c r="E114" s="126"/>
      <c r="F114" s="126"/>
      <c r="G114" s="126"/>
      <c r="H114" s="126"/>
      <c r="I114" s="127"/>
      <c r="J114" s="128"/>
      <c r="K114" s="126"/>
      <c r="L114" s="126"/>
      <c r="M114" s="128"/>
      <c r="N114" s="128"/>
      <c r="O114" s="132"/>
      <c r="AG114" s="16"/>
      <c r="AH114" s="16"/>
      <c r="AI114" s="16"/>
      <c r="AJ114" s="16"/>
      <c r="AK114" s="16"/>
      <c r="AL114" s="16"/>
      <c r="AM114" s="16"/>
      <c r="AN114" s="16"/>
      <c r="AO114" s="16"/>
      <c r="AP114" s="16"/>
      <c r="AQ114" s="16"/>
      <c r="AR114" s="16"/>
      <c r="AS114" s="16"/>
      <c r="AT114" s="16"/>
      <c r="AU114" s="16"/>
      <c r="AV114" s="16"/>
      <c r="AW114" s="16"/>
      <c r="AX114" s="16"/>
      <c r="AY114" s="16"/>
    </row>
    <row r="115" spans="1:51" x14ac:dyDescent="0.3">
      <c r="A115" s="126"/>
      <c r="B115" s="126"/>
      <c r="C115" s="126"/>
      <c r="D115" s="126"/>
      <c r="E115" s="126"/>
      <c r="F115" s="126"/>
      <c r="G115" s="126"/>
      <c r="H115" s="126"/>
      <c r="I115" s="127"/>
      <c r="J115" s="128"/>
      <c r="K115" s="126"/>
      <c r="L115" s="126"/>
      <c r="M115" s="128"/>
      <c r="N115" s="128"/>
      <c r="O115" s="132"/>
      <c r="AG115" s="16"/>
      <c r="AH115" s="16"/>
      <c r="AI115" s="16"/>
      <c r="AJ115" s="16"/>
      <c r="AK115" s="16"/>
      <c r="AL115" s="16"/>
      <c r="AM115" s="16"/>
      <c r="AN115" s="16"/>
      <c r="AO115" s="16"/>
      <c r="AP115" s="16"/>
      <c r="AQ115" s="16"/>
      <c r="AR115" s="16"/>
      <c r="AS115" s="16"/>
      <c r="AT115" s="16"/>
      <c r="AU115" s="16"/>
      <c r="AV115" s="16"/>
      <c r="AW115" s="16"/>
      <c r="AX115" s="16"/>
      <c r="AY115" s="16"/>
    </row>
    <row r="116" spans="1:51" x14ac:dyDescent="0.3">
      <c r="A116" s="126"/>
      <c r="B116" s="126"/>
      <c r="C116" s="126"/>
      <c r="D116" s="126"/>
      <c r="E116" s="126"/>
      <c r="F116" s="126"/>
      <c r="G116" s="126"/>
      <c r="H116" s="126"/>
      <c r="I116" s="127"/>
      <c r="J116" s="128"/>
      <c r="K116" s="126"/>
      <c r="L116" s="126"/>
      <c r="M116" s="128"/>
      <c r="N116" s="128"/>
      <c r="O116" s="132"/>
      <c r="AG116" s="16"/>
      <c r="AH116" s="16"/>
      <c r="AI116" s="16"/>
      <c r="AJ116" s="16"/>
      <c r="AK116" s="16"/>
      <c r="AL116" s="16"/>
      <c r="AM116" s="16"/>
      <c r="AN116" s="16"/>
      <c r="AO116" s="16"/>
      <c r="AP116" s="16"/>
      <c r="AQ116" s="16"/>
      <c r="AR116" s="16"/>
      <c r="AS116" s="16"/>
      <c r="AT116" s="16"/>
      <c r="AU116" s="16"/>
      <c r="AV116" s="16"/>
      <c r="AW116" s="16"/>
      <c r="AX116" s="16"/>
      <c r="AY116" s="16"/>
    </row>
    <row r="117" spans="1:51" x14ac:dyDescent="0.3">
      <c r="A117" s="126"/>
      <c r="B117" s="126"/>
      <c r="C117" s="126"/>
      <c r="D117" s="126"/>
      <c r="E117" s="126"/>
      <c r="F117" s="126"/>
      <c r="G117" s="126"/>
      <c r="H117" s="126"/>
      <c r="I117" s="127"/>
      <c r="J117" s="128"/>
      <c r="K117" s="126"/>
      <c r="L117" s="126"/>
      <c r="M117" s="128"/>
      <c r="N117" s="128"/>
      <c r="O117" s="132"/>
      <c r="AG117" s="16"/>
      <c r="AH117" s="16"/>
      <c r="AI117" s="16"/>
      <c r="AJ117" s="16"/>
      <c r="AK117" s="16"/>
      <c r="AL117" s="16"/>
      <c r="AM117" s="16"/>
      <c r="AN117" s="16"/>
      <c r="AO117" s="16"/>
      <c r="AP117" s="16"/>
      <c r="AQ117" s="16"/>
      <c r="AR117" s="16"/>
      <c r="AS117" s="16"/>
      <c r="AT117" s="16"/>
      <c r="AU117" s="16"/>
      <c r="AV117" s="16"/>
      <c r="AW117" s="16"/>
      <c r="AX117" s="16"/>
      <c r="AY117" s="16"/>
    </row>
    <row r="118" spans="1:51" ht="15.75" x14ac:dyDescent="0.3">
      <c r="A118" s="126"/>
      <c r="B118" s="126"/>
      <c r="C118" s="126"/>
      <c r="D118" s="126"/>
      <c r="E118" s="126"/>
      <c r="F118" s="126"/>
      <c r="G118" s="126"/>
      <c r="H118" s="126"/>
      <c r="I118" s="127"/>
      <c r="J118" s="128"/>
      <c r="K118" s="126"/>
      <c r="L118" s="126"/>
      <c r="M118" s="128"/>
      <c r="N118" s="128"/>
      <c r="O118" s="132"/>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row>
    <row r="119" spans="1:51" ht="15.75" x14ac:dyDescent="0.3">
      <c r="A119" s="126"/>
      <c r="B119" s="126"/>
      <c r="C119" s="126"/>
      <c r="D119" s="126"/>
      <c r="E119" s="126"/>
      <c r="F119" s="126"/>
      <c r="G119" s="126"/>
      <c r="H119" s="126"/>
      <c r="I119" s="127"/>
      <c r="J119" s="128"/>
      <c r="K119" s="126"/>
      <c r="L119" s="126"/>
      <c r="M119" s="128"/>
      <c r="N119" s="128"/>
      <c r="O119" s="132"/>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row>
    <row r="120" spans="1:51" ht="15.75" x14ac:dyDescent="0.3">
      <c r="A120" s="126"/>
      <c r="B120" s="126"/>
      <c r="C120" s="126"/>
      <c r="D120" s="126"/>
      <c r="E120" s="126"/>
      <c r="F120" s="126"/>
      <c r="G120" s="126"/>
      <c r="H120" s="126"/>
      <c r="I120" s="127"/>
      <c r="J120" s="128"/>
      <c r="K120" s="126"/>
      <c r="L120" s="126"/>
      <c r="M120" s="128"/>
      <c r="N120" s="128"/>
      <c r="O120" s="132"/>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row>
    <row r="121" spans="1:51" ht="15.75" x14ac:dyDescent="0.3">
      <c r="A121" s="126"/>
      <c r="B121" s="126"/>
      <c r="C121" s="126"/>
      <c r="D121" s="126"/>
      <c r="E121" s="126"/>
      <c r="F121" s="126"/>
      <c r="G121" s="126"/>
      <c r="H121" s="126"/>
      <c r="I121" s="127"/>
      <c r="J121" s="128"/>
      <c r="K121" s="126"/>
      <c r="L121" s="126"/>
      <c r="M121" s="128"/>
      <c r="N121" s="128"/>
      <c r="O121" s="132"/>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row>
    <row r="122" spans="1:51" ht="15.75" x14ac:dyDescent="0.3">
      <c r="A122" s="126"/>
      <c r="B122" s="126"/>
      <c r="C122" s="126"/>
      <c r="D122" s="126"/>
      <c r="E122" s="126"/>
      <c r="F122" s="126"/>
      <c r="G122" s="126"/>
      <c r="H122" s="126"/>
      <c r="I122" s="127"/>
      <c r="J122" s="128"/>
      <c r="K122" s="126"/>
      <c r="L122" s="126"/>
      <c r="M122" s="128"/>
      <c r="N122" s="128"/>
      <c r="O122" s="132"/>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row>
    <row r="123" spans="1:51" ht="15.75" x14ac:dyDescent="0.3">
      <c r="A123" s="126"/>
      <c r="B123" s="126"/>
      <c r="C123" s="126"/>
      <c r="D123" s="126"/>
      <c r="E123" s="126"/>
      <c r="F123" s="126"/>
      <c r="G123" s="126"/>
      <c r="H123" s="126"/>
      <c r="I123" s="127"/>
      <c r="J123" s="128"/>
      <c r="K123" s="126"/>
      <c r="L123" s="126"/>
      <c r="M123" s="128"/>
      <c r="N123" s="128"/>
      <c r="O123" s="132"/>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row>
    <row r="124" spans="1:51" ht="15.75" x14ac:dyDescent="0.3">
      <c r="A124" s="126"/>
      <c r="B124" s="126"/>
      <c r="C124" s="126"/>
      <c r="D124" s="126"/>
      <c r="E124" s="126"/>
      <c r="F124" s="126"/>
      <c r="G124" s="126"/>
      <c r="H124" s="126"/>
      <c r="I124" s="127"/>
      <c r="J124" s="128"/>
      <c r="K124" s="126"/>
      <c r="L124" s="126"/>
      <c r="M124" s="128"/>
      <c r="N124" s="128"/>
      <c r="O124" s="132"/>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row>
    <row r="125" spans="1:51" ht="15.75" x14ac:dyDescent="0.3">
      <c r="A125" s="126"/>
      <c r="B125" s="126"/>
      <c r="C125" s="126"/>
      <c r="D125" s="126"/>
      <c r="E125" s="126"/>
      <c r="F125" s="126"/>
      <c r="G125" s="126"/>
      <c r="H125" s="126"/>
      <c r="I125" s="127"/>
      <c r="J125" s="128"/>
      <c r="K125" s="126"/>
      <c r="L125" s="126"/>
      <c r="M125" s="128"/>
      <c r="N125" s="128"/>
      <c r="O125" s="132"/>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row>
    <row r="126" spans="1:51" ht="15.75" x14ac:dyDescent="0.3">
      <c r="A126" s="126"/>
      <c r="B126" s="126"/>
      <c r="C126" s="126"/>
      <c r="D126" s="126"/>
      <c r="E126" s="126"/>
      <c r="F126" s="126"/>
      <c r="G126" s="126"/>
      <c r="H126" s="126"/>
      <c r="I126" s="127"/>
      <c r="J126" s="128"/>
      <c r="K126" s="126"/>
      <c r="L126" s="126"/>
      <c r="M126" s="128"/>
      <c r="N126" s="128"/>
      <c r="O126" s="132"/>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row>
    <row r="127" spans="1:51" ht="15.75" x14ac:dyDescent="0.3">
      <c r="A127" s="126"/>
      <c r="B127" s="126"/>
      <c r="C127" s="126"/>
      <c r="D127" s="126"/>
      <c r="E127" s="126"/>
      <c r="F127" s="126"/>
      <c r="G127" s="126"/>
      <c r="H127" s="126"/>
      <c r="I127" s="127"/>
      <c r="J127" s="128"/>
      <c r="K127" s="126"/>
      <c r="L127" s="126"/>
      <c r="M127" s="128"/>
      <c r="N127" s="128"/>
      <c r="O127" s="132"/>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row>
    <row r="128" spans="1:51" ht="15.75" x14ac:dyDescent="0.3">
      <c r="A128" s="126"/>
      <c r="B128" s="126"/>
      <c r="C128" s="126"/>
      <c r="D128" s="126"/>
      <c r="E128" s="126"/>
      <c r="F128" s="126"/>
      <c r="G128" s="126"/>
      <c r="H128" s="126"/>
      <c r="I128" s="127"/>
      <c r="J128" s="128"/>
      <c r="K128" s="126"/>
      <c r="L128" s="126"/>
      <c r="M128" s="128"/>
      <c r="N128" s="128"/>
      <c r="O128" s="132"/>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row>
    <row r="129" spans="1:51" ht="15.75" x14ac:dyDescent="0.3">
      <c r="A129" s="126"/>
      <c r="B129" s="126"/>
      <c r="C129" s="126"/>
      <c r="D129" s="126"/>
      <c r="E129" s="126"/>
      <c r="F129" s="126"/>
      <c r="G129" s="126"/>
      <c r="H129" s="126"/>
      <c r="I129" s="127"/>
      <c r="J129" s="128"/>
      <c r="K129" s="126"/>
      <c r="L129" s="126"/>
      <c r="M129" s="128"/>
      <c r="N129" s="128"/>
      <c r="O129" s="132"/>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row>
    <row r="130" spans="1:51" ht="15.75" x14ac:dyDescent="0.3">
      <c r="A130" s="126"/>
      <c r="B130" s="126"/>
      <c r="C130" s="126"/>
      <c r="D130" s="126"/>
      <c r="E130" s="126"/>
      <c r="F130" s="126"/>
      <c r="G130" s="126"/>
      <c r="H130" s="126"/>
      <c r="I130" s="127"/>
      <c r="J130" s="128"/>
      <c r="K130" s="126"/>
      <c r="L130" s="126"/>
      <c r="M130" s="128"/>
      <c r="N130" s="128"/>
      <c r="O130" s="132"/>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row>
    <row r="131" spans="1:51" ht="15.75" x14ac:dyDescent="0.3">
      <c r="A131" s="126"/>
      <c r="B131" s="126"/>
      <c r="C131" s="126"/>
      <c r="D131" s="126"/>
      <c r="E131" s="126"/>
      <c r="F131" s="126"/>
      <c r="G131" s="126"/>
      <c r="H131" s="126"/>
      <c r="I131" s="127"/>
      <c r="J131" s="128"/>
      <c r="K131" s="126"/>
      <c r="L131" s="126"/>
      <c r="M131" s="128"/>
      <c r="N131" s="128"/>
      <c r="O131" s="132"/>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row>
    <row r="132" spans="1:51" ht="15.75" x14ac:dyDescent="0.3">
      <c r="A132" s="126"/>
      <c r="B132" s="126"/>
      <c r="C132" s="126"/>
      <c r="D132" s="126"/>
      <c r="E132" s="126"/>
      <c r="F132" s="126"/>
      <c r="G132" s="126"/>
      <c r="H132" s="126"/>
      <c r="I132" s="127"/>
      <c r="J132" s="128"/>
      <c r="K132" s="126"/>
      <c r="L132" s="126"/>
      <c r="M132" s="128"/>
      <c r="N132" s="128"/>
      <c r="O132" s="132"/>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row>
    <row r="133" spans="1:51" ht="15.75" x14ac:dyDescent="0.3">
      <c r="A133" s="126"/>
      <c r="B133" s="126"/>
      <c r="C133" s="126"/>
      <c r="D133" s="126"/>
      <c r="E133" s="126"/>
      <c r="F133" s="126"/>
      <c r="G133" s="126"/>
      <c r="H133" s="126"/>
      <c r="I133" s="127"/>
      <c r="J133" s="128"/>
      <c r="K133" s="126"/>
      <c r="L133" s="126"/>
      <c r="M133" s="128"/>
      <c r="N133" s="128"/>
      <c r="O133" s="132"/>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row>
    <row r="134" spans="1:51" x14ac:dyDescent="0.3">
      <c r="A134" s="126"/>
      <c r="B134" s="126"/>
      <c r="C134" s="126"/>
      <c r="D134" s="126"/>
      <c r="E134" s="126"/>
      <c r="F134" s="126"/>
      <c r="G134" s="126"/>
      <c r="H134" s="126"/>
      <c r="I134" s="127"/>
      <c r="J134" s="128"/>
      <c r="K134" s="126"/>
      <c r="L134" s="126"/>
      <c r="M134" s="128"/>
      <c r="N134" s="128"/>
      <c r="O134" s="132"/>
      <c r="AL134" s="16"/>
      <c r="AM134" s="16"/>
      <c r="AN134" s="16"/>
      <c r="AO134" s="16"/>
      <c r="AP134" s="16"/>
      <c r="AQ134" s="16"/>
      <c r="AR134" s="16"/>
      <c r="AS134" s="16"/>
      <c r="AT134" s="16"/>
      <c r="AU134" s="16"/>
      <c r="AV134" s="16"/>
      <c r="AW134" s="16"/>
      <c r="AX134" s="16"/>
      <c r="AY134" s="16"/>
    </row>
    <row r="135" spans="1:51" x14ac:dyDescent="0.3">
      <c r="A135" s="126"/>
      <c r="B135" s="126"/>
      <c r="C135" s="126"/>
      <c r="D135" s="126"/>
      <c r="E135" s="126"/>
      <c r="F135" s="126"/>
      <c r="G135" s="126"/>
      <c r="H135" s="126"/>
      <c r="I135" s="127"/>
      <c r="J135" s="128"/>
      <c r="K135" s="126"/>
      <c r="L135" s="126"/>
      <c r="M135" s="128"/>
      <c r="N135" s="128"/>
      <c r="O135" s="132"/>
      <c r="AL135" s="16"/>
      <c r="AM135" s="16"/>
      <c r="AN135" s="16"/>
      <c r="AO135" s="16"/>
      <c r="AP135" s="16"/>
      <c r="AQ135" s="16"/>
      <c r="AR135" s="16"/>
      <c r="AS135" s="16"/>
      <c r="AT135" s="16"/>
      <c r="AU135" s="16"/>
      <c r="AV135" s="16"/>
      <c r="AW135" s="16"/>
      <c r="AX135" s="16"/>
      <c r="AY135" s="16"/>
    </row>
    <row r="136" spans="1:51" x14ac:dyDescent="0.3">
      <c r="A136" s="133"/>
      <c r="B136" s="133"/>
      <c r="C136" s="133"/>
      <c r="D136" s="133"/>
      <c r="E136" s="133"/>
      <c r="F136" s="133"/>
      <c r="G136" s="133"/>
      <c r="H136" s="133"/>
      <c r="I136" s="134"/>
      <c r="J136" s="128"/>
      <c r="K136" s="135"/>
      <c r="L136" s="133"/>
      <c r="M136" s="136"/>
      <c r="N136" s="136"/>
      <c r="O136" s="137"/>
      <c r="AD136" s="25"/>
      <c r="AK136" s="11"/>
      <c r="AL136" s="16"/>
      <c r="AM136" s="16"/>
      <c r="AN136" s="16"/>
      <c r="AO136" s="16"/>
      <c r="AP136" s="16"/>
      <c r="AQ136" s="16"/>
      <c r="AR136" s="16"/>
      <c r="AS136" s="16"/>
      <c r="AT136" s="16"/>
      <c r="AU136" s="16"/>
      <c r="AV136" s="16"/>
      <c r="AW136" s="16"/>
      <c r="AX136" s="16"/>
      <c r="AY136" s="16"/>
    </row>
    <row r="137" spans="1:51" x14ac:dyDescent="0.3">
      <c r="A137" s="138"/>
      <c r="B137" s="138"/>
      <c r="C137" s="138"/>
      <c r="D137" s="138"/>
      <c r="E137" s="138"/>
      <c r="F137" s="138"/>
      <c r="G137" s="138"/>
      <c r="H137" s="138"/>
      <c r="I137" s="139"/>
      <c r="J137" s="128"/>
      <c r="K137" s="126"/>
      <c r="L137" s="138"/>
      <c r="M137" s="128"/>
      <c r="N137" s="128"/>
      <c r="O137" s="132"/>
      <c r="AA137" s="12"/>
      <c r="AD137" s="25"/>
      <c r="AL137" s="16"/>
      <c r="AM137" s="16"/>
      <c r="AN137" s="16"/>
      <c r="AO137" s="16"/>
      <c r="AP137" s="16"/>
      <c r="AQ137" s="16"/>
      <c r="AR137" s="16"/>
      <c r="AS137" s="16"/>
      <c r="AT137" s="16"/>
      <c r="AU137" s="16"/>
      <c r="AV137" s="16"/>
      <c r="AW137" s="16"/>
      <c r="AX137" s="16"/>
      <c r="AY137" s="16"/>
    </row>
    <row r="138" spans="1:51" x14ac:dyDescent="0.3">
      <c r="A138" s="960"/>
      <c r="B138" s="960"/>
      <c r="C138" s="960"/>
      <c r="D138" s="960"/>
      <c r="E138" s="960"/>
      <c r="F138" s="960"/>
      <c r="G138" s="960"/>
      <c r="H138" s="960"/>
      <c r="I138" s="960"/>
      <c r="J138" s="960"/>
      <c r="K138" s="960"/>
      <c r="L138" s="960"/>
      <c r="M138" s="960"/>
      <c r="N138" s="960"/>
      <c r="O138" s="960"/>
      <c r="Y138" s="23"/>
      <c r="Z138" s="24"/>
      <c r="AA138" s="24"/>
      <c r="AB138" s="24"/>
      <c r="AD138" s="25"/>
      <c r="AG138" s="939"/>
      <c r="AH138" s="939"/>
      <c r="AL138" s="16"/>
      <c r="AM138" s="16"/>
      <c r="AN138" s="16"/>
      <c r="AO138" s="16"/>
      <c r="AP138" s="16"/>
      <c r="AQ138" s="16"/>
      <c r="AR138" s="16"/>
      <c r="AS138" s="16"/>
      <c r="AT138" s="16"/>
      <c r="AU138" s="16"/>
      <c r="AV138" s="16"/>
      <c r="AW138" s="16"/>
      <c r="AX138" s="16"/>
      <c r="AY138" s="16"/>
    </row>
    <row r="139" spans="1:51" x14ac:dyDescent="0.3">
      <c r="A139" s="948"/>
      <c r="B139" s="948"/>
      <c r="C139" s="948"/>
      <c r="D139" s="948"/>
      <c r="E139" s="948"/>
      <c r="F139" s="948"/>
      <c r="G139" s="948"/>
      <c r="H139" s="948"/>
      <c r="I139" s="948"/>
      <c r="J139" s="948"/>
      <c r="K139" s="948"/>
      <c r="L139" s="948"/>
      <c r="M139" s="948"/>
      <c r="N139" s="948"/>
      <c r="O139" s="948"/>
      <c r="Y139" s="23"/>
      <c r="Z139" s="26"/>
      <c r="AA139" s="24"/>
      <c r="AB139" s="24"/>
      <c r="AD139" s="25"/>
      <c r="AL139" s="16"/>
      <c r="AM139" s="16"/>
      <c r="AN139" s="16"/>
      <c r="AO139" s="16"/>
      <c r="AP139" s="16"/>
      <c r="AQ139" s="16"/>
      <c r="AR139" s="16"/>
      <c r="AS139" s="16"/>
      <c r="AT139" s="16"/>
      <c r="AU139" s="16"/>
      <c r="AV139" s="16"/>
      <c r="AW139" s="16"/>
      <c r="AX139" s="16"/>
      <c r="AY139" s="16"/>
    </row>
    <row r="140" spans="1:51" x14ac:dyDescent="0.3">
      <c r="A140" s="126"/>
      <c r="B140" s="126"/>
      <c r="C140" s="126"/>
      <c r="D140" s="126"/>
      <c r="E140" s="126"/>
      <c r="F140" s="126"/>
      <c r="G140" s="126"/>
      <c r="H140" s="126"/>
      <c r="I140" s="127"/>
      <c r="J140" s="128"/>
      <c r="K140" s="126"/>
      <c r="L140" s="126"/>
      <c r="M140" s="128"/>
      <c r="N140" s="128"/>
      <c r="O140" s="132"/>
      <c r="Y140" s="23"/>
      <c r="Z140" s="26"/>
      <c r="AA140" s="24"/>
      <c r="AB140" s="24"/>
      <c r="AL140" s="16"/>
      <c r="AM140" s="16"/>
      <c r="AN140" s="16"/>
      <c r="AO140" s="16"/>
      <c r="AP140" s="16"/>
      <c r="AQ140" s="16"/>
      <c r="AR140" s="16"/>
      <c r="AS140" s="16"/>
      <c r="AT140" s="16"/>
      <c r="AU140" s="16"/>
      <c r="AV140" s="16"/>
      <c r="AW140" s="16"/>
      <c r="AX140" s="16"/>
      <c r="AY140" s="16"/>
    </row>
    <row r="141" spans="1:51" x14ac:dyDescent="0.3">
      <c r="A141" s="140"/>
      <c r="B141" s="140"/>
      <c r="C141" s="140"/>
      <c r="D141" s="140"/>
      <c r="E141" s="140"/>
      <c r="F141" s="140"/>
      <c r="G141" s="140"/>
      <c r="H141" s="140"/>
      <c r="I141" s="141"/>
      <c r="J141" s="142"/>
      <c r="K141" s="143"/>
      <c r="L141" s="140"/>
      <c r="M141" s="138"/>
      <c r="N141" s="128"/>
      <c r="O141" s="47"/>
      <c r="Y141" s="23"/>
      <c r="Z141" s="26"/>
      <c r="AA141" s="24"/>
      <c r="AB141" s="24"/>
      <c r="AL141" s="16"/>
      <c r="AM141" s="16"/>
      <c r="AN141" s="16"/>
      <c r="AO141" s="16"/>
      <c r="AP141" s="16"/>
      <c r="AQ141" s="16"/>
      <c r="AR141" s="16"/>
      <c r="AS141" s="16"/>
      <c r="AT141" s="16"/>
      <c r="AU141" s="16"/>
      <c r="AV141" s="16"/>
      <c r="AW141" s="16"/>
      <c r="AX141" s="16"/>
      <c r="AY141" s="16"/>
    </row>
    <row r="142" spans="1:51" x14ac:dyDescent="0.3">
      <c r="A142" s="945"/>
      <c r="B142" s="945"/>
      <c r="C142" s="945"/>
      <c r="D142" s="945"/>
      <c r="E142" s="945"/>
      <c r="F142" s="945"/>
      <c r="G142" s="945"/>
      <c r="H142" s="945"/>
      <c r="I142" s="945"/>
      <c r="J142" s="945"/>
      <c r="K142" s="945"/>
      <c r="L142" s="945"/>
      <c r="M142" s="144"/>
      <c r="N142" s="128"/>
      <c r="O142" s="47"/>
      <c r="Y142" s="36"/>
      <c r="Z142" s="37"/>
      <c r="AA142" s="37"/>
      <c r="AB142" s="37"/>
      <c r="AG142" s="939"/>
      <c r="AH142" s="939"/>
      <c r="AL142" s="16"/>
      <c r="AM142" s="16"/>
      <c r="AN142" s="16"/>
      <c r="AO142" s="16"/>
      <c r="AP142" s="16"/>
      <c r="AQ142" s="16"/>
      <c r="AR142" s="16"/>
      <c r="AS142" s="16"/>
      <c r="AT142" s="16"/>
      <c r="AU142" s="16"/>
      <c r="AV142" s="16"/>
      <c r="AW142" s="16"/>
      <c r="AX142" s="16"/>
      <c r="AY142" s="16"/>
    </row>
    <row r="143" spans="1:51" x14ac:dyDescent="0.3">
      <c r="A143" s="140"/>
      <c r="B143" s="140"/>
      <c r="C143" s="140"/>
      <c r="D143" s="140"/>
      <c r="E143" s="140"/>
      <c r="F143" s="140"/>
      <c r="G143" s="140"/>
      <c r="H143" s="140"/>
      <c r="I143" s="141"/>
      <c r="J143" s="938"/>
      <c r="K143" s="938"/>
      <c r="L143" s="938"/>
      <c r="M143" s="144"/>
      <c r="N143" s="128"/>
      <c r="O143" s="47"/>
      <c r="Y143" s="23"/>
      <c r="Z143" s="40"/>
      <c r="AA143" s="41"/>
      <c r="AB143" s="41"/>
      <c r="AL143" s="16"/>
      <c r="AM143" s="16"/>
      <c r="AN143" s="16"/>
      <c r="AO143" s="16"/>
      <c r="AP143" s="16"/>
      <c r="AQ143" s="16"/>
      <c r="AR143" s="16"/>
      <c r="AS143" s="16"/>
      <c r="AT143" s="16"/>
      <c r="AU143" s="16"/>
      <c r="AV143" s="16"/>
      <c r="AW143" s="16"/>
      <c r="AX143" s="16"/>
      <c r="AY143" s="16"/>
    </row>
    <row r="144" spans="1:51" x14ac:dyDescent="0.3">
      <c r="A144" s="140"/>
      <c r="B144" s="140"/>
      <c r="C144" s="140"/>
      <c r="D144" s="140"/>
      <c r="E144" s="140"/>
      <c r="F144" s="140"/>
      <c r="G144" s="140"/>
      <c r="H144" s="140"/>
      <c r="I144" s="141"/>
      <c r="J144" s="938"/>
      <c r="K144" s="938"/>
      <c r="L144" s="938"/>
      <c r="M144" s="144"/>
      <c r="N144" s="128"/>
      <c r="O144" s="47"/>
      <c r="Y144" s="23"/>
      <c r="Z144" s="40"/>
      <c r="AA144" s="41"/>
      <c r="AB144" s="41"/>
      <c r="AL144" s="16"/>
      <c r="AM144" s="16"/>
      <c r="AN144" s="16"/>
      <c r="AO144" s="16"/>
      <c r="AP144" s="16"/>
      <c r="AQ144" s="16"/>
      <c r="AR144" s="16"/>
      <c r="AS144" s="16"/>
      <c r="AT144" s="16"/>
      <c r="AU144" s="16"/>
      <c r="AV144" s="16"/>
      <c r="AW144" s="16"/>
      <c r="AX144" s="16"/>
      <c r="AY144" s="16"/>
    </row>
    <row r="145" spans="1:51" x14ac:dyDescent="0.3">
      <c r="A145" s="142"/>
      <c r="B145" s="142"/>
      <c r="C145" s="142"/>
      <c r="D145" s="142"/>
      <c r="E145" s="142"/>
      <c r="F145" s="142"/>
      <c r="G145" s="142"/>
      <c r="H145" s="142"/>
      <c r="I145" s="145"/>
      <c r="J145" s="938"/>
      <c r="K145" s="938"/>
      <c r="L145" s="938"/>
      <c r="M145" s="144"/>
      <c r="N145" s="128"/>
      <c r="O145" s="47"/>
      <c r="Y145" s="44"/>
      <c r="Z145" s="110"/>
      <c r="AA145" s="146"/>
      <c r="AB145" s="46"/>
      <c r="AL145" s="16"/>
      <c r="AM145" s="16"/>
      <c r="AN145" s="16"/>
      <c r="AO145" s="16"/>
      <c r="AP145" s="16"/>
      <c r="AQ145" s="16"/>
      <c r="AR145" s="16"/>
      <c r="AS145" s="16"/>
      <c r="AT145" s="16"/>
      <c r="AU145" s="16"/>
      <c r="AV145" s="16"/>
      <c r="AW145" s="16"/>
      <c r="AX145" s="16"/>
      <c r="AY145" s="16"/>
    </row>
    <row r="146" spans="1:51" x14ac:dyDescent="0.3">
      <c r="A146" s="142"/>
      <c r="B146" s="142"/>
      <c r="C146" s="142"/>
      <c r="D146" s="142"/>
      <c r="E146" s="142"/>
      <c r="F146" s="142"/>
      <c r="G146" s="142"/>
      <c r="H146" s="142"/>
      <c r="I146" s="145"/>
      <c r="J146" s="938"/>
      <c r="K146" s="938"/>
      <c r="L146" s="938"/>
      <c r="M146" s="144"/>
      <c r="N146" s="128"/>
      <c r="O146" s="47"/>
      <c r="AG146" s="939"/>
      <c r="AH146" s="939"/>
      <c r="AL146" s="16"/>
      <c r="AM146" s="16"/>
      <c r="AN146" s="16"/>
      <c r="AO146" s="16"/>
      <c r="AP146" s="16"/>
      <c r="AQ146" s="16"/>
      <c r="AR146" s="16"/>
      <c r="AS146" s="16"/>
      <c r="AT146" s="16"/>
      <c r="AU146" s="16"/>
      <c r="AV146" s="16"/>
      <c r="AW146" s="16"/>
      <c r="AX146" s="16"/>
      <c r="AY146" s="16"/>
    </row>
    <row r="147" spans="1:51" x14ac:dyDescent="0.3">
      <c r="A147" s="142"/>
      <c r="B147" s="142"/>
      <c r="C147" s="142"/>
      <c r="D147" s="142"/>
      <c r="E147" s="142"/>
      <c r="F147" s="142"/>
      <c r="G147" s="142"/>
      <c r="H147" s="142"/>
      <c r="I147" s="145"/>
      <c r="J147" s="142"/>
      <c r="K147" s="147"/>
      <c r="L147" s="142"/>
      <c r="M147" s="140"/>
      <c r="N147" s="130"/>
      <c r="O147" s="131"/>
      <c r="AI147" s="52"/>
      <c r="AL147" s="16"/>
      <c r="AM147" s="16"/>
      <c r="AN147" s="16"/>
      <c r="AO147" s="16"/>
      <c r="AP147" s="16"/>
      <c r="AQ147" s="16"/>
      <c r="AR147" s="16"/>
      <c r="AS147" s="16"/>
      <c r="AT147" s="16"/>
      <c r="AU147" s="16"/>
      <c r="AV147" s="16"/>
      <c r="AW147" s="16"/>
      <c r="AX147" s="16"/>
      <c r="AY147" s="16"/>
    </row>
    <row r="148" spans="1:51" x14ac:dyDescent="0.3">
      <c r="A148" s="943"/>
      <c r="B148" s="943"/>
      <c r="C148" s="943"/>
      <c r="D148" s="943"/>
      <c r="E148" s="943"/>
      <c r="F148" s="943"/>
      <c r="G148" s="943"/>
      <c r="H148" s="943"/>
      <c r="I148" s="943"/>
      <c r="J148" s="943"/>
      <c r="K148" s="943"/>
      <c r="L148" s="943"/>
      <c r="M148" s="943"/>
      <c r="N148" s="943"/>
      <c r="O148" s="943"/>
      <c r="P148" s="64"/>
      <c r="Q148" s="64"/>
      <c r="R148" s="64"/>
      <c r="S148" s="65"/>
      <c r="T148" s="66"/>
      <c r="U148" s="66"/>
      <c r="V148" s="66"/>
      <c r="W148" s="66"/>
      <c r="AA148" s="12"/>
      <c r="AI148" s="52"/>
      <c r="AL148" s="16"/>
      <c r="AM148" s="16"/>
      <c r="AN148" s="16"/>
      <c r="AO148" s="16"/>
      <c r="AP148" s="16"/>
      <c r="AQ148" s="16"/>
      <c r="AR148" s="16"/>
      <c r="AS148" s="16"/>
      <c r="AT148" s="16"/>
      <c r="AU148" s="16"/>
      <c r="AV148" s="16"/>
      <c r="AW148" s="16"/>
      <c r="AX148" s="16"/>
      <c r="AY148" s="16"/>
    </row>
    <row r="149" spans="1:51" x14ac:dyDescent="0.3">
      <c r="A149" s="126"/>
      <c r="B149" s="126"/>
      <c r="C149" s="126"/>
      <c r="D149" s="126"/>
      <c r="E149" s="126"/>
      <c r="F149" s="126"/>
      <c r="G149" s="126"/>
      <c r="H149" s="126"/>
      <c r="I149" s="127"/>
      <c r="J149" s="128"/>
      <c r="K149" s="126"/>
      <c r="L149" s="126"/>
      <c r="M149" s="136"/>
      <c r="N149" s="136"/>
      <c r="O149" s="137"/>
      <c r="Z149" s="944"/>
      <c r="AA149" s="944"/>
      <c r="AC149" s="946"/>
      <c r="AD149" s="946"/>
      <c r="AG149" s="939"/>
      <c r="AH149" s="939"/>
      <c r="AL149" s="16"/>
      <c r="AM149" s="16"/>
      <c r="AN149" s="16"/>
      <c r="AO149" s="16"/>
      <c r="AP149" s="16"/>
      <c r="AQ149" s="16"/>
      <c r="AR149" s="16"/>
      <c r="AS149" s="16"/>
      <c r="AT149" s="16"/>
      <c r="AU149" s="16"/>
      <c r="AV149" s="16"/>
      <c r="AW149" s="16"/>
      <c r="AX149" s="16"/>
      <c r="AY149" s="16"/>
    </row>
    <row r="150" spans="1:51" x14ac:dyDescent="0.3">
      <c r="A150" s="148"/>
      <c r="B150" s="148"/>
      <c r="C150" s="148"/>
      <c r="D150" s="148"/>
      <c r="E150" s="148"/>
      <c r="F150" s="148"/>
      <c r="G150" s="148"/>
      <c r="H150" s="148"/>
      <c r="I150" s="149"/>
      <c r="J150" s="150"/>
      <c r="K150" s="135"/>
      <c r="L150" s="135"/>
      <c r="M150" s="148"/>
      <c r="N150" s="148"/>
      <c r="O150" s="151"/>
      <c r="Z150" s="73"/>
      <c r="AA150" s="73"/>
      <c r="AC150" s="73"/>
      <c r="AD150" s="73"/>
      <c r="AI150" s="16"/>
      <c r="AJ150" s="16"/>
      <c r="AK150" s="16"/>
      <c r="AL150" s="16"/>
      <c r="AM150" s="16"/>
      <c r="AN150" s="16"/>
      <c r="AO150" s="16"/>
      <c r="AP150" s="16"/>
      <c r="AQ150" s="16"/>
      <c r="AR150" s="16"/>
      <c r="AS150" s="16"/>
      <c r="AT150" s="16"/>
      <c r="AU150" s="16"/>
      <c r="AV150" s="16"/>
      <c r="AW150" s="16"/>
      <c r="AX150" s="16"/>
      <c r="AY150" s="16"/>
    </row>
    <row r="151" spans="1:51" x14ac:dyDescent="0.3">
      <c r="A151" s="135"/>
      <c r="B151" s="135"/>
      <c r="C151" s="135"/>
      <c r="D151" s="135"/>
      <c r="E151" s="135"/>
      <c r="F151" s="135"/>
      <c r="G151" s="135"/>
      <c r="H151" s="135"/>
      <c r="I151" s="152"/>
      <c r="J151" s="136"/>
      <c r="K151" s="135"/>
      <c r="L151" s="135"/>
      <c r="M151" s="135"/>
      <c r="N151" s="135"/>
      <c r="O151" s="153"/>
      <c r="Z151" s="77"/>
      <c r="AA151" s="77"/>
      <c r="AC151" s="77"/>
      <c r="AD151" s="77"/>
      <c r="AI151" s="16"/>
      <c r="AJ151" s="16"/>
      <c r="AK151" s="16"/>
      <c r="AL151" s="16"/>
      <c r="AM151" s="16"/>
      <c r="AN151" s="16"/>
      <c r="AO151" s="16"/>
      <c r="AP151" s="16"/>
      <c r="AQ151" s="16"/>
      <c r="AR151" s="16"/>
      <c r="AS151" s="16"/>
      <c r="AT151" s="16"/>
      <c r="AU151" s="16"/>
      <c r="AV151" s="16"/>
      <c r="AW151" s="16"/>
      <c r="AX151" s="16"/>
      <c r="AY151" s="16"/>
    </row>
    <row r="152" spans="1:51" x14ac:dyDescent="0.3">
      <c r="A152" s="154"/>
      <c r="B152" s="154"/>
      <c r="C152" s="154"/>
      <c r="D152" s="154"/>
      <c r="E152" s="154"/>
      <c r="F152" s="154"/>
      <c r="G152" s="154"/>
      <c r="H152" s="154"/>
      <c r="I152" s="155"/>
      <c r="J152" s="156"/>
      <c r="K152" s="157"/>
      <c r="L152" s="158"/>
      <c r="M152" s="159"/>
      <c r="N152" s="160"/>
      <c r="O152" s="132"/>
      <c r="Z152" s="77"/>
      <c r="AA152" s="161"/>
      <c r="AC152" s="77"/>
      <c r="AD152" s="161"/>
      <c r="AI152" s="16"/>
      <c r="AJ152" s="16"/>
      <c r="AK152" s="16"/>
      <c r="AL152" s="16"/>
      <c r="AM152" s="16"/>
      <c r="AN152" s="16"/>
      <c r="AO152" s="16"/>
      <c r="AP152" s="16"/>
      <c r="AQ152" s="16"/>
      <c r="AR152" s="16"/>
      <c r="AS152" s="16"/>
      <c r="AT152" s="16"/>
      <c r="AU152" s="16"/>
      <c r="AV152" s="16"/>
      <c r="AW152" s="16"/>
      <c r="AX152" s="16"/>
      <c r="AY152" s="16"/>
    </row>
    <row r="153" spans="1:51" x14ac:dyDescent="0.3">
      <c r="A153" s="162"/>
      <c r="B153" s="162"/>
      <c r="C153" s="162"/>
      <c r="D153" s="162"/>
      <c r="E153" s="162"/>
      <c r="F153" s="162"/>
      <c r="G153" s="162"/>
      <c r="H153" s="162"/>
      <c r="I153" s="163"/>
      <c r="J153" s="164"/>
      <c r="K153" s="157"/>
      <c r="L153" s="157"/>
      <c r="M153" s="165"/>
      <c r="N153" s="166"/>
      <c r="O153" s="167"/>
      <c r="Z153" s="168"/>
      <c r="AA153" s="169"/>
      <c r="AC153" s="168"/>
      <c r="AD153" s="169"/>
      <c r="AG153" s="939"/>
      <c r="AH153" s="939"/>
      <c r="AI153" s="16"/>
      <c r="AJ153" s="16"/>
      <c r="AK153" s="16"/>
      <c r="AL153" s="16"/>
      <c r="AM153" s="16"/>
      <c r="AN153" s="16"/>
      <c r="AO153" s="16"/>
      <c r="AP153" s="16"/>
      <c r="AQ153" s="16"/>
      <c r="AR153" s="16"/>
      <c r="AS153" s="16"/>
      <c r="AT153" s="16"/>
      <c r="AU153" s="16"/>
      <c r="AV153" s="16"/>
      <c r="AW153" s="16"/>
      <c r="AX153" s="16"/>
      <c r="AY153" s="16"/>
    </row>
    <row r="154" spans="1:51" x14ac:dyDescent="0.3">
      <c r="A154" s="162"/>
      <c r="B154" s="162"/>
      <c r="C154" s="162"/>
      <c r="D154" s="162"/>
      <c r="E154" s="162"/>
      <c r="F154" s="162"/>
      <c r="G154" s="162"/>
      <c r="H154" s="162"/>
      <c r="I154" s="163"/>
      <c r="J154" s="170"/>
      <c r="K154" s="157"/>
      <c r="L154" s="157"/>
      <c r="M154" s="171"/>
      <c r="N154" s="172"/>
      <c r="O154" s="132"/>
      <c r="Z154" s="90"/>
      <c r="AA154" s="173"/>
      <c r="AC154" s="90"/>
      <c r="AD154" s="173"/>
      <c r="AI154" s="16"/>
      <c r="AJ154" s="16"/>
      <c r="AK154" s="16"/>
      <c r="AL154" s="16"/>
      <c r="AM154" s="16"/>
      <c r="AN154" s="16"/>
      <c r="AO154" s="16"/>
      <c r="AP154" s="16"/>
      <c r="AQ154" s="16"/>
      <c r="AR154" s="16"/>
      <c r="AS154" s="16"/>
      <c r="AT154" s="16"/>
      <c r="AU154" s="16"/>
      <c r="AV154" s="16"/>
      <c r="AW154" s="16"/>
      <c r="AX154" s="16"/>
      <c r="AY154" s="16"/>
    </row>
    <row r="155" spans="1:51" x14ac:dyDescent="0.3">
      <c r="A155" s="174"/>
      <c r="B155" s="174"/>
      <c r="C155" s="174"/>
      <c r="D155" s="174"/>
      <c r="E155" s="174"/>
      <c r="F155" s="174"/>
      <c r="G155" s="174"/>
      <c r="H155" s="174"/>
      <c r="I155" s="163"/>
      <c r="J155" s="164"/>
      <c r="K155" s="157"/>
      <c r="L155" s="158"/>
      <c r="M155" s="159"/>
      <c r="N155" s="160"/>
      <c r="O155" s="132"/>
      <c r="Z155" s="90"/>
      <c r="AA155" s="173"/>
      <c r="AC155" s="90"/>
      <c r="AD155" s="173"/>
      <c r="AF155" s="101"/>
      <c r="AI155" s="16"/>
      <c r="AJ155" s="16"/>
      <c r="AK155" s="16"/>
      <c r="AL155" s="16"/>
      <c r="AM155" s="16"/>
      <c r="AN155" s="16"/>
      <c r="AO155" s="16"/>
      <c r="AP155" s="16"/>
      <c r="AQ155" s="16"/>
      <c r="AR155" s="16"/>
      <c r="AS155" s="16"/>
      <c r="AT155" s="16"/>
      <c r="AU155" s="16"/>
      <c r="AV155" s="16"/>
      <c r="AW155" s="16"/>
      <c r="AX155" s="16"/>
      <c r="AY155" s="16"/>
    </row>
    <row r="156" spans="1:51" x14ac:dyDescent="0.3">
      <c r="A156" s="174"/>
      <c r="B156" s="174"/>
      <c r="C156" s="174"/>
      <c r="D156" s="174"/>
      <c r="E156" s="174"/>
      <c r="F156" s="174"/>
      <c r="G156" s="174"/>
      <c r="H156" s="174"/>
      <c r="I156" s="163"/>
      <c r="J156" s="164"/>
      <c r="K156" s="157"/>
      <c r="L156" s="158"/>
      <c r="M156" s="159"/>
      <c r="N156" s="160"/>
      <c r="O156" s="132"/>
      <c r="Z156" s="90"/>
      <c r="AA156" s="173"/>
      <c r="AC156" s="90"/>
      <c r="AD156" s="173"/>
      <c r="AF156" s="101"/>
      <c r="AG156" s="11"/>
      <c r="AH156" s="11"/>
      <c r="AI156" s="16"/>
      <c r="AJ156" s="16"/>
      <c r="AK156" s="16"/>
      <c r="AL156" s="16"/>
      <c r="AM156" s="16"/>
      <c r="AN156" s="16"/>
      <c r="AO156" s="16"/>
      <c r="AP156" s="16"/>
      <c r="AQ156" s="16"/>
      <c r="AR156" s="16"/>
      <c r="AS156" s="16"/>
      <c r="AT156" s="16"/>
      <c r="AU156" s="16"/>
      <c r="AV156" s="16"/>
      <c r="AW156" s="16"/>
      <c r="AX156" s="16"/>
      <c r="AY156" s="16"/>
    </row>
    <row r="157" spans="1:51" x14ac:dyDescent="0.3">
      <c r="A157" s="162"/>
      <c r="B157" s="162"/>
      <c r="C157" s="162"/>
      <c r="D157" s="162"/>
      <c r="E157" s="162"/>
      <c r="F157" s="162"/>
      <c r="G157" s="162"/>
      <c r="H157" s="162"/>
      <c r="I157" s="163"/>
      <c r="J157" s="164"/>
      <c r="K157" s="157"/>
      <c r="L157" s="158"/>
      <c r="M157" s="159"/>
      <c r="N157" s="160"/>
      <c r="O157" s="132"/>
      <c r="Z157" s="90"/>
      <c r="AA157" s="173"/>
      <c r="AC157" s="90"/>
      <c r="AD157" s="173"/>
      <c r="AF157" s="101"/>
      <c r="AG157" s="947"/>
      <c r="AH157" s="947"/>
      <c r="AI157" s="16"/>
      <c r="AJ157" s="16"/>
      <c r="AK157" s="16"/>
      <c r="AL157" s="16"/>
      <c r="AM157" s="16"/>
      <c r="AN157" s="16"/>
      <c r="AO157" s="16"/>
      <c r="AP157" s="16"/>
      <c r="AQ157" s="16"/>
      <c r="AR157" s="16"/>
      <c r="AS157" s="16"/>
      <c r="AT157" s="16"/>
      <c r="AU157" s="16"/>
      <c r="AV157" s="16"/>
      <c r="AW157" s="16"/>
      <c r="AX157" s="16"/>
      <c r="AY157" s="16"/>
    </row>
    <row r="158" spans="1:51" x14ac:dyDescent="0.3">
      <c r="A158" s="162"/>
      <c r="B158" s="162"/>
      <c r="C158" s="162"/>
      <c r="D158" s="162"/>
      <c r="E158" s="162"/>
      <c r="F158" s="162"/>
      <c r="G158" s="162"/>
      <c r="H158" s="162"/>
      <c r="I158" s="163"/>
      <c r="J158" s="170"/>
      <c r="K158" s="157"/>
      <c r="L158" s="158"/>
      <c r="M158" s="159"/>
      <c r="N158" s="160"/>
      <c r="O158" s="167"/>
      <c r="Z158" s="90"/>
      <c r="AA158" s="173"/>
      <c r="AC158" s="90"/>
      <c r="AD158" s="173"/>
      <c r="AF158" s="101"/>
      <c r="AI158" s="16"/>
      <c r="AJ158" s="16"/>
      <c r="AK158" s="16"/>
      <c r="AL158" s="16"/>
      <c r="AM158" s="16"/>
      <c r="AN158" s="16"/>
      <c r="AO158" s="16"/>
      <c r="AP158" s="16"/>
      <c r="AQ158" s="16"/>
      <c r="AR158" s="16"/>
      <c r="AS158" s="16"/>
      <c r="AT158" s="16"/>
      <c r="AU158" s="16"/>
      <c r="AV158" s="16"/>
      <c r="AW158" s="16"/>
      <c r="AX158" s="16"/>
      <c r="AY158" s="16"/>
    </row>
    <row r="159" spans="1:51" x14ac:dyDescent="0.3">
      <c r="A159" s="162"/>
      <c r="B159" s="162"/>
      <c r="C159" s="162"/>
      <c r="D159" s="162"/>
      <c r="E159" s="162"/>
      <c r="F159" s="162"/>
      <c r="G159" s="162"/>
      <c r="H159" s="162"/>
      <c r="I159" s="163"/>
      <c r="J159" s="164"/>
      <c r="K159" s="157"/>
      <c r="L159" s="158"/>
      <c r="M159" s="159"/>
      <c r="N159" s="160"/>
      <c r="O159" s="132"/>
      <c r="Z159" s="90"/>
      <c r="AA159" s="173"/>
      <c r="AC159" s="90"/>
      <c r="AD159" s="173"/>
      <c r="AF159" s="101"/>
      <c r="AI159" s="16"/>
      <c r="AJ159" s="16"/>
      <c r="AK159" s="16"/>
      <c r="AL159" s="16"/>
      <c r="AM159" s="16"/>
      <c r="AN159" s="16"/>
      <c r="AO159" s="16"/>
      <c r="AP159" s="16"/>
      <c r="AQ159" s="16"/>
      <c r="AR159" s="16"/>
      <c r="AS159" s="16"/>
      <c r="AT159" s="16"/>
      <c r="AU159" s="16"/>
      <c r="AV159" s="16"/>
      <c r="AW159" s="16"/>
      <c r="AX159" s="16"/>
      <c r="AY159" s="16"/>
    </row>
    <row r="160" spans="1:51" x14ac:dyDescent="0.3">
      <c r="A160" s="162"/>
      <c r="B160" s="162"/>
      <c r="C160" s="162"/>
      <c r="D160" s="162"/>
      <c r="E160" s="162"/>
      <c r="F160" s="162"/>
      <c r="G160" s="162"/>
      <c r="H160" s="162"/>
      <c r="I160" s="163"/>
      <c r="J160" s="164"/>
      <c r="K160" s="157"/>
      <c r="L160" s="158"/>
      <c r="M160" s="159"/>
      <c r="N160" s="160"/>
      <c r="O160" s="132"/>
      <c r="Z160" s="90"/>
      <c r="AA160" s="173"/>
      <c r="AC160" s="90"/>
      <c r="AD160" s="173"/>
      <c r="AF160" s="101"/>
      <c r="AI160" s="16"/>
      <c r="AJ160" s="16"/>
      <c r="AK160" s="16"/>
      <c r="AL160" s="16"/>
      <c r="AM160" s="16"/>
      <c r="AN160" s="16"/>
      <c r="AO160" s="16"/>
      <c r="AP160" s="16"/>
      <c r="AQ160" s="16"/>
      <c r="AR160" s="16"/>
      <c r="AS160" s="16"/>
      <c r="AT160" s="16"/>
      <c r="AU160" s="16"/>
      <c r="AV160" s="16"/>
      <c r="AW160" s="16"/>
      <c r="AX160" s="16"/>
      <c r="AY160" s="16"/>
    </row>
    <row r="161" spans="1:51" x14ac:dyDescent="0.3">
      <c r="A161" s="162"/>
      <c r="B161" s="162"/>
      <c r="C161" s="162"/>
      <c r="D161" s="162"/>
      <c r="E161" s="162"/>
      <c r="F161" s="162"/>
      <c r="G161" s="162"/>
      <c r="H161" s="162"/>
      <c r="I161" s="163"/>
      <c r="J161" s="164"/>
      <c r="K161" s="157"/>
      <c r="L161" s="157"/>
      <c r="M161" s="159"/>
      <c r="N161" s="160"/>
      <c r="O161" s="167"/>
      <c r="Z161" s="90"/>
      <c r="AA161" s="173"/>
      <c r="AC161" s="90"/>
      <c r="AD161" s="173"/>
      <c r="AF161" s="101"/>
      <c r="AI161" s="16"/>
      <c r="AJ161" s="16"/>
      <c r="AK161" s="16"/>
      <c r="AL161" s="16"/>
      <c r="AM161" s="16"/>
      <c r="AN161" s="16"/>
      <c r="AO161" s="16"/>
      <c r="AP161" s="16"/>
      <c r="AQ161" s="16"/>
      <c r="AR161" s="16"/>
      <c r="AS161" s="16"/>
      <c r="AT161" s="16"/>
      <c r="AU161" s="16"/>
      <c r="AV161" s="16"/>
      <c r="AW161" s="16"/>
      <c r="AX161" s="16"/>
      <c r="AY161" s="16"/>
    </row>
    <row r="162" spans="1:51" x14ac:dyDescent="0.3">
      <c r="A162" s="162"/>
      <c r="B162" s="162"/>
      <c r="C162" s="162"/>
      <c r="D162" s="162"/>
      <c r="E162" s="162"/>
      <c r="F162" s="162"/>
      <c r="G162" s="162"/>
      <c r="H162" s="162"/>
      <c r="I162" s="163"/>
      <c r="J162" s="170"/>
      <c r="K162" s="157"/>
      <c r="L162" s="157"/>
      <c r="M162" s="175"/>
      <c r="N162" s="160"/>
      <c r="O162" s="176"/>
      <c r="X162" s="177"/>
      <c r="Z162" s="90"/>
      <c r="AA162" s="173"/>
      <c r="AC162" s="90"/>
      <c r="AD162" s="173"/>
      <c r="AF162" s="101"/>
      <c r="AI162" s="16"/>
      <c r="AJ162" s="16"/>
      <c r="AK162" s="16"/>
      <c r="AL162" s="16"/>
      <c r="AM162" s="16"/>
      <c r="AN162" s="16"/>
      <c r="AO162" s="16"/>
      <c r="AP162" s="16"/>
      <c r="AQ162" s="16"/>
      <c r="AR162" s="16"/>
      <c r="AS162" s="16"/>
      <c r="AT162" s="16"/>
      <c r="AU162" s="16"/>
      <c r="AV162" s="16"/>
      <c r="AW162" s="16"/>
      <c r="AX162" s="16"/>
      <c r="AY162" s="16"/>
    </row>
    <row r="163" spans="1:51" x14ac:dyDescent="0.3">
      <c r="A163" s="174"/>
      <c r="B163" s="174"/>
      <c r="C163" s="174"/>
      <c r="D163" s="174"/>
      <c r="E163" s="174"/>
      <c r="F163" s="174"/>
      <c r="G163" s="174"/>
      <c r="H163" s="174"/>
      <c r="I163" s="163"/>
      <c r="J163" s="178"/>
      <c r="K163" s="157"/>
      <c r="L163" s="158"/>
      <c r="M163" s="159"/>
      <c r="N163" s="160"/>
      <c r="O163" s="132"/>
      <c r="X163" s="179"/>
      <c r="Z163" s="90"/>
      <c r="AA163" s="173"/>
      <c r="AC163" s="90"/>
      <c r="AD163" s="173"/>
      <c r="AF163" s="101"/>
      <c r="AI163" s="16"/>
      <c r="AJ163" s="16"/>
      <c r="AK163" s="16"/>
      <c r="AL163" s="16"/>
      <c r="AM163" s="16"/>
      <c r="AN163" s="16"/>
      <c r="AO163" s="16"/>
      <c r="AP163" s="16"/>
      <c r="AQ163" s="16"/>
      <c r="AR163" s="16"/>
      <c r="AS163" s="16"/>
      <c r="AT163" s="16"/>
      <c r="AU163" s="16"/>
      <c r="AV163" s="16"/>
      <c r="AW163" s="16"/>
      <c r="AX163" s="16"/>
      <c r="AY163" s="16"/>
    </row>
    <row r="164" spans="1:51" x14ac:dyDescent="0.3">
      <c r="A164" s="174"/>
      <c r="B164" s="174"/>
      <c r="C164" s="174"/>
      <c r="D164" s="174"/>
      <c r="E164" s="174"/>
      <c r="F164" s="174"/>
      <c r="G164" s="174"/>
      <c r="H164" s="174"/>
      <c r="I164" s="163"/>
      <c r="J164" s="180"/>
      <c r="K164" s="157"/>
      <c r="L164" s="158"/>
      <c r="M164" s="175"/>
      <c r="N164" s="160"/>
      <c r="O164" s="132"/>
      <c r="X164" s="179"/>
      <c r="Z164" s="90"/>
      <c r="AA164" s="173"/>
      <c r="AC164" s="90"/>
      <c r="AD164" s="173"/>
      <c r="AF164" s="101"/>
      <c r="AI164" s="16"/>
      <c r="AJ164" s="16"/>
      <c r="AK164" s="16"/>
      <c r="AL164" s="16"/>
      <c r="AM164" s="16"/>
      <c r="AN164" s="16"/>
      <c r="AO164" s="16"/>
      <c r="AP164" s="16"/>
      <c r="AQ164" s="16"/>
      <c r="AR164" s="16"/>
      <c r="AS164" s="16"/>
      <c r="AT164" s="16"/>
      <c r="AU164" s="16"/>
      <c r="AV164" s="16"/>
      <c r="AW164" s="16"/>
      <c r="AX164" s="16"/>
      <c r="AY164" s="16"/>
    </row>
    <row r="165" spans="1:51" x14ac:dyDescent="0.3">
      <c r="A165" s="174"/>
      <c r="B165" s="174"/>
      <c r="C165" s="174"/>
      <c r="D165" s="174"/>
      <c r="E165" s="174"/>
      <c r="F165" s="174"/>
      <c r="G165" s="174"/>
      <c r="H165" s="174"/>
      <c r="I165" s="163"/>
      <c r="J165" s="180"/>
      <c r="K165" s="157"/>
      <c r="L165" s="158"/>
      <c r="M165" s="175"/>
      <c r="N165" s="160"/>
      <c r="O165" s="132"/>
      <c r="X165" s="179"/>
      <c r="Z165" s="90"/>
      <c r="AA165" s="173"/>
      <c r="AC165" s="90"/>
      <c r="AD165" s="173"/>
      <c r="AF165" s="101"/>
      <c r="AI165" s="16"/>
      <c r="AJ165" s="16"/>
      <c r="AK165" s="16"/>
      <c r="AL165" s="16"/>
      <c r="AM165" s="16"/>
      <c r="AN165" s="16"/>
      <c r="AO165" s="16"/>
      <c r="AP165" s="16"/>
      <c r="AQ165" s="16"/>
      <c r="AR165" s="16"/>
      <c r="AS165" s="16"/>
      <c r="AT165" s="16"/>
      <c r="AU165" s="16"/>
      <c r="AV165" s="16"/>
      <c r="AW165" s="16"/>
      <c r="AX165" s="16"/>
      <c r="AY165" s="16"/>
    </row>
    <row r="166" spans="1:51" x14ac:dyDescent="0.3">
      <c r="A166" s="154"/>
      <c r="B166" s="154"/>
      <c r="C166" s="154"/>
      <c r="D166" s="154"/>
      <c r="E166" s="154"/>
      <c r="F166" s="154"/>
      <c r="G166" s="154"/>
      <c r="H166" s="154"/>
      <c r="I166" s="155"/>
      <c r="J166" s="181"/>
      <c r="K166" s="157"/>
      <c r="L166" s="158"/>
      <c r="M166" s="159"/>
      <c r="N166" s="160"/>
      <c r="O166" s="132"/>
      <c r="Z166" s="90"/>
      <c r="AA166" s="173"/>
      <c r="AC166" s="90"/>
      <c r="AD166" s="173"/>
      <c r="AF166" s="101"/>
      <c r="AG166" s="16"/>
      <c r="AH166" s="16"/>
      <c r="AI166" s="16"/>
      <c r="AJ166" s="16"/>
      <c r="AK166" s="16"/>
      <c r="AL166" s="16"/>
      <c r="AM166" s="16"/>
      <c r="AN166" s="16"/>
      <c r="AO166" s="16"/>
      <c r="AP166" s="16"/>
      <c r="AQ166" s="16"/>
      <c r="AR166" s="16"/>
      <c r="AS166" s="16"/>
      <c r="AT166" s="16"/>
      <c r="AU166" s="16"/>
      <c r="AV166" s="16"/>
      <c r="AW166" s="16"/>
      <c r="AX166" s="16"/>
      <c r="AY166" s="16"/>
    </row>
    <row r="167" spans="1:51" x14ac:dyDescent="0.3">
      <c r="A167" s="174"/>
      <c r="B167" s="174"/>
      <c r="C167" s="174"/>
      <c r="D167" s="174"/>
      <c r="E167" s="174"/>
      <c r="F167" s="174"/>
      <c r="G167" s="174"/>
      <c r="H167" s="174"/>
      <c r="I167" s="163"/>
      <c r="J167" s="182"/>
      <c r="K167" s="157"/>
      <c r="L167" s="158"/>
      <c r="M167" s="159"/>
      <c r="N167" s="160"/>
      <c r="O167" s="132"/>
      <c r="Z167" s="90"/>
      <c r="AA167" s="173"/>
      <c r="AC167" s="90"/>
      <c r="AD167" s="173"/>
      <c r="AF167" s="101"/>
      <c r="AG167" s="16"/>
      <c r="AH167" s="16"/>
      <c r="AI167" s="16"/>
      <c r="AJ167" s="16"/>
      <c r="AK167" s="16"/>
      <c r="AL167" s="16"/>
      <c r="AM167" s="16"/>
      <c r="AN167" s="16"/>
      <c r="AO167" s="16"/>
      <c r="AP167" s="16"/>
      <c r="AQ167" s="16"/>
      <c r="AR167" s="16"/>
      <c r="AS167" s="16"/>
      <c r="AT167" s="16"/>
      <c r="AU167" s="16"/>
      <c r="AV167" s="16"/>
      <c r="AW167" s="16"/>
      <c r="AX167" s="16"/>
      <c r="AY167" s="16"/>
    </row>
    <row r="168" spans="1:51" x14ac:dyDescent="0.3">
      <c r="A168" s="162"/>
      <c r="B168" s="162"/>
      <c r="C168" s="162"/>
      <c r="D168" s="162"/>
      <c r="E168" s="162"/>
      <c r="F168" s="162"/>
      <c r="G168" s="162"/>
      <c r="H168" s="162"/>
      <c r="I168" s="163"/>
      <c r="J168" s="164"/>
      <c r="K168" s="157"/>
      <c r="L168" s="158"/>
      <c r="M168" s="159"/>
      <c r="N168" s="160"/>
      <c r="O168" s="132"/>
      <c r="Z168" s="90"/>
      <c r="AA168" s="173"/>
      <c r="AC168" s="90"/>
      <c r="AD168" s="173"/>
      <c r="AF168" s="101"/>
      <c r="AG168" s="16"/>
      <c r="AH168" s="16"/>
      <c r="AI168" s="16"/>
      <c r="AJ168" s="16"/>
      <c r="AK168" s="16"/>
      <c r="AL168" s="16"/>
      <c r="AM168" s="16"/>
      <c r="AN168" s="16"/>
      <c r="AO168" s="16"/>
      <c r="AP168" s="16"/>
      <c r="AQ168" s="16"/>
      <c r="AR168" s="16"/>
      <c r="AS168" s="16"/>
      <c r="AT168" s="16"/>
      <c r="AU168" s="16"/>
      <c r="AV168" s="16"/>
      <c r="AW168" s="16"/>
      <c r="AX168" s="16"/>
      <c r="AY168" s="16"/>
    </row>
    <row r="169" spans="1:51" x14ac:dyDescent="0.3">
      <c r="A169" s="174"/>
      <c r="B169" s="174"/>
      <c r="C169" s="174"/>
      <c r="D169" s="174"/>
      <c r="E169" s="174"/>
      <c r="F169" s="174"/>
      <c r="G169" s="174"/>
      <c r="H169" s="174"/>
      <c r="I169" s="163"/>
      <c r="J169" s="180"/>
      <c r="K169" s="157"/>
      <c r="L169" s="158"/>
      <c r="M169" s="175"/>
      <c r="N169" s="160"/>
      <c r="O169" s="132"/>
      <c r="Z169" s="90"/>
      <c r="AA169" s="173"/>
      <c r="AC169" s="90"/>
      <c r="AD169" s="173"/>
      <c r="AF169" s="101"/>
      <c r="AG169" s="16"/>
      <c r="AH169" s="16"/>
      <c r="AI169" s="16"/>
      <c r="AJ169" s="16"/>
      <c r="AK169" s="16"/>
      <c r="AL169" s="16"/>
      <c r="AM169" s="16"/>
      <c r="AN169" s="16"/>
      <c r="AO169" s="16"/>
      <c r="AP169" s="16"/>
      <c r="AQ169" s="16"/>
      <c r="AR169" s="16"/>
      <c r="AS169" s="16"/>
      <c r="AT169" s="16"/>
      <c r="AU169" s="16"/>
      <c r="AV169" s="16"/>
      <c r="AW169" s="16"/>
      <c r="AX169" s="16"/>
      <c r="AY169" s="16"/>
    </row>
    <row r="170" spans="1:51" x14ac:dyDescent="0.3">
      <c r="A170" s="154"/>
      <c r="B170" s="154"/>
      <c r="C170" s="154"/>
      <c r="D170" s="154"/>
      <c r="E170" s="154"/>
      <c r="F170" s="154"/>
      <c r="G170" s="154"/>
      <c r="H170" s="154"/>
      <c r="I170" s="155"/>
      <c r="J170" s="156"/>
      <c r="K170" s="157"/>
      <c r="L170" s="158"/>
      <c r="M170" s="159"/>
      <c r="N170" s="160"/>
      <c r="O170" s="132"/>
      <c r="Z170" s="90"/>
      <c r="AA170" s="183"/>
      <c r="AC170" s="90"/>
      <c r="AD170" s="183"/>
      <c r="AF170" s="101"/>
      <c r="AG170" s="16"/>
      <c r="AH170" s="16"/>
      <c r="AI170" s="16"/>
      <c r="AJ170" s="16"/>
      <c r="AK170" s="16"/>
      <c r="AL170" s="16"/>
      <c r="AM170" s="16"/>
      <c r="AN170" s="16"/>
      <c r="AO170" s="16"/>
      <c r="AP170" s="16"/>
      <c r="AQ170" s="16"/>
      <c r="AR170" s="16"/>
      <c r="AS170" s="16"/>
      <c r="AT170" s="16"/>
      <c r="AU170" s="16"/>
      <c r="AV170" s="16"/>
      <c r="AW170" s="16"/>
      <c r="AX170" s="16"/>
      <c r="AY170" s="16"/>
    </row>
    <row r="171" spans="1:51" x14ac:dyDescent="0.3">
      <c r="A171" s="162"/>
      <c r="B171" s="162"/>
      <c r="C171" s="162"/>
      <c r="D171" s="162"/>
      <c r="E171" s="162"/>
      <c r="F171" s="162"/>
      <c r="G171" s="162"/>
      <c r="H171" s="162"/>
      <c r="I171" s="163"/>
      <c r="J171" s="164"/>
      <c r="K171" s="157"/>
      <c r="L171" s="157"/>
      <c r="M171" s="175"/>
      <c r="N171" s="160"/>
      <c r="O171" s="176"/>
      <c r="Z171" s="90"/>
      <c r="AA171" s="183"/>
      <c r="AC171" s="90"/>
      <c r="AD171" s="183"/>
      <c r="AF171" s="101"/>
      <c r="AG171" s="16"/>
      <c r="AH171" s="16"/>
      <c r="AI171" s="16"/>
      <c r="AJ171" s="16"/>
      <c r="AK171" s="16"/>
      <c r="AL171" s="16"/>
      <c r="AM171" s="16"/>
      <c r="AN171" s="16"/>
      <c r="AO171" s="16"/>
      <c r="AP171" s="16"/>
      <c r="AQ171" s="16"/>
      <c r="AR171" s="16"/>
      <c r="AS171" s="16"/>
      <c r="AT171" s="16"/>
      <c r="AU171" s="16"/>
      <c r="AV171" s="16"/>
      <c r="AW171" s="16"/>
      <c r="AX171" s="16"/>
      <c r="AY171" s="16"/>
    </row>
    <row r="172" spans="1:51" x14ac:dyDescent="0.3">
      <c r="A172" s="162"/>
      <c r="B172" s="162"/>
      <c r="C172" s="162"/>
      <c r="D172" s="162"/>
      <c r="E172" s="162"/>
      <c r="F172" s="162"/>
      <c r="G172" s="162"/>
      <c r="H172" s="162"/>
      <c r="I172" s="163"/>
      <c r="J172" s="164"/>
      <c r="K172" s="174"/>
      <c r="L172" s="158"/>
      <c r="M172" s="175"/>
      <c r="N172" s="160"/>
      <c r="O172" s="132"/>
      <c r="Z172" s="90"/>
      <c r="AA172" s="173"/>
      <c r="AC172" s="90"/>
      <c r="AD172" s="173"/>
      <c r="AF172" s="101"/>
      <c r="AG172" s="16"/>
      <c r="AH172" s="16"/>
      <c r="AI172" s="16"/>
      <c r="AJ172" s="16"/>
      <c r="AK172" s="16"/>
      <c r="AL172" s="16"/>
      <c r="AM172" s="16"/>
      <c r="AN172" s="16"/>
      <c r="AO172" s="16"/>
      <c r="AP172" s="16"/>
      <c r="AQ172" s="16"/>
      <c r="AR172" s="16"/>
      <c r="AS172" s="16"/>
      <c r="AT172" s="16"/>
      <c r="AU172" s="16"/>
      <c r="AV172" s="16"/>
      <c r="AW172" s="16"/>
      <c r="AX172" s="16"/>
      <c r="AY172" s="16"/>
    </row>
    <row r="173" spans="1:51" x14ac:dyDescent="0.3">
      <c r="A173" s="174"/>
      <c r="B173" s="174"/>
      <c r="C173" s="174"/>
      <c r="D173" s="174"/>
      <c r="E173" s="174"/>
      <c r="F173" s="174"/>
      <c r="G173" s="174"/>
      <c r="H173" s="174"/>
      <c r="I173" s="163"/>
      <c r="J173" s="164"/>
      <c r="K173" s="174"/>
      <c r="L173" s="158"/>
      <c r="M173" s="175"/>
      <c r="N173" s="160"/>
      <c r="O173" s="132"/>
      <c r="Z173" s="90"/>
      <c r="AA173" s="173"/>
      <c r="AC173" s="90"/>
      <c r="AD173" s="173"/>
      <c r="AF173" s="101"/>
      <c r="AG173" s="16"/>
      <c r="AH173" s="16"/>
      <c r="AI173" s="16"/>
      <c r="AJ173" s="16"/>
      <c r="AK173" s="16"/>
      <c r="AL173" s="16"/>
      <c r="AM173" s="16"/>
      <c r="AN173" s="16"/>
      <c r="AO173" s="16"/>
      <c r="AP173" s="16"/>
      <c r="AQ173" s="16"/>
      <c r="AR173" s="16"/>
      <c r="AS173" s="16"/>
      <c r="AT173" s="16"/>
      <c r="AU173" s="16"/>
      <c r="AV173" s="16"/>
      <c r="AW173" s="16"/>
      <c r="AX173" s="16"/>
      <c r="AY173" s="16"/>
    </row>
    <row r="174" spans="1:51" x14ac:dyDescent="0.3">
      <c r="A174" s="174"/>
      <c r="B174" s="174"/>
      <c r="C174" s="174"/>
      <c r="D174" s="174"/>
      <c r="E174" s="174"/>
      <c r="F174" s="174"/>
      <c r="G174" s="174"/>
      <c r="H174" s="174"/>
      <c r="I174" s="163"/>
      <c r="J174" s="164"/>
      <c r="K174" s="174"/>
      <c r="L174" s="158"/>
      <c r="M174" s="175"/>
      <c r="N174" s="160"/>
      <c r="O174" s="132"/>
      <c r="Z174" s="90"/>
      <c r="AA174" s="173"/>
      <c r="AC174" s="90"/>
      <c r="AD174" s="173"/>
      <c r="AF174" s="101"/>
      <c r="AG174" s="16"/>
      <c r="AH174" s="16"/>
      <c r="AI174" s="16"/>
      <c r="AJ174" s="16"/>
      <c r="AK174" s="16"/>
      <c r="AL174" s="16"/>
      <c r="AM174" s="16"/>
      <c r="AN174" s="16"/>
      <c r="AO174" s="16"/>
      <c r="AP174" s="16"/>
      <c r="AQ174" s="16"/>
      <c r="AR174" s="16"/>
      <c r="AS174" s="16"/>
      <c r="AT174" s="16"/>
      <c r="AU174" s="16"/>
      <c r="AV174" s="16"/>
      <c r="AW174" s="16"/>
      <c r="AX174" s="16"/>
      <c r="AY174" s="16"/>
    </row>
    <row r="175" spans="1:51" x14ac:dyDescent="0.3">
      <c r="A175" s="174"/>
      <c r="B175" s="174"/>
      <c r="C175" s="174"/>
      <c r="D175" s="174"/>
      <c r="E175" s="174"/>
      <c r="F175" s="174"/>
      <c r="G175" s="174"/>
      <c r="H175" s="174"/>
      <c r="I175" s="163"/>
      <c r="J175" s="164"/>
      <c r="K175" s="174"/>
      <c r="L175" s="158"/>
      <c r="M175" s="175"/>
      <c r="N175" s="160"/>
      <c r="O175" s="132"/>
      <c r="Z175" s="90"/>
      <c r="AA175" s="173"/>
      <c r="AC175" s="90"/>
      <c r="AD175" s="173"/>
      <c r="AF175" s="101"/>
      <c r="AG175" s="16"/>
      <c r="AH175" s="16"/>
      <c r="AI175" s="16"/>
      <c r="AJ175" s="16"/>
      <c r="AK175" s="16"/>
      <c r="AL175" s="16"/>
      <c r="AM175" s="16"/>
      <c r="AN175" s="16"/>
      <c r="AO175" s="16"/>
      <c r="AP175" s="16"/>
      <c r="AQ175" s="16"/>
      <c r="AR175" s="16"/>
      <c r="AS175" s="16"/>
      <c r="AT175" s="16"/>
      <c r="AU175" s="16"/>
      <c r="AV175" s="16"/>
      <c r="AW175" s="16"/>
      <c r="AX175" s="16"/>
      <c r="AY175" s="16"/>
    </row>
    <row r="176" spans="1:51" x14ac:dyDescent="0.3">
      <c r="A176" s="174"/>
      <c r="B176" s="174"/>
      <c r="C176" s="174"/>
      <c r="D176" s="174"/>
      <c r="E176" s="174"/>
      <c r="F176" s="174"/>
      <c r="G176" s="174"/>
      <c r="H176" s="174"/>
      <c r="I176" s="163"/>
      <c r="J176" s="164"/>
      <c r="K176" s="174"/>
      <c r="L176" s="158"/>
      <c r="M176" s="175"/>
      <c r="N176" s="160"/>
      <c r="O176" s="132"/>
      <c r="Z176" s="90"/>
      <c r="AA176" s="173"/>
      <c r="AC176" s="90"/>
      <c r="AD176" s="173"/>
      <c r="AF176" s="101"/>
      <c r="AG176" s="16"/>
      <c r="AH176" s="16"/>
      <c r="AI176" s="16"/>
      <c r="AJ176" s="16"/>
      <c r="AK176" s="16"/>
      <c r="AL176" s="16"/>
      <c r="AM176" s="16"/>
      <c r="AN176" s="16"/>
      <c r="AO176" s="16"/>
      <c r="AP176" s="16"/>
      <c r="AQ176" s="16"/>
      <c r="AR176" s="16"/>
      <c r="AS176" s="16"/>
      <c r="AT176" s="16"/>
      <c r="AU176" s="16"/>
      <c r="AV176" s="16"/>
      <c r="AW176" s="16"/>
      <c r="AX176" s="16"/>
      <c r="AY176" s="16"/>
    </row>
    <row r="177" spans="1:51" x14ac:dyDescent="0.3">
      <c r="A177" s="174"/>
      <c r="B177" s="174"/>
      <c r="C177" s="174"/>
      <c r="D177" s="174"/>
      <c r="E177" s="174"/>
      <c r="F177" s="174"/>
      <c r="G177" s="174"/>
      <c r="H177" s="174"/>
      <c r="I177" s="163"/>
      <c r="J177" s="164"/>
      <c r="K177" s="174"/>
      <c r="L177" s="158"/>
      <c r="M177" s="175"/>
      <c r="N177" s="160"/>
      <c r="O177" s="132"/>
      <c r="Z177" s="90"/>
      <c r="AA177" s="173"/>
      <c r="AC177" s="90"/>
      <c r="AD177" s="173"/>
      <c r="AF177" s="101"/>
      <c r="AG177" s="16"/>
      <c r="AH177" s="16"/>
      <c r="AI177" s="16"/>
      <c r="AJ177" s="16"/>
      <c r="AK177" s="16"/>
      <c r="AL177" s="16"/>
      <c r="AM177" s="16"/>
      <c r="AN177" s="16"/>
      <c r="AO177" s="16"/>
      <c r="AP177" s="16"/>
      <c r="AQ177" s="16"/>
      <c r="AR177" s="16"/>
      <c r="AS177" s="16"/>
      <c r="AT177" s="16"/>
      <c r="AU177" s="16"/>
      <c r="AV177" s="16"/>
      <c r="AW177" s="16"/>
      <c r="AX177" s="16"/>
      <c r="AY177" s="16"/>
    </row>
    <row r="178" spans="1:51" x14ac:dyDescent="0.3">
      <c r="A178" s="174"/>
      <c r="B178" s="174"/>
      <c r="C178" s="174"/>
      <c r="D178" s="174"/>
      <c r="E178" s="174"/>
      <c r="F178" s="174"/>
      <c r="G178" s="174"/>
      <c r="H178" s="174"/>
      <c r="I178" s="163"/>
      <c r="J178" s="164"/>
      <c r="K178" s="174"/>
      <c r="L178" s="158"/>
      <c r="M178" s="175"/>
      <c r="N178" s="160"/>
      <c r="O178" s="132"/>
      <c r="Z178" s="90"/>
      <c r="AA178" s="173"/>
      <c r="AC178" s="90"/>
      <c r="AD178" s="173"/>
      <c r="AF178" s="101"/>
      <c r="AG178" s="16"/>
      <c r="AH178" s="16"/>
      <c r="AI178" s="16"/>
      <c r="AJ178" s="16"/>
      <c r="AK178" s="16"/>
      <c r="AL178" s="16"/>
      <c r="AM178" s="16"/>
      <c r="AN178" s="16"/>
      <c r="AO178" s="16"/>
      <c r="AP178" s="16"/>
      <c r="AQ178" s="16"/>
      <c r="AR178" s="16"/>
      <c r="AS178" s="16"/>
      <c r="AT178" s="16"/>
      <c r="AU178" s="16"/>
      <c r="AV178" s="16"/>
      <c r="AW178" s="16"/>
      <c r="AX178" s="16"/>
      <c r="AY178" s="16"/>
    </row>
    <row r="179" spans="1:51" x14ac:dyDescent="0.3">
      <c r="A179" s="154"/>
      <c r="B179" s="154"/>
      <c r="C179" s="154"/>
      <c r="D179" s="154"/>
      <c r="E179" s="154"/>
      <c r="F179" s="154"/>
      <c r="G179" s="154"/>
      <c r="H179" s="154"/>
      <c r="I179" s="155"/>
      <c r="J179" s="156"/>
      <c r="K179" s="157"/>
      <c r="L179" s="158"/>
      <c r="M179" s="159"/>
      <c r="N179" s="160"/>
      <c r="O179" s="132"/>
      <c r="Z179" s="90"/>
      <c r="AA179" s="183"/>
      <c r="AC179" s="90"/>
      <c r="AD179" s="183"/>
      <c r="AF179" s="101"/>
      <c r="AG179" s="16"/>
      <c r="AH179" s="16"/>
      <c r="AI179" s="16"/>
      <c r="AJ179" s="16"/>
      <c r="AK179" s="16"/>
      <c r="AL179" s="16"/>
      <c r="AM179" s="16"/>
      <c r="AN179" s="16"/>
      <c r="AO179" s="16"/>
      <c r="AP179" s="16"/>
      <c r="AQ179" s="16"/>
      <c r="AR179" s="16"/>
      <c r="AS179" s="16"/>
      <c r="AT179" s="16"/>
      <c r="AU179" s="16"/>
      <c r="AV179" s="16"/>
      <c r="AW179" s="16"/>
      <c r="AX179" s="16"/>
      <c r="AY179" s="16"/>
    </row>
    <row r="180" spans="1:51" x14ac:dyDescent="0.3">
      <c r="A180" s="162"/>
      <c r="B180" s="162"/>
      <c r="C180" s="162"/>
      <c r="D180" s="162"/>
      <c r="E180" s="162"/>
      <c r="F180" s="162"/>
      <c r="G180" s="162"/>
      <c r="H180" s="162"/>
      <c r="I180" s="163"/>
      <c r="J180" s="184"/>
      <c r="K180" s="157"/>
      <c r="L180" s="158"/>
      <c r="M180" s="175"/>
      <c r="N180" s="160"/>
      <c r="O180" s="176"/>
      <c r="Z180" s="90"/>
      <c r="AA180" s="183"/>
      <c r="AC180" s="90"/>
      <c r="AD180" s="183"/>
      <c r="AF180" s="101"/>
      <c r="AG180" s="16"/>
      <c r="AH180" s="16"/>
      <c r="AI180" s="16"/>
      <c r="AJ180" s="16"/>
      <c r="AK180" s="16"/>
      <c r="AL180" s="16"/>
      <c r="AM180" s="16"/>
      <c r="AN180" s="16"/>
      <c r="AO180" s="16"/>
      <c r="AP180" s="16"/>
      <c r="AQ180" s="16"/>
      <c r="AR180" s="16"/>
      <c r="AS180" s="16"/>
      <c r="AT180" s="16"/>
      <c r="AU180" s="16"/>
      <c r="AV180" s="16"/>
      <c r="AW180" s="16"/>
      <c r="AX180" s="16"/>
      <c r="AY180" s="16"/>
    </row>
    <row r="181" spans="1:51" x14ac:dyDescent="0.3">
      <c r="A181" s="162"/>
      <c r="B181" s="162"/>
      <c r="C181" s="162"/>
      <c r="D181" s="162"/>
      <c r="E181" s="162"/>
      <c r="F181" s="162"/>
      <c r="G181" s="162"/>
      <c r="H181" s="162"/>
      <c r="I181" s="163"/>
      <c r="J181" s="164"/>
      <c r="K181" s="174"/>
      <c r="L181" s="184"/>
      <c r="M181" s="175"/>
      <c r="N181" s="160"/>
      <c r="O181" s="132"/>
      <c r="Z181" s="90"/>
      <c r="AA181" s="173"/>
      <c r="AC181" s="90"/>
      <c r="AD181" s="173"/>
      <c r="AF181" s="101"/>
      <c r="AG181" s="16"/>
      <c r="AH181" s="16"/>
      <c r="AI181" s="16"/>
      <c r="AJ181" s="16"/>
      <c r="AK181" s="16"/>
      <c r="AL181" s="16"/>
      <c r="AM181" s="16"/>
      <c r="AN181" s="16"/>
      <c r="AO181" s="16"/>
      <c r="AP181" s="16"/>
      <c r="AQ181" s="16"/>
      <c r="AR181" s="16"/>
      <c r="AS181" s="16"/>
      <c r="AT181" s="16"/>
      <c r="AU181" s="16"/>
      <c r="AV181" s="16"/>
      <c r="AW181" s="16"/>
      <c r="AX181" s="16"/>
      <c r="AY181" s="16"/>
    </row>
    <row r="182" spans="1:51" x14ac:dyDescent="0.3">
      <c r="A182" s="162"/>
      <c r="B182" s="162"/>
      <c r="C182" s="162"/>
      <c r="D182" s="162"/>
      <c r="E182" s="162"/>
      <c r="F182" s="162"/>
      <c r="G182" s="162"/>
      <c r="H182" s="162"/>
      <c r="I182" s="163"/>
      <c r="J182" s="156"/>
      <c r="K182" s="157"/>
      <c r="L182" s="158"/>
      <c r="M182" s="159"/>
      <c r="N182" s="160"/>
      <c r="O182" s="132"/>
      <c r="Z182" s="90"/>
      <c r="AA182" s="173"/>
      <c r="AC182" s="90"/>
      <c r="AD182" s="173"/>
      <c r="AF182" s="101"/>
      <c r="AG182" s="16"/>
      <c r="AH182" s="16"/>
      <c r="AI182" s="16"/>
      <c r="AJ182" s="16"/>
      <c r="AK182" s="16"/>
      <c r="AL182" s="16"/>
      <c r="AM182" s="16"/>
      <c r="AN182" s="16"/>
      <c r="AO182" s="16"/>
      <c r="AP182" s="16"/>
      <c r="AQ182" s="16"/>
      <c r="AR182" s="16"/>
      <c r="AS182" s="16"/>
      <c r="AT182" s="16"/>
      <c r="AU182" s="16"/>
      <c r="AV182" s="16"/>
      <c r="AW182" s="16"/>
      <c r="AX182" s="16"/>
      <c r="AY182" s="16"/>
    </row>
    <row r="183" spans="1:51" x14ac:dyDescent="0.3">
      <c r="A183" s="154"/>
      <c r="B183" s="154"/>
      <c r="C183" s="154"/>
      <c r="D183" s="154"/>
      <c r="E183" s="154"/>
      <c r="F183" s="154"/>
      <c r="G183" s="154"/>
      <c r="H183" s="154"/>
      <c r="I183" s="155"/>
      <c r="J183" s="185"/>
      <c r="K183" s="174"/>
      <c r="L183" s="158"/>
      <c r="M183" s="160"/>
      <c r="N183" s="160"/>
      <c r="O183" s="132"/>
      <c r="Z183" s="90"/>
      <c r="AA183" s="173"/>
      <c r="AC183" s="90"/>
      <c r="AD183" s="173"/>
      <c r="AF183" s="101"/>
      <c r="AG183" s="16"/>
      <c r="AH183" s="16"/>
      <c r="AI183" s="16"/>
      <c r="AJ183" s="16"/>
      <c r="AK183" s="16"/>
      <c r="AL183" s="16"/>
      <c r="AM183" s="16"/>
      <c r="AN183" s="16"/>
      <c r="AO183" s="16"/>
      <c r="AP183" s="16"/>
      <c r="AQ183" s="16"/>
      <c r="AR183" s="16"/>
      <c r="AS183" s="16"/>
      <c r="AT183" s="16"/>
      <c r="AU183" s="16"/>
      <c r="AV183" s="16"/>
      <c r="AW183" s="16"/>
      <c r="AX183" s="16"/>
      <c r="AY183" s="16"/>
    </row>
    <row r="184" spans="1:51" x14ac:dyDescent="0.3">
      <c r="A184" s="154"/>
      <c r="B184" s="154"/>
      <c r="C184" s="154"/>
      <c r="D184" s="154"/>
      <c r="E184" s="154"/>
      <c r="F184" s="154"/>
      <c r="G184" s="154"/>
      <c r="H184" s="154"/>
      <c r="I184" s="155"/>
      <c r="J184" s="185"/>
      <c r="K184" s="174"/>
      <c r="L184" s="158"/>
      <c r="M184" s="159"/>
      <c r="N184" s="160"/>
      <c r="O184" s="132"/>
      <c r="Z184" s="90"/>
      <c r="AA184" s="173"/>
      <c r="AC184" s="90"/>
      <c r="AD184" s="173"/>
      <c r="AF184" s="101"/>
      <c r="AG184" s="16"/>
      <c r="AH184" s="16"/>
      <c r="AI184" s="16"/>
      <c r="AJ184" s="16"/>
      <c r="AK184" s="16"/>
      <c r="AL184" s="16"/>
      <c r="AM184" s="16"/>
      <c r="AN184" s="16"/>
      <c r="AO184" s="16"/>
      <c r="AP184" s="16"/>
      <c r="AQ184" s="16"/>
      <c r="AR184" s="16"/>
      <c r="AS184" s="16"/>
      <c r="AT184" s="16"/>
      <c r="AU184" s="16"/>
      <c r="AV184" s="16"/>
      <c r="AW184" s="16"/>
      <c r="AX184" s="16"/>
      <c r="AY184" s="16"/>
    </row>
    <row r="185" spans="1:51" x14ac:dyDescent="0.3">
      <c r="A185" s="154"/>
      <c r="B185" s="154"/>
      <c r="C185" s="154"/>
      <c r="D185" s="154"/>
      <c r="E185" s="154"/>
      <c r="F185" s="154"/>
      <c r="G185" s="154"/>
      <c r="H185" s="154"/>
      <c r="I185" s="155"/>
      <c r="J185" s="185"/>
      <c r="K185" s="174"/>
      <c r="L185" s="158"/>
      <c r="M185" s="160"/>
      <c r="N185" s="160"/>
      <c r="O185" s="132"/>
      <c r="Z185" s="90"/>
      <c r="AA185" s="173"/>
      <c r="AC185" s="90"/>
      <c r="AD185" s="173"/>
      <c r="AF185" s="101"/>
      <c r="AG185" s="16"/>
      <c r="AH185" s="16"/>
      <c r="AI185" s="16"/>
      <c r="AJ185" s="16"/>
      <c r="AK185" s="16"/>
      <c r="AL185" s="16"/>
      <c r="AM185" s="16"/>
      <c r="AN185" s="16"/>
      <c r="AO185" s="16"/>
      <c r="AP185" s="16"/>
      <c r="AQ185" s="16"/>
      <c r="AR185" s="16"/>
      <c r="AS185" s="16"/>
      <c r="AT185" s="16"/>
      <c r="AU185" s="16"/>
      <c r="AV185" s="16"/>
      <c r="AW185" s="16"/>
      <c r="AX185" s="16"/>
      <c r="AY185" s="16"/>
    </row>
    <row r="186" spans="1:51" x14ac:dyDescent="0.3">
      <c r="A186" s="154"/>
      <c r="B186" s="154"/>
      <c r="C186" s="154"/>
      <c r="D186" s="154"/>
      <c r="E186" s="154"/>
      <c r="F186" s="154"/>
      <c r="G186" s="154"/>
      <c r="H186" s="154"/>
      <c r="I186" s="155"/>
      <c r="J186" s="185"/>
      <c r="K186" s="174"/>
      <c r="L186" s="158"/>
      <c r="M186" s="160"/>
      <c r="N186" s="160"/>
      <c r="O186" s="132"/>
      <c r="Z186" s="90"/>
      <c r="AA186" s="173"/>
      <c r="AC186" s="90"/>
      <c r="AD186" s="173"/>
      <c r="AF186" s="101"/>
      <c r="AG186" s="16"/>
      <c r="AH186" s="16"/>
      <c r="AI186" s="16"/>
      <c r="AJ186" s="16"/>
      <c r="AK186" s="16"/>
      <c r="AL186" s="16"/>
      <c r="AM186" s="16"/>
      <c r="AN186" s="16"/>
      <c r="AO186" s="16"/>
      <c r="AP186" s="16"/>
      <c r="AQ186" s="16"/>
      <c r="AR186" s="16"/>
      <c r="AS186" s="16"/>
      <c r="AT186" s="16"/>
      <c r="AU186" s="16"/>
      <c r="AV186" s="16"/>
      <c r="AW186" s="16"/>
      <c r="AX186" s="16"/>
      <c r="AY186" s="16"/>
    </row>
    <row r="187" spans="1:51" x14ac:dyDescent="0.3">
      <c r="A187" s="154"/>
      <c r="B187" s="154"/>
      <c r="C187" s="154"/>
      <c r="D187" s="154"/>
      <c r="E187" s="154"/>
      <c r="F187" s="154"/>
      <c r="G187" s="154"/>
      <c r="H187" s="154"/>
      <c r="I187" s="155"/>
      <c r="J187" s="164"/>
      <c r="K187" s="174"/>
      <c r="L187" s="158"/>
      <c r="M187" s="160"/>
      <c r="N187" s="160"/>
      <c r="O187" s="132"/>
      <c r="Z187" s="90"/>
      <c r="AA187" s="173"/>
      <c r="AC187" s="90"/>
      <c r="AD187" s="173"/>
      <c r="AF187" s="101"/>
      <c r="AG187" s="16"/>
      <c r="AH187" s="16"/>
      <c r="AI187" s="16"/>
      <c r="AJ187" s="16"/>
      <c r="AK187" s="16"/>
      <c r="AL187" s="16"/>
      <c r="AM187" s="16"/>
      <c r="AN187" s="16"/>
      <c r="AO187" s="16"/>
      <c r="AP187" s="16"/>
      <c r="AQ187" s="16"/>
      <c r="AR187" s="16"/>
      <c r="AS187" s="16"/>
      <c r="AT187" s="16"/>
      <c r="AU187" s="16"/>
      <c r="AV187" s="16"/>
      <c r="AW187" s="16"/>
      <c r="AX187" s="16"/>
      <c r="AY187" s="16"/>
    </row>
    <row r="188" spans="1:51" x14ac:dyDescent="0.3">
      <c r="A188" s="154"/>
      <c r="B188" s="154"/>
      <c r="C188" s="154"/>
      <c r="D188" s="154"/>
      <c r="E188" s="154"/>
      <c r="F188" s="154"/>
      <c r="G188" s="154"/>
      <c r="H188" s="154"/>
      <c r="I188" s="155"/>
      <c r="J188" s="164"/>
      <c r="K188" s="174"/>
      <c r="L188" s="158"/>
      <c r="M188" s="160"/>
      <c r="N188" s="160"/>
      <c r="O188" s="132"/>
      <c r="Z188" s="90"/>
      <c r="AA188" s="173"/>
      <c r="AC188" s="90"/>
      <c r="AD188" s="173"/>
      <c r="AF188" s="101"/>
      <c r="AG188" s="16"/>
      <c r="AH188" s="16"/>
      <c r="AI188" s="16"/>
      <c r="AJ188" s="16"/>
      <c r="AK188" s="16"/>
      <c r="AL188" s="16"/>
      <c r="AM188" s="16"/>
      <c r="AN188" s="16"/>
      <c r="AO188" s="16"/>
      <c r="AP188" s="16"/>
      <c r="AQ188" s="16"/>
      <c r="AR188" s="16"/>
      <c r="AS188" s="16"/>
      <c r="AT188" s="16"/>
      <c r="AU188" s="16"/>
      <c r="AV188" s="16"/>
      <c r="AW188" s="16"/>
      <c r="AX188" s="16"/>
      <c r="AY188" s="16"/>
    </row>
    <row r="189" spans="1:51" x14ac:dyDescent="0.3">
      <c r="A189" s="154"/>
      <c r="B189" s="154"/>
      <c r="C189" s="154"/>
      <c r="D189" s="154"/>
      <c r="E189" s="154"/>
      <c r="F189" s="154"/>
      <c r="G189" s="154"/>
      <c r="H189" s="154"/>
      <c r="I189" s="155"/>
      <c r="J189" s="156"/>
      <c r="K189" s="157"/>
      <c r="L189" s="158"/>
      <c r="M189" s="159"/>
      <c r="N189" s="160"/>
      <c r="O189" s="132"/>
      <c r="Z189" s="90"/>
      <c r="AA189" s="173"/>
      <c r="AC189" s="90"/>
      <c r="AD189" s="173"/>
      <c r="AF189" s="101"/>
      <c r="AG189" s="16"/>
      <c r="AH189" s="16"/>
      <c r="AI189" s="16"/>
      <c r="AJ189" s="16"/>
      <c r="AK189" s="16"/>
      <c r="AL189" s="16"/>
      <c r="AM189" s="16"/>
      <c r="AN189" s="16"/>
      <c r="AO189" s="16"/>
      <c r="AP189" s="16"/>
      <c r="AQ189" s="16"/>
      <c r="AR189" s="16"/>
      <c r="AS189" s="16"/>
      <c r="AT189" s="16"/>
      <c r="AU189" s="16"/>
      <c r="AV189" s="16"/>
      <c r="AW189" s="16"/>
      <c r="AX189" s="16"/>
      <c r="AY189" s="16"/>
    </row>
    <row r="190" spans="1:51" x14ac:dyDescent="0.3">
      <c r="A190" s="162"/>
      <c r="B190" s="162"/>
      <c r="C190" s="162"/>
      <c r="D190" s="162"/>
      <c r="E190" s="162"/>
      <c r="F190" s="162"/>
      <c r="G190" s="162"/>
      <c r="H190" s="162"/>
      <c r="I190" s="163"/>
      <c r="J190" s="185"/>
      <c r="K190" s="174"/>
      <c r="L190" s="186"/>
      <c r="M190" s="160"/>
      <c r="N190" s="160"/>
      <c r="O190" s="132"/>
      <c r="Z190" s="90"/>
      <c r="AA190" s="173"/>
      <c r="AC190" s="90"/>
      <c r="AD190" s="173"/>
      <c r="AF190" s="101"/>
      <c r="AG190" s="16"/>
      <c r="AH190" s="16"/>
      <c r="AI190" s="16"/>
      <c r="AJ190" s="16"/>
      <c r="AK190" s="16"/>
      <c r="AL190" s="16"/>
      <c r="AM190" s="16"/>
      <c r="AN190" s="16"/>
      <c r="AO190" s="16"/>
      <c r="AP190" s="16"/>
      <c r="AQ190" s="16"/>
      <c r="AR190" s="16"/>
      <c r="AS190" s="16"/>
      <c r="AT190" s="16"/>
      <c r="AU190" s="16"/>
      <c r="AV190" s="16"/>
      <c r="AW190" s="16"/>
      <c r="AX190" s="16"/>
      <c r="AY190" s="16"/>
    </row>
    <row r="191" spans="1:51" x14ac:dyDescent="0.3">
      <c r="A191" s="162"/>
      <c r="B191" s="162"/>
      <c r="C191" s="162"/>
      <c r="D191" s="162"/>
      <c r="E191" s="162"/>
      <c r="F191" s="162"/>
      <c r="G191" s="162"/>
      <c r="H191" s="162"/>
      <c r="I191" s="163"/>
      <c r="J191" s="185"/>
      <c r="K191" s="174"/>
      <c r="L191" s="186"/>
      <c r="M191" s="160"/>
      <c r="N191" s="160"/>
      <c r="O191" s="132"/>
      <c r="Z191" s="90"/>
      <c r="AA191" s="173"/>
      <c r="AC191" s="90"/>
      <c r="AD191" s="173"/>
      <c r="AF191" s="101"/>
      <c r="AG191" s="16"/>
      <c r="AH191" s="16"/>
      <c r="AI191" s="16"/>
      <c r="AJ191" s="16"/>
      <c r="AK191" s="16"/>
      <c r="AL191" s="16"/>
      <c r="AM191" s="16"/>
      <c r="AN191" s="16"/>
      <c r="AO191" s="16"/>
      <c r="AP191" s="16"/>
      <c r="AQ191" s="16"/>
      <c r="AR191" s="16"/>
      <c r="AS191" s="16"/>
      <c r="AT191" s="16"/>
      <c r="AU191" s="16"/>
      <c r="AV191" s="16"/>
      <c r="AW191" s="16"/>
      <c r="AX191" s="16"/>
      <c r="AY191" s="16"/>
    </row>
    <row r="192" spans="1:51" x14ac:dyDescent="0.3">
      <c r="A192" s="162"/>
      <c r="B192" s="162"/>
      <c r="C192" s="162"/>
      <c r="D192" s="162"/>
      <c r="E192" s="162"/>
      <c r="F192" s="162"/>
      <c r="G192" s="162"/>
      <c r="H192" s="162"/>
      <c r="I192" s="163"/>
      <c r="J192" s="185"/>
      <c r="K192" s="174"/>
      <c r="L192" s="186"/>
      <c r="M192" s="160"/>
      <c r="N192" s="160"/>
      <c r="O192" s="132"/>
      <c r="Z192" s="90"/>
      <c r="AA192" s="173"/>
      <c r="AC192" s="90"/>
      <c r="AD192" s="173"/>
      <c r="AF192" s="101"/>
      <c r="AG192" s="16"/>
      <c r="AH192" s="16"/>
      <c r="AI192" s="16"/>
      <c r="AJ192" s="16"/>
      <c r="AK192" s="16"/>
      <c r="AL192" s="16"/>
      <c r="AM192" s="16"/>
      <c r="AN192" s="16"/>
      <c r="AO192" s="16"/>
      <c r="AP192" s="16"/>
      <c r="AQ192" s="16"/>
      <c r="AR192" s="16"/>
      <c r="AS192" s="16"/>
      <c r="AT192" s="16"/>
      <c r="AU192" s="16"/>
      <c r="AV192" s="16"/>
      <c r="AW192" s="16"/>
      <c r="AX192" s="16"/>
      <c r="AY192" s="16"/>
    </row>
    <row r="193" spans="1:51" x14ac:dyDescent="0.3">
      <c r="A193" s="162"/>
      <c r="B193" s="162"/>
      <c r="C193" s="162"/>
      <c r="D193" s="162"/>
      <c r="E193" s="162"/>
      <c r="F193" s="162"/>
      <c r="G193" s="162"/>
      <c r="H193" s="162"/>
      <c r="I193" s="163"/>
      <c r="J193" s="185"/>
      <c r="K193" s="174"/>
      <c r="L193" s="186"/>
      <c r="M193" s="160"/>
      <c r="N193" s="160"/>
      <c r="O193" s="132"/>
      <c r="Z193" s="90"/>
      <c r="AA193" s="173"/>
      <c r="AC193" s="90"/>
      <c r="AD193" s="173"/>
      <c r="AF193" s="101"/>
      <c r="AG193" s="16"/>
      <c r="AH193" s="16"/>
      <c r="AI193" s="16"/>
      <c r="AJ193" s="16"/>
      <c r="AK193" s="16"/>
      <c r="AL193" s="16"/>
      <c r="AM193" s="16"/>
      <c r="AN193" s="16"/>
      <c r="AO193" s="16"/>
      <c r="AP193" s="16"/>
      <c r="AQ193" s="16"/>
      <c r="AR193" s="16"/>
      <c r="AS193" s="16"/>
      <c r="AT193" s="16"/>
      <c r="AU193" s="16"/>
      <c r="AV193" s="16"/>
      <c r="AW193" s="16"/>
      <c r="AX193" s="16"/>
      <c r="AY193" s="16"/>
    </row>
    <row r="194" spans="1:51" x14ac:dyDescent="0.3">
      <c r="A194" s="187"/>
      <c r="B194" s="187"/>
      <c r="C194" s="187"/>
      <c r="D194" s="187"/>
      <c r="E194" s="187"/>
      <c r="F194" s="187"/>
      <c r="G194" s="187"/>
      <c r="H194" s="187"/>
      <c r="I194" s="155"/>
      <c r="J194" s="156"/>
      <c r="K194" s="157"/>
      <c r="L194" s="158"/>
      <c r="M194" s="159"/>
      <c r="N194" s="160"/>
      <c r="O194" s="132"/>
      <c r="Z194" s="90"/>
      <c r="AA194" s="173"/>
      <c r="AC194" s="90"/>
      <c r="AD194" s="173"/>
      <c r="AF194" s="101"/>
      <c r="AG194" s="16"/>
      <c r="AH194" s="16"/>
      <c r="AI194" s="16"/>
      <c r="AJ194" s="16"/>
      <c r="AK194" s="16"/>
      <c r="AL194" s="16"/>
      <c r="AM194" s="16"/>
      <c r="AN194" s="16"/>
      <c r="AO194" s="16"/>
      <c r="AP194" s="16"/>
      <c r="AQ194" s="16"/>
      <c r="AR194" s="16"/>
      <c r="AS194" s="16"/>
      <c r="AT194" s="16"/>
      <c r="AU194" s="16"/>
      <c r="AV194" s="16"/>
      <c r="AW194" s="16"/>
      <c r="AX194" s="16"/>
      <c r="AY194" s="16"/>
    </row>
    <row r="195" spans="1:51" x14ac:dyDescent="0.3">
      <c r="A195" s="188"/>
      <c r="B195" s="188"/>
      <c r="C195" s="188"/>
      <c r="D195" s="188"/>
      <c r="E195" s="188"/>
      <c r="F195" s="188"/>
      <c r="G195" s="188"/>
      <c r="H195" s="188"/>
      <c r="I195" s="189"/>
      <c r="J195" s="185"/>
      <c r="K195" s="188"/>
      <c r="L195" s="190"/>
      <c r="M195" s="160"/>
      <c r="N195" s="160"/>
      <c r="O195" s="132"/>
      <c r="Z195" s="90"/>
      <c r="AA195" s="173"/>
      <c r="AC195" s="90"/>
      <c r="AD195" s="173"/>
      <c r="AF195" s="101"/>
      <c r="AG195" s="16"/>
      <c r="AH195" s="16"/>
      <c r="AI195" s="16"/>
      <c r="AJ195" s="16"/>
      <c r="AK195" s="16"/>
      <c r="AL195" s="16"/>
      <c r="AM195" s="16"/>
      <c r="AN195" s="16"/>
      <c r="AO195" s="16"/>
      <c r="AP195" s="16"/>
      <c r="AQ195" s="16"/>
      <c r="AR195" s="16"/>
      <c r="AS195" s="16"/>
      <c r="AT195" s="16"/>
      <c r="AU195" s="16"/>
      <c r="AV195" s="16"/>
      <c r="AW195" s="16"/>
      <c r="AX195" s="16"/>
      <c r="AY195" s="16"/>
    </row>
    <row r="196" spans="1:51" x14ac:dyDescent="0.3">
      <c r="A196" s="188"/>
      <c r="B196" s="188"/>
      <c r="C196" s="188"/>
      <c r="D196" s="188"/>
      <c r="E196" s="188"/>
      <c r="F196" s="188"/>
      <c r="G196" s="188"/>
      <c r="H196" s="188"/>
      <c r="I196" s="189"/>
      <c r="J196" s="185"/>
      <c r="K196" s="188"/>
      <c r="L196" s="190"/>
      <c r="M196" s="160"/>
      <c r="N196" s="160"/>
      <c r="O196" s="132"/>
      <c r="Z196" s="90"/>
      <c r="AA196" s="173"/>
      <c r="AC196" s="90"/>
      <c r="AD196" s="173"/>
      <c r="AF196" s="101"/>
      <c r="AG196" s="16"/>
      <c r="AH196" s="16"/>
      <c r="AI196" s="16"/>
      <c r="AJ196" s="16"/>
      <c r="AK196" s="16"/>
      <c r="AL196" s="16"/>
      <c r="AM196" s="16"/>
      <c r="AN196" s="16"/>
      <c r="AO196" s="16"/>
      <c r="AP196" s="16"/>
      <c r="AQ196" s="16"/>
      <c r="AR196" s="16"/>
      <c r="AS196" s="16"/>
      <c r="AT196" s="16"/>
      <c r="AU196" s="16"/>
      <c r="AV196" s="16"/>
      <c r="AW196" s="16"/>
      <c r="AX196" s="16"/>
      <c r="AY196" s="16"/>
    </row>
    <row r="197" spans="1:51" x14ac:dyDescent="0.3">
      <c r="A197" s="188"/>
      <c r="B197" s="188"/>
      <c r="C197" s="188"/>
      <c r="D197" s="188"/>
      <c r="E197" s="188"/>
      <c r="F197" s="188"/>
      <c r="G197" s="188"/>
      <c r="H197" s="188"/>
      <c r="I197" s="189"/>
      <c r="J197" s="185"/>
      <c r="K197" s="188"/>
      <c r="L197" s="190"/>
      <c r="M197" s="160"/>
      <c r="N197" s="160"/>
      <c r="O197" s="132"/>
      <c r="Z197" s="90"/>
      <c r="AA197" s="173"/>
      <c r="AC197" s="90"/>
      <c r="AD197" s="173"/>
      <c r="AF197" s="101"/>
      <c r="AG197" s="16"/>
      <c r="AH197" s="16"/>
      <c r="AI197" s="16"/>
      <c r="AJ197" s="16"/>
      <c r="AK197" s="16"/>
      <c r="AL197" s="16"/>
      <c r="AM197" s="16"/>
      <c r="AN197" s="16"/>
      <c r="AO197" s="16"/>
      <c r="AP197" s="16"/>
      <c r="AQ197" s="16"/>
      <c r="AR197" s="16"/>
      <c r="AS197" s="16"/>
      <c r="AT197" s="16"/>
      <c r="AU197" s="16"/>
      <c r="AV197" s="16"/>
      <c r="AW197" s="16"/>
      <c r="AX197" s="16"/>
      <c r="AY197" s="16"/>
    </row>
    <row r="198" spans="1:51" x14ac:dyDescent="0.3">
      <c r="A198" s="188"/>
      <c r="B198" s="188"/>
      <c r="C198" s="188"/>
      <c r="D198" s="188"/>
      <c r="E198" s="188"/>
      <c r="F198" s="188"/>
      <c r="G198" s="188"/>
      <c r="H198" s="188"/>
      <c r="I198" s="189"/>
      <c r="J198" s="185"/>
      <c r="K198" s="188"/>
      <c r="L198" s="190"/>
      <c r="M198" s="160"/>
      <c r="N198" s="160"/>
      <c r="O198" s="132"/>
      <c r="Z198" s="90"/>
      <c r="AA198" s="173"/>
      <c r="AC198" s="90"/>
      <c r="AD198" s="173"/>
      <c r="AF198" s="101"/>
      <c r="AG198" s="16"/>
      <c r="AH198" s="16"/>
      <c r="AI198" s="16"/>
      <c r="AJ198" s="16"/>
      <c r="AK198" s="16"/>
      <c r="AL198" s="16"/>
      <c r="AM198" s="16"/>
      <c r="AN198" s="16"/>
      <c r="AO198" s="16"/>
      <c r="AP198" s="16"/>
      <c r="AQ198" s="16"/>
      <c r="AR198" s="16"/>
      <c r="AS198" s="16"/>
      <c r="AT198" s="16"/>
      <c r="AU198" s="16"/>
      <c r="AV198" s="16"/>
      <c r="AW198" s="16"/>
      <c r="AX198" s="16"/>
      <c r="AY198" s="16"/>
    </row>
    <row r="199" spans="1:51" x14ac:dyDescent="0.3">
      <c r="A199" s="188"/>
      <c r="B199" s="188"/>
      <c r="C199" s="188"/>
      <c r="D199" s="188"/>
      <c r="E199" s="188"/>
      <c r="F199" s="188"/>
      <c r="G199" s="188"/>
      <c r="H199" s="188"/>
      <c r="I199" s="189"/>
      <c r="J199" s="185"/>
      <c r="K199" s="188"/>
      <c r="L199" s="190"/>
      <c r="M199" s="160"/>
      <c r="N199" s="160"/>
      <c r="O199" s="132"/>
      <c r="Z199" s="90"/>
      <c r="AA199" s="173"/>
      <c r="AC199" s="90"/>
      <c r="AD199" s="173"/>
      <c r="AF199" s="101"/>
      <c r="AG199" s="16"/>
      <c r="AH199" s="16"/>
      <c r="AI199" s="16"/>
      <c r="AJ199" s="16"/>
      <c r="AK199" s="16"/>
      <c r="AL199" s="16"/>
      <c r="AM199" s="16"/>
      <c r="AN199" s="16"/>
      <c r="AO199" s="16"/>
      <c r="AP199" s="16"/>
      <c r="AQ199" s="16"/>
      <c r="AR199" s="16"/>
      <c r="AS199" s="16"/>
      <c r="AT199" s="16"/>
      <c r="AU199" s="16"/>
      <c r="AV199" s="16"/>
      <c r="AW199" s="16"/>
      <c r="AX199" s="16"/>
      <c r="AY199" s="16"/>
    </row>
    <row r="200" spans="1:51" x14ac:dyDescent="0.3">
      <c r="A200" s="174"/>
      <c r="B200" s="174"/>
      <c r="C200" s="174"/>
      <c r="D200" s="174"/>
      <c r="E200" s="174"/>
      <c r="F200" s="174"/>
      <c r="G200" s="174"/>
      <c r="H200" s="174"/>
      <c r="I200" s="163"/>
      <c r="J200" s="940"/>
      <c r="K200" s="940"/>
      <c r="L200" s="940"/>
      <c r="M200" s="160"/>
      <c r="N200" s="160"/>
      <c r="O200" s="132"/>
      <c r="Z200" s="153"/>
      <c r="AA200" s="173"/>
      <c r="AC200" s="153"/>
      <c r="AD200" s="173"/>
      <c r="AF200" s="101"/>
      <c r="AG200" s="16"/>
      <c r="AH200" s="16"/>
      <c r="AI200" s="16"/>
      <c r="AJ200" s="16"/>
      <c r="AK200" s="16"/>
      <c r="AL200" s="16"/>
      <c r="AM200" s="16"/>
      <c r="AN200" s="16"/>
      <c r="AO200" s="16"/>
      <c r="AP200" s="16"/>
      <c r="AQ200" s="16"/>
      <c r="AR200" s="16"/>
      <c r="AS200" s="16"/>
      <c r="AT200" s="16"/>
      <c r="AU200" s="16"/>
      <c r="AV200" s="16"/>
      <c r="AW200" s="16"/>
      <c r="AX200" s="16"/>
      <c r="AY200" s="16"/>
    </row>
    <row r="201" spans="1:51" x14ac:dyDescent="0.3">
      <c r="A201" s="188"/>
      <c r="B201" s="188"/>
      <c r="C201" s="188"/>
      <c r="D201" s="188"/>
      <c r="E201" s="188"/>
      <c r="F201" s="188"/>
      <c r="G201" s="188"/>
      <c r="H201" s="188"/>
      <c r="I201" s="189"/>
      <c r="J201" s="941"/>
      <c r="K201" s="941"/>
      <c r="L201" s="941"/>
      <c r="M201" s="160"/>
      <c r="N201" s="160"/>
      <c r="O201" s="132"/>
      <c r="Z201" s="153"/>
      <c r="AA201" s="173"/>
      <c r="AC201" s="153"/>
      <c r="AD201" s="173"/>
      <c r="AG201" s="16"/>
      <c r="AH201" s="16"/>
      <c r="AI201" s="16"/>
      <c r="AJ201" s="16"/>
      <c r="AK201" s="16"/>
      <c r="AL201" s="16"/>
      <c r="AM201" s="16"/>
      <c r="AN201" s="16"/>
      <c r="AO201" s="16"/>
      <c r="AP201" s="16"/>
      <c r="AQ201" s="16"/>
      <c r="AR201" s="16"/>
      <c r="AS201" s="16"/>
      <c r="AT201" s="16"/>
      <c r="AU201" s="16"/>
      <c r="AV201" s="16"/>
      <c r="AW201" s="16"/>
      <c r="AX201" s="16"/>
      <c r="AY201" s="16"/>
    </row>
    <row r="202" spans="1:51" x14ac:dyDescent="0.3">
      <c r="A202" s="188"/>
      <c r="B202" s="188"/>
      <c r="C202" s="188"/>
      <c r="D202" s="188"/>
      <c r="E202" s="188"/>
      <c r="F202" s="188"/>
      <c r="G202" s="188"/>
      <c r="H202" s="188"/>
      <c r="I202" s="189"/>
      <c r="J202" s="942"/>
      <c r="K202" s="942"/>
      <c r="L202" s="942"/>
      <c r="M202" s="160"/>
      <c r="N202" s="160"/>
      <c r="O202" s="132"/>
      <c r="Z202" s="153"/>
      <c r="AA202" s="173"/>
      <c r="AC202" s="153"/>
      <c r="AD202" s="173"/>
      <c r="AF202" s="113"/>
      <c r="AG202" s="16"/>
      <c r="AH202" s="16"/>
      <c r="AI202" s="16"/>
      <c r="AJ202" s="16"/>
      <c r="AK202" s="16"/>
      <c r="AL202" s="16"/>
      <c r="AM202" s="16"/>
      <c r="AN202" s="16"/>
      <c r="AO202" s="16"/>
      <c r="AP202" s="16"/>
      <c r="AQ202" s="16"/>
      <c r="AR202" s="16"/>
      <c r="AS202" s="16"/>
      <c r="AT202" s="16"/>
      <c r="AU202" s="16"/>
      <c r="AV202" s="16"/>
      <c r="AW202" s="16"/>
      <c r="AX202" s="16"/>
      <c r="AY202" s="16"/>
    </row>
    <row r="203" spans="1:51" x14ac:dyDescent="0.3">
      <c r="A203" s="126"/>
      <c r="B203" s="126"/>
      <c r="C203" s="126"/>
      <c r="D203" s="126"/>
      <c r="E203" s="126"/>
      <c r="F203" s="126"/>
      <c r="G203" s="126"/>
      <c r="H203" s="126"/>
      <c r="I203" s="127"/>
      <c r="J203" s="128"/>
      <c r="K203" s="126"/>
      <c r="L203" s="126"/>
      <c r="M203" s="128"/>
      <c r="N203" s="128"/>
      <c r="O203" s="132"/>
      <c r="AG203" s="16"/>
      <c r="AH203" s="16"/>
      <c r="AI203" s="16"/>
      <c r="AJ203" s="16"/>
      <c r="AK203" s="16"/>
      <c r="AL203" s="16"/>
      <c r="AM203" s="16"/>
      <c r="AN203" s="16"/>
      <c r="AO203" s="16"/>
      <c r="AP203" s="16"/>
      <c r="AQ203" s="16"/>
      <c r="AR203" s="16"/>
      <c r="AS203" s="16"/>
      <c r="AT203" s="16"/>
      <c r="AU203" s="16"/>
      <c r="AV203" s="16"/>
      <c r="AW203" s="16"/>
      <c r="AX203" s="16"/>
      <c r="AY203" s="16"/>
    </row>
    <row r="204" spans="1:51" x14ac:dyDescent="0.3">
      <c r="A204" s="126"/>
      <c r="B204" s="126"/>
      <c r="C204" s="126"/>
      <c r="D204" s="126"/>
      <c r="E204" s="126"/>
      <c r="F204" s="126"/>
      <c r="G204" s="126"/>
      <c r="H204" s="126"/>
      <c r="I204" s="127"/>
      <c r="J204" s="128"/>
      <c r="K204" s="126"/>
      <c r="L204" s="126"/>
      <c r="M204" s="128"/>
      <c r="N204" s="128"/>
      <c r="O204" s="132"/>
      <c r="AG204" s="16"/>
      <c r="AH204" s="16"/>
      <c r="AI204" s="16"/>
      <c r="AJ204" s="16"/>
      <c r="AK204" s="16"/>
      <c r="AL204" s="16"/>
      <c r="AM204" s="16"/>
      <c r="AN204" s="16"/>
      <c r="AO204" s="16"/>
      <c r="AP204" s="16"/>
      <c r="AQ204" s="16"/>
      <c r="AR204" s="16"/>
      <c r="AS204" s="16"/>
      <c r="AT204" s="16"/>
      <c r="AU204" s="16"/>
      <c r="AV204" s="16"/>
      <c r="AW204" s="16"/>
      <c r="AX204" s="16"/>
      <c r="AY204" s="16"/>
    </row>
    <row r="205" spans="1:51" x14ac:dyDescent="0.3">
      <c r="A205" s="126"/>
      <c r="B205" s="126"/>
      <c r="C205" s="126"/>
      <c r="D205" s="126"/>
      <c r="E205" s="126"/>
      <c r="F205" s="126"/>
      <c r="G205" s="126"/>
      <c r="H205" s="126"/>
      <c r="I205" s="127"/>
      <c r="J205" s="128"/>
      <c r="K205" s="126"/>
      <c r="L205" s="126"/>
      <c r="M205" s="128"/>
      <c r="N205" s="128"/>
      <c r="O205" s="132"/>
      <c r="AG205" s="16"/>
      <c r="AH205" s="16"/>
      <c r="AI205" s="16"/>
      <c r="AJ205" s="16"/>
      <c r="AK205" s="16"/>
      <c r="AL205" s="16"/>
      <c r="AM205" s="16"/>
      <c r="AN205" s="16"/>
      <c r="AO205" s="16"/>
      <c r="AP205" s="16"/>
      <c r="AQ205" s="16"/>
      <c r="AR205" s="16"/>
      <c r="AS205" s="16"/>
      <c r="AT205" s="16"/>
      <c r="AU205" s="16"/>
      <c r="AV205" s="16"/>
      <c r="AW205" s="16"/>
      <c r="AX205" s="16"/>
      <c r="AY205" s="16"/>
    </row>
    <row r="206" spans="1:51" x14ac:dyDescent="0.3">
      <c r="A206" s="126"/>
      <c r="B206" s="126"/>
      <c r="C206" s="126"/>
      <c r="D206" s="126"/>
      <c r="E206" s="126"/>
      <c r="F206" s="126"/>
      <c r="G206" s="126"/>
      <c r="H206" s="126"/>
      <c r="I206" s="127"/>
      <c r="J206" s="128"/>
      <c r="K206" s="126"/>
      <c r="L206" s="126"/>
      <c r="M206" s="128"/>
      <c r="N206" s="128"/>
      <c r="O206" s="132"/>
      <c r="AG206" s="16"/>
      <c r="AH206" s="16"/>
      <c r="AI206" s="16"/>
      <c r="AJ206" s="16"/>
      <c r="AK206" s="16"/>
      <c r="AL206" s="16"/>
      <c r="AM206" s="16"/>
      <c r="AN206" s="16"/>
      <c r="AO206" s="16"/>
      <c r="AP206" s="16"/>
      <c r="AQ206" s="16"/>
      <c r="AR206" s="16"/>
      <c r="AS206" s="16"/>
      <c r="AT206" s="16"/>
      <c r="AU206" s="16"/>
      <c r="AV206" s="16"/>
      <c r="AW206" s="16"/>
      <c r="AX206" s="16"/>
      <c r="AY206" s="16"/>
    </row>
    <row r="207" spans="1:51" x14ac:dyDescent="0.3">
      <c r="A207" s="126"/>
      <c r="B207" s="126"/>
      <c r="C207" s="126"/>
      <c r="D207" s="126"/>
      <c r="E207" s="126"/>
      <c r="F207" s="126"/>
      <c r="G207" s="126"/>
      <c r="H207" s="126"/>
      <c r="I207" s="127"/>
      <c r="J207" s="128"/>
      <c r="K207" s="126"/>
      <c r="L207" s="126"/>
      <c r="M207" s="128"/>
      <c r="N207" s="128"/>
      <c r="O207" s="132"/>
      <c r="AG207" s="16"/>
      <c r="AH207" s="16"/>
      <c r="AI207" s="16"/>
      <c r="AJ207" s="16"/>
      <c r="AK207" s="16"/>
      <c r="AL207" s="16"/>
      <c r="AM207" s="16"/>
      <c r="AN207" s="16"/>
      <c r="AO207" s="16"/>
      <c r="AP207" s="16"/>
      <c r="AQ207" s="16"/>
      <c r="AR207" s="16"/>
      <c r="AS207" s="16"/>
      <c r="AT207" s="16"/>
      <c r="AU207" s="16"/>
      <c r="AV207" s="16"/>
      <c r="AW207" s="16"/>
      <c r="AX207" s="16"/>
      <c r="AY207" s="16"/>
    </row>
    <row r="208" spans="1:51" x14ac:dyDescent="0.3">
      <c r="A208" s="126"/>
      <c r="B208" s="126"/>
      <c r="C208" s="126"/>
      <c r="D208" s="126"/>
      <c r="E208" s="126"/>
      <c r="F208" s="126"/>
      <c r="G208" s="126"/>
      <c r="H208" s="126"/>
      <c r="I208" s="127"/>
      <c r="J208" s="128"/>
      <c r="K208" s="126"/>
      <c r="L208" s="126"/>
      <c r="M208" s="128"/>
      <c r="N208" s="128"/>
      <c r="O208" s="132"/>
      <c r="AG208" s="16"/>
      <c r="AH208" s="16"/>
      <c r="AI208" s="16"/>
      <c r="AJ208" s="16"/>
      <c r="AK208" s="16"/>
      <c r="AL208" s="16"/>
      <c r="AM208" s="16"/>
      <c r="AN208" s="16"/>
      <c r="AO208" s="16"/>
      <c r="AP208" s="16"/>
      <c r="AQ208" s="16"/>
      <c r="AR208" s="16"/>
      <c r="AS208" s="16"/>
      <c r="AT208" s="16"/>
      <c r="AU208" s="16"/>
      <c r="AV208" s="16"/>
      <c r="AW208" s="16"/>
      <c r="AX208" s="16"/>
      <c r="AY208" s="16"/>
    </row>
    <row r="209" spans="1:51" x14ac:dyDescent="0.3">
      <c r="A209" s="126"/>
      <c r="B209" s="126"/>
      <c r="C209" s="126"/>
      <c r="D209" s="126"/>
      <c r="E209" s="126"/>
      <c r="F209" s="126"/>
      <c r="G209" s="126"/>
      <c r="H209" s="126"/>
      <c r="I209" s="127"/>
      <c r="J209" s="128"/>
      <c r="K209" s="126"/>
      <c r="L209" s="126"/>
      <c r="M209" s="128"/>
      <c r="N209" s="128"/>
      <c r="O209" s="132"/>
      <c r="AG209" s="16"/>
      <c r="AH209" s="16"/>
      <c r="AI209" s="16"/>
      <c r="AJ209" s="16"/>
      <c r="AK209" s="16"/>
      <c r="AL209" s="16"/>
      <c r="AM209" s="16"/>
      <c r="AN209" s="16"/>
      <c r="AO209" s="16"/>
      <c r="AP209" s="16"/>
      <c r="AQ209" s="16"/>
      <c r="AR209" s="16"/>
      <c r="AS209" s="16"/>
      <c r="AT209" s="16"/>
      <c r="AU209" s="16"/>
      <c r="AV209" s="16"/>
      <c r="AW209" s="16"/>
      <c r="AX209" s="16"/>
      <c r="AY209" s="16"/>
    </row>
    <row r="210" spans="1:51" x14ac:dyDescent="0.3">
      <c r="A210" s="126"/>
      <c r="B210" s="126"/>
      <c r="C210" s="126"/>
      <c r="D210" s="126"/>
      <c r="E210" s="126"/>
      <c r="F210" s="126"/>
      <c r="G210" s="126"/>
      <c r="H210" s="126"/>
      <c r="I210" s="127"/>
      <c r="J210" s="128"/>
      <c r="K210" s="126"/>
      <c r="L210" s="126"/>
      <c r="M210" s="128"/>
      <c r="N210" s="128"/>
      <c r="O210" s="132"/>
      <c r="AG210" s="16"/>
      <c r="AH210" s="16"/>
      <c r="AI210" s="16"/>
      <c r="AJ210" s="16"/>
      <c r="AK210" s="16"/>
      <c r="AL210" s="16"/>
      <c r="AM210" s="16"/>
      <c r="AN210" s="16"/>
      <c r="AO210" s="16"/>
      <c r="AP210" s="16"/>
      <c r="AQ210" s="16"/>
      <c r="AR210" s="16"/>
      <c r="AS210" s="16"/>
      <c r="AT210" s="16"/>
      <c r="AU210" s="16"/>
      <c r="AV210" s="16"/>
      <c r="AW210" s="16"/>
      <c r="AX210" s="16"/>
      <c r="AY210" s="16"/>
    </row>
  </sheetData>
  <sheetProtection password="CC1F" sheet="1" formatColumns="0" formatRows="0" selectLockedCells="1"/>
  <autoFilter ref="A17:AZ98" xr:uid="{DF104C34-CE33-4482-A237-85E5396BF958}"/>
  <customSheetViews>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7:AZ98" xr:uid="{DF104C34-CE33-4482-A237-85E5396BF958}"/>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00000000-0000-0000-0000-000000000000}"/>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00000000-0000-0000-0000-000000000000}"/>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139:O139"/>
    <mergeCell ref="A99:O99"/>
    <mergeCell ref="H100:M100"/>
    <mergeCell ref="H101:M101"/>
    <mergeCell ref="H102:M102"/>
    <mergeCell ref="H103:M103"/>
    <mergeCell ref="A104:O104"/>
    <mergeCell ref="B105:O105"/>
    <mergeCell ref="B106:O106"/>
    <mergeCell ref="F107:O107"/>
    <mergeCell ref="A138:O138"/>
    <mergeCell ref="AG138:AH138"/>
    <mergeCell ref="AC149:AD149"/>
    <mergeCell ref="AG149:AH149"/>
    <mergeCell ref="AG153:AH153"/>
    <mergeCell ref="AG157:AH157"/>
    <mergeCell ref="A142:L142"/>
    <mergeCell ref="AG142:AH142"/>
    <mergeCell ref="J143:L143"/>
    <mergeCell ref="J144:L144"/>
    <mergeCell ref="J145:L145"/>
    <mergeCell ref="J146:L146"/>
    <mergeCell ref="AG146:AH146"/>
    <mergeCell ref="J200:L200"/>
    <mergeCell ref="J201:L201"/>
    <mergeCell ref="J202:L202"/>
    <mergeCell ref="A148:O148"/>
    <mergeCell ref="Z149:AA149"/>
  </mergeCells>
  <conditionalFormatting sqref="O168:O169 O195:O199 O159:O160 O163:O165 O155:O156 O172:O178 O181 O183:O188 O190:O193">
    <cfRule type="expression" dxfId="46" priority="109" stopIfTrue="1">
      <formula>M155=""</formula>
    </cfRule>
  </conditionalFormatting>
  <conditionalFormatting sqref="AA179:AA180 AA170:AA171 AD170:AD171 AD179:AD180 O162 O171 M162 M180:M181 M169 M171:M178 O180">
    <cfRule type="cellIs" dxfId="45" priority="110" stopIfTrue="1" operator="equal">
      <formula>"a"</formula>
    </cfRule>
  </conditionalFormatting>
  <conditionalFormatting sqref="M57:M63 I57:I63 G57:G63 M89:M98 I89:I98 G89:G98">
    <cfRule type="expression" dxfId="44" priority="107" stopIfTrue="1">
      <formula>F57&gt;0</formula>
    </cfRule>
  </conditionalFormatting>
  <conditionalFormatting sqref="M19:M43 M57:M63">
    <cfRule type="cellIs" dxfId="43" priority="30" stopIfTrue="1" operator="equal">
      <formula>"a"</formula>
    </cfRule>
  </conditionalFormatting>
  <conditionalFormatting sqref="G19:G43 I19:I43 M19:M43">
    <cfRule type="expression" dxfId="42" priority="29" stopIfTrue="1">
      <formula>F19&gt;0</formula>
    </cfRule>
  </conditionalFormatting>
  <conditionalFormatting sqref="M44:M56">
    <cfRule type="cellIs" dxfId="41" priority="28" stopIfTrue="1" operator="equal">
      <formula>"a"</formula>
    </cfRule>
  </conditionalFormatting>
  <conditionalFormatting sqref="M44:M56 I44:I56 G44:G56">
    <cfRule type="expression" dxfId="40" priority="27" stopIfTrue="1">
      <formula>F44&gt;0</formula>
    </cfRule>
  </conditionalFormatting>
  <conditionalFormatting sqref="M65:M88">
    <cfRule type="cellIs" dxfId="39" priority="18" stopIfTrue="1" operator="equal">
      <formula>"a"</formula>
    </cfRule>
  </conditionalFormatting>
  <conditionalFormatting sqref="M65:M88 I65:I88 G65:G88">
    <cfRule type="expression" dxfId="38" priority="17" stopIfTrue="1">
      <formula>F65&gt;0</formula>
    </cfRule>
  </conditionalFormatting>
  <conditionalFormatting sqref="M89:M98">
    <cfRule type="cellIs" dxfId="37" priority="16" stopIfTrue="1" operator="equal">
      <formula>"a"</formula>
    </cfRule>
  </conditionalFormatting>
  <dataValidations count="4">
    <dataValidation type="list" operator="greaterThan" allowBlank="1" showInputMessage="1" showErrorMessage="1" sqref="I65:I98 I19:I63" xr:uid="{00000000-0002-0000-0400-000000000000}">
      <formula1>"0%,5%,12%,18%,28%"</formula1>
    </dataValidation>
    <dataValidation type="whole" operator="greaterThan" allowBlank="1" showInputMessage="1" showErrorMessage="1" sqref="G65:G98 G19:G63" xr:uid="{00000000-0002-0000-0400-000001000000}">
      <formula1>1</formula1>
    </dataValidation>
    <dataValidation type="decimal" operator="greaterThan" allowBlank="1" showInputMessage="1" showErrorMessage="1" sqref="M65:M98 M19:M63" xr:uid="{00000000-0002-0000-0400-000002000000}">
      <formula1>0</formula1>
    </dataValidation>
    <dataValidation allowBlank="1" showInputMessage="1" showErrorMessage="1" error="Enter Direct or Bought-out only" sqref="O107:O65457 O100:O104 O1:O98" xr:uid="{00000000-0002-0000-0400-000003000000}"/>
  </dataValidations>
  <printOptions horizontalCentered="1"/>
  <pageMargins left="0.25" right="0.25" top="0.75" bottom="0.75" header="0.3" footer="0.3"/>
  <pageSetup paperSize="9" scale="54" fitToHeight="0" orientation="landscape" r:id="rId4"/>
  <headerFooter alignWithMargins="0">
    <oddFooter>&amp;R&amp;"Book Antiqua,Bold"&amp;10Schedule-1/ Page &amp;P of &amp;N</oddFooter>
  </headerFooter>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86"/>
  <sheetViews>
    <sheetView view="pageBreakPreview" topLeftCell="A25" zoomScaleNormal="100" zoomScaleSheetLayoutView="100" workbookViewId="0">
      <selection activeCell="I19" sqref="I19"/>
    </sheetView>
  </sheetViews>
  <sheetFormatPr defaultRowHeight="16.5" x14ac:dyDescent="0.3"/>
  <cols>
    <col min="1" max="1" width="7.375" style="277" customWidth="1"/>
    <col min="2" max="2" width="10.875" style="277" bestFit="1" customWidth="1"/>
    <col min="3" max="3" width="8" style="277" bestFit="1" customWidth="1"/>
    <col min="4" max="4" width="31.75" style="277" bestFit="1" customWidth="1"/>
    <col min="5" max="5" width="13.5" style="277" bestFit="1" customWidth="1"/>
    <col min="6" max="6" width="50.25" style="278" customWidth="1"/>
    <col min="7" max="7" width="4.75" style="277" bestFit="1" customWidth="1"/>
    <col min="8" max="8" width="8.625" style="277" bestFit="1" customWidth="1"/>
    <col min="9" max="9" width="17.375" style="279" customWidth="1"/>
    <col min="10" max="10" width="13.875" style="279" customWidth="1"/>
    <col min="11" max="11" width="9" style="265" hidden="1" customWidth="1"/>
    <col min="12" max="13" width="9" style="266" hidden="1" customWidth="1"/>
    <col min="14" max="14" width="9" style="265" hidden="1" customWidth="1"/>
    <col min="15" max="20" width="9" style="265" customWidth="1"/>
    <col min="21" max="21" width="9" style="265"/>
    <col min="22" max="32" width="9" style="267"/>
    <col min="33" max="16384" width="9" style="266"/>
  </cols>
  <sheetData>
    <row r="1" spans="1:36" ht="18" customHeight="1" x14ac:dyDescent="0.3">
      <c r="A1" s="260" t="str">
        <f>Cover!B3</f>
        <v>Specification No: CC/NT/OPGW/DOM/A00/22/00579</v>
      </c>
      <c r="B1" s="260"/>
      <c r="C1" s="260"/>
      <c r="D1" s="260"/>
      <c r="E1" s="260"/>
      <c r="F1" s="261"/>
      <c r="G1" s="262"/>
      <c r="H1" s="262"/>
      <c r="I1" s="263"/>
      <c r="J1" s="264" t="s">
        <v>114</v>
      </c>
    </row>
    <row r="2" spans="1:36" ht="6.75" customHeight="1" x14ac:dyDescent="0.3">
      <c r="A2" s="268"/>
      <c r="B2" s="268"/>
      <c r="C2" s="268"/>
      <c r="D2" s="268"/>
      <c r="E2" s="268"/>
      <c r="F2" s="269"/>
      <c r="G2" s="268"/>
      <c r="H2" s="268"/>
      <c r="I2" s="270"/>
      <c r="J2" s="270"/>
      <c r="K2" s="271"/>
    </row>
    <row r="3" spans="1:36" ht="63" customHeight="1" x14ac:dyDescent="0.3">
      <c r="A3" s="974" t="str">
        <f>Cover!$B$2</f>
        <v xml:space="preserve">Package - I: Communication System Package for connectivity of Kallam, Chatarpur &amp; Vapi-II Substations in Western Region (613km) under “Supply and Installation of OPGW on existing main lines which are LILOed under various Transmission Schemes”, </v>
      </c>
      <c r="B3" s="974"/>
      <c r="C3" s="974"/>
      <c r="D3" s="974"/>
      <c r="E3" s="974"/>
      <c r="F3" s="974"/>
      <c r="G3" s="974"/>
      <c r="H3" s="974"/>
      <c r="I3" s="974"/>
      <c r="J3" s="974"/>
      <c r="K3" s="272"/>
      <c r="L3" s="273"/>
      <c r="M3" s="274"/>
      <c r="O3" s="275"/>
      <c r="R3" s="975"/>
      <c r="S3" s="975"/>
      <c r="V3" s="265"/>
      <c r="W3" s="265"/>
      <c r="X3" s="265"/>
      <c r="Y3" s="265"/>
      <c r="Z3" s="265"/>
      <c r="AA3" s="265"/>
      <c r="AB3" s="265"/>
      <c r="AC3" s="265"/>
      <c r="AD3" s="265"/>
      <c r="AE3" s="265"/>
      <c r="AG3" s="267"/>
      <c r="AH3" s="267"/>
      <c r="AI3" s="267"/>
      <c r="AJ3" s="267"/>
    </row>
    <row r="4" spans="1:36" ht="21.95" customHeight="1" x14ac:dyDescent="0.3">
      <c r="A4" s="976" t="s">
        <v>4</v>
      </c>
      <c r="B4" s="976"/>
      <c r="C4" s="976"/>
      <c r="D4" s="976"/>
      <c r="E4" s="976"/>
      <c r="F4" s="976"/>
      <c r="G4" s="976"/>
      <c r="H4" s="976"/>
      <c r="I4" s="976"/>
      <c r="J4" s="976"/>
      <c r="K4" s="276"/>
    </row>
    <row r="5" spans="1:36" ht="15" customHeight="1" x14ac:dyDescent="0.3">
      <c r="J5" s="270"/>
      <c r="K5" s="271"/>
    </row>
    <row r="6" spans="1:36" ht="18" customHeight="1" x14ac:dyDescent="0.3">
      <c r="A6" s="280" t="str">
        <f>+'[1]Sch-1'!A6</f>
        <v>Bidder’s Name and Address (Sole Bidder) :</v>
      </c>
      <c r="B6" s="280"/>
      <c r="C6" s="280"/>
      <c r="D6" s="280"/>
      <c r="E6" s="281"/>
      <c r="F6" s="282"/>
      <c r="G6" s="283"/>
      <c r="H6" s="283"/>
      <c r="I6" s="284" t="s">
        <v>5</v>
      </c>
      <c r="J6" s="270"/>
      <c r="K6" s="285"/>
    </row>
    <row r="7" spans="1:36" x14ac:dyDescent="0.3">
      <c r="A7" s="977" t="str">
        <f>'[1]Sch-1'!A7</f>
        <v/>
      </c>
      <c r="B7" s="977"/>
      <c r="C7" s="977"/>
      <c r="D7" s="977"/>
      <c r="E7" s="977"/>
      <c r="F7" s="977"/>
      <c r="G7" s="977"/>
      <c r="H7" s="977"/>
      <c r="I7" s="286" t="str">
        <f>'[1]Sch-1'!M7</f>
        <v>Contracts Services, 3rd Floor</v>
      </c>
      <c r="J7" s="270"/>
      <c r="K7" s="285"/>
    </row>
    <row r="8" spans="1:36" ht="18" customHeight="1" x14ac:dyDescent="0.3">
      <c r="A8" s="970" t="s">
        <v>7</v>
      </c>
      <c r="B8" s="970"/>
      <c r="C8" s="971" t="str">
        <f>IF('[1]Sch-1'!C8=0, "", '[1]Sch-1'!C8)</f>
        <v/>
      </c>
      <c r="D8" s="971"/>
      <c r="E8" s="971"/>
      <c r="I8" s="286" t="str">
        <f>'[1]Sch-1'!M8</f>
        <v>Power Grid Corporation of India Ltd.,</v>
      </c>
      <c r="J8" s="270"/>
      <c r="K8" s="285"/>
    </row>
    <row r="9" spans="1:36" ht="18" customHeight="1" x14ac:dyDescent="0.3">
      <c r="A9" s="970" t="s">
        <v>9</v>
      </c>
      <c r="B9" s="970"/>
      <c r="C9" s="971" t="str">
        <f>'Sch-1'!C8:E8</f>
        <v/>
      </c>
      <c r="D9" s="971"/>
      <c r="E9" s="971"/>
      <c r="I9" s="286" t="str">
        <f>'[1]Sch-1'!M9</f>
        <v>"Saudamini", Plot No.-2</v>
      </c>
      <c r="J9" s="270"/>
      <c r="K9" s="285"/>
    </row>
    <row r="10" spans="1:36" ht="18" customHeight="1" x14ac:dyDescent="0.3">
      <c r="A10" s="287"/>
      <c r="B10" s="287"/>
      <c r="C10" s="971" t="str">
        <f>'Sch-1'!C9:E9</f>
        <v/>
      </c>
      <c r="D10" s="971"/>
      <c r="E10" s="971"/>
      <c r="I10" s="286" t="str">
        <f>'[1]Sch-1'!M10</f>
        <v xml:space="preserve">Sector-29, </v>
      </c>
      <c r="J10" s="270"/>
      <c r="K10" s="285"/>
    </row>
    <row r="11" spans="1:36" ht="18" customHeight="1" x14ac:dyDescent="0.3">
      <c r="A11" s="287"/>
      <c r="B11" s="287"/>
      <c r="C11" s="971" t="str">
        <f>'Sch-1'!C10:E10</f>
        <v/>
      </c>
      <c r="D11" s="971"/>
      <c r="E11" s="971"/>
      <c r="I11" s="286" t="str">
        <f>'[1]Sch-1'!M11</f>
        <v>Gurugram (Haryana) - 122001</v>
      </c>
      <c r="J11" s="270"/>
      <c r="K11" s="285"/>
    </row>
    <row r="12" spans="1:36" ht="18" customHeight="1" x14ac:dyDescent="0.3">
      <c r="A12" s="287"/>
      <c r="B12" s="287"/>
      <c r="C12" s="288" t="str">
        <f>'Sch-1'!C11:E11</f>
        <v/>
      </c>
      <c r="D12" s="288"/>
      <c r="E12" s="288"/>
      <c r="I12" s="286"/>
      <c r="J12" s="270"/>
      <c r="K12" s="285"/>
    </row>
    <row r="13" spans="1:36" ht="18" customHeight="1" x14ac:dyDescent="0.3">
      <c r="A13" s="287"/>
      <c r="B13" s="287"/>
      <c r="C13" s="287"/>
      <c r="D13" s="287"/>
      <c r="E13" s="287"/>
      <c r="F13" s="288"/>
      <c r="G13" s="288"/>
      <c r="H13" s="288"/>
      <c r="I13" s="286"/>
      <c r="J13" s="270"/>
      <c r="K13" s="285"/>
    </row>
    <row r="14" spans="1:36" s="290" customFormat="1" ht="25.5" customHeight="1" x14ac:dyDescent="0.3">
      <c r="A14" s="972" t="s">
        <v>115</v>
      </c>
      <c r="B14" s="972"/>
      <c r="C14" s="972"/>
      <c r="D14" s="972"/>
      <c r="E14" s="972"/>
      <c r="F14" s="972"/>
      <c r="G14" s="972"/>
      <c r="H14" s="972"/>
      <c r="I14" s="972"/>
      <c r="J14" s="972"/>
      <c r="K14" s="289"/>
      <c r="N14" s="291"/>
      <c r="O14" s="291"/>
      <c r="P14" s="291"/>
      <c r="Q14" s="291"/>
      <c r="R14" s="291"/>
      <c r="S14" s="291"/>
      <c r="T14" s="291"/>
      <c r="U14" s="291"/>
      <c r="V14" s="292"/>
      <c r="W14" s="292"/>
      <c r="X14" s="292"/>
      <c r="Y14" s="292"/>
      <c r="Z14" s="292"/>
      <c r="AA14" s="292"/>
      <c r="AB14" s="292"/>
      <c r="AC14" s="292"/>
      <c r="AD14" s="292"/>
      <c r="AE14" s="292"/>
      <c r="AF14" s="292"/>
    </row>
    <row r="15" spans="1:36" x14ac:dyDescent="0.3">
      <c r="A15" s="287"/>
      <c r="B15" s="287"/>
      <c r="C15" s="287"/>
      <c r="D15" s="287"/>
      <c r="E15" s="287"/>
      <c r="F15" s="293"/>
      <c r="G15" s="294"/>
      <c r="H15" s="294"/>
      <c r="I15" s="973" t="s">
        <v>15</v>
      </c>
      <c r="J15" s="973"/>
      <c r="K15" s="295"/>
    </row>
    <row r="16" spans="1:36" ht="105" x14ac:dyDescent="0.3">
      <c r="A16" s="296" t="s">
        <v>17</v>
      </c>
      <c r="B16" s="296" t="s">
        <v>18</v>
      </c>
      <c r="C16" s="296" t="s">
        <v>19</v>
      </c>
      <c r="D16" s="296" t="s">
        <v>20</v>
      </c>
      <c r="E16" s="296" t="s">
        <v>21</v>
      </c>
      <c r="F16" s="297" t="s">
        <v>116</v>
      </c>
      <c r="G16" s="298" t="s">
        <v>27</v>
      </c>
      <c r="H16" s="298" t="s">
        <v>117</v>
      </c>
      <c r="I16" s="296" t="s">
        <v>118</v>
      </c>
      <c r="J16" s="296" t="s">
        <v>119</v>
      </c>
    </row>
    <row r="17" spans="1:13" x14ac:dyDescent="0.3">
      <c r="A17" s="299">
        <v>1</v>
      </c>
      <c r="B17" s="299">
        <v>2</v>
      </c>
      <c r="C17" s="299">
        <v>3</v>
      </c>
      <c r="D17" s="299">
        <v>4</v>
      </c>
      <c r="E17" s="299">
        <v>5</v>
      </c>
      <c r="F17" s="299">
        <v>4</v>
      </c>
      <c r="G17" s="299">
        <v>5</v>
      </c>
      <c r="H17" s="299">
        <v>6</v>
      </c>
      <c r="I17" s="299">
        <v>7</v>
      </c>
      <c r="J17" s="299" t="s">
        <v>120</v>
      </c>
      <c r="K17" s="300"/>
    </row>
    <row r="18" spans="1:13" ht="18.75" x14ac:dyDescent="0.3">
      <c r="A18" s="301" t="str">
        <f>'Sch-1'!A18</f>
        <v>I</v>
      </c>
      <c r="B18" s="302" t="str">
        <f>'Sch-1'!B18</f>
        <v>Fiber Optic Cabling Supply &amp; Erection</v>
      </c>
      <c r="C18" s="302"/>
      <c r="D18" s="302"/>
      <c r="E18" s="303"/>
      <c r="F18" s="303"/>
      <c r="G18" s="303"/>
      <c r="H18" s="303"/>
      <c r="I18" s="303"/>
      <c r="J18" s="304"/>
      <c r="K18" s="285"/>
    </row>
    <row r="19" spans="1:13" s="279" customFormat="1" x14ac:dyDescent="0.3">
      <c r="A19" s="305">
        <f>'Sch-1'!A19</f>
        <v>1</v>
      </c>
      <c r="B19" s="305">
        <f>'Sch-1'!B19</f>
        <v>7000020282</v>
      </c>
      <c r="C19" s="305">
        <f>'Sch-1'!C19</f>
        <v>10</v>
      </c>
      <c r="D19" s="306" t="str">
        <f>'Sch-1'!D19</f>
        <v xml:space="preserve">OPGW BoQ Supply(Mains)                  </v>
      </c>
      <c r="E19" s="305">
        <f>'Sch-1'!E19</f>
        <v>1000030940</v>
      </c>
      <c r="F19" s="306" t="str">
        <f>'Sch-1'!J19</f>
        <v>24 FIBRE (DWSM) OPGW FIBRE OPTIC CABLE</v>
      </c>
      <c r="G19" s="305" t="str">
        <f>'Sch-1'!K19</f>
        <v xml:space="preserve">KM </v>
      </c>
      <c r="H19" s="305">
        <f>'Sch-1'!L19</f>
        <v>646</v>
      </c>
      <c r="I19" s="307"/>
      <c r="J19" s="308" t="str">
        <f>IF(I19=0, "Included",IF(ISERROR(H19*I19), I19, H19*I19))</f>
        <v>Included</v>
      </c>
      <c r="K19" s="309">
        <f>+H19*I19</f>
        <v>0</v>
      </c>
      <c r="M19" s="266"/>
    </row>
    <row r="20" spans="1:13" s="279" customFormat="1" x14ac:dyDescent="0.3">
      <c r="A20" s="305">
        <f>'Sch-1'!A20</f>
        <v>2</v>
      </c>
      <c r="B20" s="305">
        <f>'Sch-1'!B20</f>
        <v>7000020282</v>
      </c>
      <c r="C20" s="305">
        <f>'Sch-1'!C20</f>
        <v>20</v>
      </c>
      <c r="D20" s="306" t="str">
        <f>'Sch-1'!D20</f>
        <v xml:space="preserve">OPGW BoQ Supply(Mains)                  </v>
      </c>
      <c r="E20" s="305">
        <f>'Sch-1'!E20</f>
        <v>1000020444</v>
      </c>
      <c r="F20" s="306" t="str">
        <f>'Sch-1'!J20</f>
        <v>Suspension clamp assembly for 24 fibre OPGW</v>
      </c>
      <c r="G20" s="305" t="str">
        <f>'Sch-1'!K20</f>
        <v xml:space="preserve">EA </v>
      </c>
      <c r="H20" s="305">
        <f>'Sch-1'!L20</f>
        <v>1180</v>
      </c>
      <c r="I20" s="307"/>
      <c r="J20" s="310" t="str">
        <f>IF(I20=0, "Included",IF(ISERROR(H20*I20), I20, H20*I20))</f>
        <v>Included</v>
      </c>
      <c r="K20" s="309">
        <f>+H20*I20</f>
        <v>0</v>
      </c>
      <c r="M20" s="266"/>
    </row>
    <row r="21" spans="1:13" s="279" customFormat="1" ht="33" x14ac:dyDescent="0.3">
      <c r="A21" s="305">
        <f>'Sch-1'!A21</f>
        <v>3</v>
      </c>
      <c r="B21" s="305">
        <f>'Sch-1'!B21</f>
        <v>7000020282</v>
      </c>
      <c r="C21" s="305">
        <f>'Sch-1'!C21</f>
        <v>30</v>
      </c>
      <c r="D21" s="306" t="str">
        <f>'Sch-1'!D21</f>
        <v xml:space="preserve">OPGW BoQ Supply(Mains)                  </v>
      </c>
      <c r="E21" s="305">
        <f>'Sch-1'!E21</f>
        <v>1000033144</v>
      </c>
      <c r="F21" s="306" t="str">
        <f>'Sch-1'!J21</f>
        <v>TENSION ASSEMBLY - DEAD END FOR 24 FIBER OPGW</v>
      </c>
      <c r="G21" s="305" t="str">
        <f>'Sch-1'!K21</f>
        <v>SET</v>
      </c>
      <c r="H21" s="305">
        <f>'Sch-1'!L21</f>
        <v>6</v>
      </c>
      <c r="I21" s="307"/>
      <c r="J21" s="310" t="str">
        <f t="shared" ref="J21:J63" si="0">IF(I21=0, "Included",IF(ISERROR(H21*I21), I21, H21*I21))</f>
        <v>Included</v>
      </c>
      <c r="K21" s="309">
        <f t="shared" ref="K21:K63" si="1">+H21*I21</f>
        <v>0</v>
      </c>
      <c r="M21" s="266"/>
    </row>
    <row r="22" spans="1:13" s="279" customFormat="1" ht="49.5" x14ac:dyDescent="0.3">
      <c r="A22" s="305">
        <f>'Sch-1'!A22</f>
        <v>4</v>
      </c>
      <c r="B22" s="305">
        <f>'Sch-1'!B22</f>
        <v>7000020282</v>
      </c>
      <c r="C22" s="305">
        <f>'Sch-1'!C22</f>
        <v>40</v>
      </c>
      <c r="D22" s="306" t="str">
        <f>'Sch-1'!D22</f>
        <v xml:space="preserve">OPGW BoQ Supply(Mains)                  </v>
      </c>
      <c r="E22" s="305">
        <f>'Sch-1'!E22</f>
        <v>1000031039</v>
      </c>
      <c r="F22" s="306" t="str">
        <f>'Sch-1'!J22</f>
        <v>TENSION  FITTINGS ASSEMBLY FOR 24F OPGW INCLUDING ALL ACCESSORIES FORJOINT BOX (SPLICING) LOCATION</v>
      </c>
      <c r="G22" s="305" t="str">
        <f>'Sch-1'!K22</f>
        <v>SET</v>
      </c>
      <c r="H22" s="305">
        <f>'Sch-1'!L22</f>
        <v>111</v>
      </c>
      <c r="I22" s="307"/>
      <c r="J22" s="310" t="str">
        <f t="shared" si="0"/>
        <v>Included</v>
      </c>
      <c r="K22" s="309">
        <f t="shared" si="1"/>
        <v>0</v>
      </c>
      <c r="M22" s="266"/>
    </row>
    <row r="23" spans="1:13" s="279" customFormat="1" ht="33" x14ac:dyDescent="0.3">
      <c r="A23" s="305">
        <f>'Sch-1'!A23</f>
        <v>5</v>
      </c>
      <c r="B23" s="305">
        <f>'Sch-1'!B23</f>
        <v>7000020282</v>
      </c>
      <c r="C23" s="305">
        <f>'Sch-1'!C23</f>
        <v>50</v>
      </c>
      <c r="D23" s="306" t="str">
        <f>'Sch-1'!D23</f>
        <v xml:space="preserve">OPGW BoQ Supply(Mains)                  </v>
      </c>
      <c r="E23" s="305">
        <f>'Sch-1'!E23</f>
        <v>1000033146</v>
      </c>
      <c r="F23" s="306" t="str">
        <f>'Sch-1'!J23</f>
        <v>TENSION ASSEMBLY - DOUBLE TENSION PASS THROUGH ASSEMBLY FOR 24 FIBEROPGW</v>
      </c>
      <c r="G23" s="305" t="str">
        <f>'Sch-1'!K23</f>
        <v>SET</v>
      </c>
      <c r="H23" s="305">
        <f>'Sch-1'!L23</f>
        <v>208</v>
      </c>
      <c r="I23" s="307"/>
      <c r="J23" s="310" t="str">
        <f t="shared" si="0"/>
        <v>Included</v>
      </c>
      <c r="K23" s="309">
        <f t="shared" si="1"/>
        <v>0</v>
      </c>
      <c r="M23" s="266"/>
    </row>
    <row r="24" spans="1:13" s="279" customFormat="1" ht="49.5" x14ac:dyDescent="0.3">
      <c r="A24" s="305">
        <f>'Sch-1'!A24</f>
        <v>6</v>
      </c>
      <c r="B24" s="305">
        <f>'Sch-1'!B24</f>
        <v>7000020282</v>
      </c>
      <c r="C24" s="305">
        <f>'Sch-1'!C24</f>
        <v>60</v>
      </c>
      <c r="D24" s="306" t="str">
        <f>'Sch-1'!D24</f>
        <v xml:space="preserve">OPGW BoQ Supply(Mains)                  </v>
      </c>
      <c r="E24" s="305">
        <f>'Sch-1'!E24</f>
        <v>1000031041</v>
      </c>
      <c r="F24" s="306" t="str">
        <f>'Sch-1'!J24</f>
        <v>TENSION  FITTINGS ASSEMBLY ON SUSPENSION TOWER FOR 24F OPGW INCLUDINGALL ACCESSORIES AT JOINT BOX (SPLICING) LOCATION</v>
      </c>
      <c r="G24" s="305" t="str">
        <f>'Sch-1'!K24</f>
        <v>SET</v>
      </c>
      <c r="H24" s="305">
        <f>'Sch-1'!L24</f>
        <v>50</v>
      </c>
      <c r="I24" s="307"/>
      <c r="J24" s="310" t="str">
        <f t="shared" si="0"/>
        <v>Included</v>
      </c>
      <c r="K24" s="309">
        <f t="shared" si="1"/>
        <v>0</v>
      </c>
      <c r="M24" s="266"/>
    </row>
    <row r="25" spans="1:13" s="279" customFormat="1" x14ac:dyDescent="0.3">
      <c r="A25" s="305">
        <f>'Sch-1'!A25</f>
        <v>7</v>
      </c>
      <c r="B25" s="305">
        <f>'Sch-1'!B25</f>
        <v>7000020282</v>
      </c>
      <c r="C25" s="305">
        <f>'Sch-1'!C25</f>
        <v>70</v>
      </c>
      <c r="D25" s="306" t="str">
        <f>'Sch-1'!D25</f>
        <v xml:space="preserve">OPGW BoQ Supply(Mains)                  </v>
      </c>
      <c r="E25" s="305">
        <f>'Sch-1'!E25</f>
        <v>1000022417</v>
      </c>
      <c r="F25" s="306" t="str">
        <f>'Sch-1'!J25</f>
        <v>Vibration Damper for 24 fibre OPGW</v>
      </c>
      <c r="G25" s="305" t="str">
        <f>'Sch-1'!K25</f>
        <v xml:space="preserve">EA </v>
      </c>
      <c r="H25" s="305">
        <f>'Sch-1'!L25</f>
        <v>6208</v>
      </c>
      <c r="I25" s="307"/>
      <c r="J25" s="310" t="str">
        <f t="shared" si="0"/>
        <v>Included</v>
      </c>
      <c r="K25" s="309">
        <f t="shared" si="1"/>
        <v>0</v>
      </c>
      <c r="M25" s="266"/>
    </row>
    <row r="26" spans="1:13" s="279" customFormat="1" x14ac:dyDescent="0.3">
      <c r="A26" s="305">
        <f>'Sch-1'!A26</f>
        <v>8</v>
      </c>
      <c r="B26" s="305">
        <f>'Sch-1'!B26</f>
        <v>7000020282</v>
      </c>
      <c r="C26" s="305">
        <f>'Sch-1'!C26</f>
        <v>80</v>
      </c>
      <c r="D26" s="306" t="str">
        <f>'Sch-1'!D26</f>
        <v xml:space="preserve">OPGW BoQ Supply(Mains)                  </v>
      </c>
      <c r="E26" s="305">
        <f>'Sch-1'!E26</f>
        <v>1000010817</v>
      </c>
      <c r="F26" s="306" t="str">
        <f>'Sch-1'!J26</f>
        <v>Down Lead clamp Assembly for 24 fibre OPGW</v>
      </c>
      <c r="G26" s="305" t="str">
        <f>'Sch-1'!K26</f>
        <v xml:space="preserve">EA </v>
      </c>
      <c r="H26" s="305">
        <f>'Sch-1'!L26</f>
        <v>5557</v>
      </c>
      <c r="I26" s="307"/>
      <c r="J26" s="310" t="str">
        <f t="shared" si="0"/>
        <v>Included</v>
      </c>
      <c r="K26" s="309">
        <f t="shared" si="1"/>
        <v>0</v>
      </c>
      <c r="M26" s="266"/>
    </row>
    <row r="27" spans="1:13" s="279" customFormat="1" x14ac:dyDescent="0.3">
      <c r="A27" s="305">
        <f>'Sch-1'!A27</f>
        <v>9</v>
      </c>
      <c r="B27" s="305">
        <f>'Sch-1'!B27</f>
        <v>7000020282</v>
      </c>
      <c r="C27" s="305">
        <f>'Sch-1'!C27</f>
        <v>90</v>
      </c>
      <c r="D27" s="306" t="str">
        <f>'Sch-1'!D27</f>
        <v xml:space="preserve">OPGW BoQ Supply(Mains)                  </v>
      </c>
      <c r="E27" s="305">
        <f>'Sch-1'!E27</f>
        <v>1000014198</v>
      </c>
      <c r="F27" s="306" t="str">
        <f>'Sch-1'!J27</f>
        <v>Joint Box for 24 fibre OPGW</v>
      </c>
      <c r="G27" s="305" t="str">
        <f>'Sch-1'!K27</f>
        <v xml:space="preserve">EA </v>
      </c>
      <c r="H27" s="305">
        <f>'Sch-1'!L27</f>
        <v>167</v>
      </c>
      <c r="I27" s="307"/>
      <c r="J27" s="310" t="str">
        <f t="shared" si="0"/>
        <v>Included</v>
      </c>
      <c r="K27" s="309">
        <f t="shared" si="1"/>
        <v>0</v>
      </c>
      <c r="M27" s="266"/>
    </row>
    <row r="28" spans="1:13" s="279" customFormat="1" x14ac:dyDescent="0.3">
      <c r="A28" s="305">
        <f>'Sch-1'!A28</f>
        <v>10</v>
      </c>
      <c r="B28" s="305">
        <f>'Sch-1'!B28</f>
        <v>7000020282</v>
      </c>
      <c r="C28" s="305">
        <f>'Sch-1'!C28</f>
        <v>100</v>
      </c>
      <c r="D28" s="306" t="str">
        <f>'Sch-1'!D28</f>
        <v xml:space="preserve">OPGW BoQ Supply(Mains)                  </v>
      </c>
      <c r="E28" s="305">
        <f>'Sch-1'!E28</f>
        <v>1000030941</v>
      </c>
      <c r="F28" s="306" t="str">
        <f>'Sch-1'!J28</f>
        <v>48 FIBRE (DWSM) OPGW FIBRE OPTIC CABLE</v>
      </c>
      <c r="G28" s="305" t="str">
        <f>'Sch-1'!K28</f>
        <v xml:space="preserve">KM </v>
      </c>
      <c r="H28" s="305">
        <f>'Sch-1'!L28</f>
        <v>2</v>
      </c>
      <c r="I28" s="307"/>
      <c r="J28" s="310" t="str">
        <f t="shared" si="0"/>
        <v>Included</v>
      </c>
      <c r="K28" s="309">
        <f t="shared" si="1"/>
        <v>0</v>
      </c>
      <c r="M28" s="266"/>
    </row>
    <row r="29" spans="1:13" s="279" customFormat="1" x14ac:dyDescent="0.3">
      <c r="A29" s="305">
        <f>'Sch-1'!A29</f>
        <v>11</v>
      </c>
      <c r="B29" s="305">
        <f>'Sch-1'!B29</f>
        <v>7000020282</v>
      </c>
      <c r="C29" s="305">
        <f>'Sch-1'!C29</f>
        <v>110</v>
      </c>
      <c r="D29" s="306" t="str">
        <f>'Sch-1'!D29</f>
        <v xml:space="preserve">OPGW BoQ Supply(Mains)                  </v>
      </c>
      <c r="E29" s="305">
        <f>'Sch-1'!E29</f>
        <v>1000020445</v>
      </c>
      <c r="F29" s="306" t="str">
        <f>'Sch-1'!J29</f>
        <v>Suspension clamp assembly for 48 fibre OPGW</v>
      </c>
      <c r="G29" s="305" t="str">
        <f>'Sch-1'!K29</f>
        <v xml:space="preserve">EA </v>
      </c>
      <c r="H29" s="305">
        <f>'Sch-1'!L29</f>
        <v>3</v>
      </c>
      <c r="I29" s="307"/>
      <c r="J29" s="310" t="str">
        <f t="shared" si="0"/>
        <v>Included</v>
      </c>
      <c r="K29" s="309">
        <f t="shared" si="1"/>
        <v>0</v>
      </c>
      <c r="M29" s="266"/>
    </row>
    <row r="30" spans="1:13" s="279" customFormat="1" ht="33" x14ac:dyDescent="0.3">
      <c r="A30" s="305">
        <f>'Sch-1'!A30</f>
        <v>12</v>
      </c>
      <c r="B30" s="305">
        <f>'Sch-1'!B30</f>
        <v>7000020282</v>
      </c>
      <c r="C30" s="305">
        <f>'Sch-1'!C30</f>
        <v>120</v>
      </c>
      <c r="D30" s="306" t="str">
        <f>'Sch-1'!D30</f>
        <v xml:space="preserve">OPGW BoQ Supply(Mains)                  </v>
      </c>
      <c r="E30" s="305">
        <f>'Sch-1'!E30</f>
        <v>1000033145</v>
      </c>
      <c r="F30" s="306" t="str">
        <f>'Sch-1'!J30</f>
        <v>TENSION ASSEMBLY - DEAD END FOR 48 FIBER OPGW</v>
      </c>
      <c r="G30" s="305" t="str">
        <f>'Sch-1'!K30</f>
        <v>SET</v>
      </c>
      <c r="H30" s="305">
        <f>'Sch-1'!L30</f>
        <v>2</v>
      </c>
      <c r="I30" s="307"/>
      <c r="J30" s="310" t="str">
        <f t="shared" si="0"/>
        <v>Included</v>
      </c>
      <c r="K30" s="309">
        <f t="shared" si="1"/>
        <v>0</v>
      </c>
      <c r="M30" s="266"/>
    </row>
    <row r="31" spans="1:13" s="279" customFormat="1" ht="49.5" x14ac:dyDescent="0.3">
      <c r="A31" s="305">
        <f>'Sch-1'!A31</f>
        <v>13</v>
      </c>
      <c r="B31" s="305">
        <f>'Sch-1'!B31</f>
        <v>7000020282</v>
      </c>
      <c r="C31" s="305">
        <f>'Sch-1'!C31</f>
        <v>130</v>
      </c>
      <c r="D31" s="306" t="str">
        <f>'Sch-1'!D31</f>
        <v xml:space="preserve">OPGW BoQ Supply(Mains)                  </v>
      </c>
      <c r="E31" s="305">
        <f>'Sch-1'!E31</f>
        <v>1000031040</v>
      </c>
      <c r="F31" s="306" t="str">
        <f>'Sch-1'!J31</f>
        <v>TENSION  FITTINGS ASSEMBLY FOR 48F OPGW INCLUDING ALL ACCESSORIES FORJOINT BOX (SPLICING) LOCATION</v>
      </c>
      <c r="G31" s="305" t="str">
        <f>'Sch-1'!K31</f>
        <v>SET</v>
      </c>
      <c r="H31" s="305">
        <f>'Sch-1'!L31</f>
        <v>1</v>
      </c>
      <c r="I31" s="307"/>
      <c r="J31" s="310" t="str">
        <f t="shared" si="0"/>
        <v>Included</v>
      </c>
      <c r="K31" s="309">
        <f t="shared" si="1"/>
        <v>0</v>
      </c>
      <c r="M31" s="266"/>
    </row>
    <row r="32" spans="1:13" s="279" customFormat="1" ht="33" x14ac:dyDescent="0.3">
      <c r="A32" s="305">
        <f>'Sch-1'!A32</f>
        <v>14</v>
      </c>
      <c r="B32" s="305">
        <f>'Sch-1'!B32</f>
        <v>7000020282</v>
      </c>
      <c r="C32" s="305">
        <f>'Sch-1'!C32</f>
        <v>140</v>
      </c>
      <c r="D32" s="306" t="str">
        <f>'Sch-1'!D32</f>
        <v xml:space="preserve">OPGW BoQ Supply(Mains)                  </v>
      </c>
      <c r="E32" s="305">
        <f>'Sch-1'!E32</f>
        <v>1000033147</v>
      </c>
      <c r="F32" s="306" t="str">
        <f>'Sch-1'!J32</f>
        <v>TENSION ASSEMBLY - DOUBLE TENSION PASS THROUGH ASSEMBLY FOR 48 FIBEROPGW</v>
      </c>
      <c r="G32" s="305" t="str">
        <f>'Sch-1'!K32</f>
        <v>SET</v>
      </c>
      <c r="H32" s="305">
        <f>'Sch-1'!L32</f>
        <v>1</v>
      </c>
      <c r="I32" s="307"/>
      <c r="J32" s="310" t="str">
        <f t="shared" si="0"/>
        <v>Included</v>
      </c>
      <c r="K32" s="309">
        <f t="shared" si="1"/>
        <v>0</v>
      </c>
      <c r="M32" s="266"/>
    </row>
    <row r="33" spans="1:13" s="279" customFormat="1" ht="33" x14ac:dyDescent="0.3">
      <c r="A33" s="305">
        <f>'Sch-1'!A33</f>
        <v>15</v>
      </c>
      <c r="B33" s="305">
        <f>'Sch-1'!B33</f>
        <v>7000020282</v>
      </c>
      <c r="C33" s="305">
        <f>'Sch-1'!C33</f>
        <v>150</v>
      </c>
      <c r="D33" s="306" t="str">
        <f>'Sch-1'!D33</f>
        <v xml:space="preserve">OPGW BoQ Supply(Mains)                  </v>
      </c>
      <c r="E33" s="305">
        <f>'Sch-1'!E33</f>
        <v>1000033143</v>
      </c>
      <c r="F33" s="306" t="str">
        <f>'Sch-1'!J33</f>
        <v>TENSION ASSEMBLY FOR JOINTING AT SUSPENSION TOWER FOR 48 FIBER OPGW</v>
      </c>
      <c r="G33" s="305" t="str">
        <f>'Sch-1'!K33</f>
        <v>SET</v>
      </c>
      <c r="H33" s="305">
        <f>'Sch-1'!L33</f>
        <v>1</v>
      </c>
      <c r="I33" s="307"/>
      <c r="J33" s="310" t="str">
        <f t="shared" si="0"/>
        <v>Included</v>
      </c>
      <c r="K33" s="309">
        <f t="shared" si="1"/>
        <v>0</v>
      </c>
      <c r="M33" s="266"/>
    </row>
    <row r="34" spans="1:13" s="279" customFormat="1" x14ac:dyDescent="0.3">
      <c r="A34" s="305">
        <f>'Sch-1'!A34</f>
        <v>16</v>
      </c>
      <c r="B34" s="305">
        <f>'Sch-1'!B34</f>
        <v>7000020282</v>
      </c>
      <c r="C34" s="305">
        <f>'Sch-1'!C34</f>
        <v>160</v>
      </c>
      <c r="D34" s="306" t="str">
        <f>'Sch-1'!D34</f>
        <v xml:space="preserve">OPGW BoQ Supply(Mains)                  </v>
      </c>
      <c r="E34" s="305">
        <f>'Sch-1'!E34</f>
        <v>1000022418</v>
      </c>
      <c r="F34" s="306" t="str">
        <f>'Sch-1'!J34</f>
        <v>Vibration Damper for 48 fibre OPGW</v>
      </c>
      <c r="G34" s="305" t="str">
        <f>'Sch-1'!K34</f>
        <v xml:space="preserve">EA </v>
      </c>
      <c r="H34" s="305">
        <f>'Sch-1'!L34</f>
        <v>25</v>
      </c>
      <c r="I34" s="307"/>
      <c r="J34" s="310" t="str">
        <f t="shared" si="0"/>
        <v>Included</v>
      </c>
      <c r="K34" s="309">
        <f t="shared" si="1"/>
        <v>0</v>
      </c>
      <c r="M34" s="266"/>
    </row>
    <row r="35" spans="1:13" s="279" customFormat="1" x14ac:dyDescent="0.3">
      <c r="A35" s="305">
        <f>'Sch-1'!A35</f>
        <v>17</v>
      </c>
      <c r="B35" s="305">
        <f>'Sch-1'!B35</f>
        <v>7000020282</v>
      </c>
      <c r="C35" s="305">
        <f>'Sch-1'!C35</f>
        <v>170</v>
      </c>
      <c r="D35" s="306" t="str">
        <f>'Sch-1'!D35</f>
        <v xml:space="preserve">OPGW BoQ Supply(Mains)                  </v>
      </c>
      <c r="E35" s="305">
        <f>'Sch-1'!E35</f>
        <v>1000010820</v>
      </c>
      <c r="F35" s="306" t="str">
        <f>'Sch-1'!J35</f>
        <v>Down Lead clamp Assembly for 48 fibre OPGW</v>
      </c>
      <c r="G35" s="305" t="str">
        <f>'Sch-1'!K35</f>
        <v xml:space="preserve">EA </v>
      </c>
      <c r="H35" s="305">
        <f>'Sch-1'!L35</f>
        <v>133</v>
      </c>
      <c r="I35" s="307"/>
      <c r="J35" s="310" t="str">
        <f t="shared" si="0"/>
        <v>Included</v>
      </c>
      <c r="K35" s="309">
        <f t="shared" si="1"/>
        <v>0</v>
      </c>
      <c r="M35" s="266"/>
    </row>
    <row r="36" spans="1:13" s="279" customFormat="1" x14ac:dyDescent="0.3">
      <c r="A36" s="305">
        <f>'Sch-1'!A36</f>
        <v>18</v>
      </c>
      <c r="B36" s="305">
        <f>'Sch-1'!B36</f>
        <v>7000020282</v>
      </c>
      <c r="C36" s="305">
        <f>'Sch-1'!C36</f>
        <v>180</v>
      </c>
      <c r="D36" s="306" t="str">
        <f>'Sch-1'!D36</f>
        <v xml:space="preserve">OPGW BoQ Supply(Mains)                  </v>
      </c>
      <c r="E36" s="305">
        <f>'Sch-1'!E36</f>
        <v>1000014201</v>
      </c>
      <c r="F36" s="306" t="str">
        <f>'Sch-1'!J36</f>
        <v>Joint Box for 48 fibre OPGW</v>
      </c>
      <c r="G36" s="305" t="str">
        <f>'Sch-1'!K36</f>
        <v xml:space="preserve">EA </v>
      </c>
      <c r="H36" s="305">
        <f>'Sch-1'!L36</f>
        <v>4</v>
      </c>
      <c r="I36" s="307"/>
      <c r="J36" s="310" t="str">
        <f t="shared" si="0"/>
        <v>Included</v>
      </c>
      <c r="K36" s="309">
        <f t="shared" si="1"/>
        <v>0</v>
      </c>
      <c r="M36" s="266"/>
    </row>
    <row r="37" spans="1:13" s="279" customFormat="1" ht="33" x14ac:dyDescent="0.3">
      <c r="A37" s="305">
        <f>'Sch-1'!A37</f>
        <v>19</v>
      </c>
      <c r="B37" s="305">
        <f>'Sch-1'!B37</f>
        <v>7000020282</v>
      </c>
      <c r="C37" s="305">
        <f>'Sch-1'!C37</f>
        <v>190</v>
      </c>
      <c r="D37" s="306" t="str">
        <f>'Sch-1'!D37</f>
        <v xml:space="preserve">OPGW BoQ Supply(Mains)                  </v>
      </c>
      <c r="E37" s="305">
        <f>'Sch-1'!E37</f>
        <v>1000023471</v>
      </c>
      <c r="F37" s="306" t="str">
        <f>'Sch-1'!J37</f>
        <v>OPGW Fibre Optic Distribution Panel (FODP): Indoor Type: 96F</v>
      </c>
      <c r="G37" s="305" t="str">
        <f>'Sch-1'!K37</f>
        <v xml:space="preserve">EA </v>
      </c>
      <c r="H37" s="305">
        <f>'Sch-1'!L37</f>
        <v>6</v>
      </c>
      <c r="I37" s="307"/>
      <c r="J37" s="310" t="str">
        <f t="shared" si="0"/>
        <v>Included</v>
      </c>
      <c r="K37" s="309">
        <f t="shared" si="1"/>
        <v>0</v>
      </c>
      <c r="M37" s="266"/>
    </row>
    <row r="38" spans="1:13" s="279" customFormat="1" ht="33" x14ac:dyDescent="0.3">
      <c r="A38" s="305">
        <f>'Sch-1'!A38</f>
        <v>20</v>
      </c>
      <c r="B38" s="305">
        <f>'Sch-1'!B38</f>
        <v>7000020282</v>
      </c>
      <c r="C38" s="305">
        <f>'Sch-1'!C38</f>
        <v>200</v>
      </c>
      <c r="D38" s="306" t="str">
        <f>'Sch-1'!D38</f>
        <v xml:space="preserve">OPGW BoQ Supply(Mains)                  </v>
      </c>
      <c r="E38" s="305">
        <f>'Sch-1'!E38</f>
        <v>1000030942</v>
      </c>
      <c r="F38" s="306" t="str">
        <f>'Sch-1'!J38</f>
        <v>24F (DWSM) APPROACH FIBRE OPTIC CABLE  INCLUDING ALL INSTALLATIONHARDWARE SET</v>
      </c>
      <c r="G38" s="305" t="str">
        <f>'Sch-1'!K38</f>
        <v xml:space="preserve">KM </v>
      </c>
      <c r="H38" s="305">
        <f>'Sch-1'!L38</f>
        <v>6</v>
      </c>
      <c r="I38" s="307"/>
      <c r="J38" s="310" t="str">
        <f t="shared" si="0"/>
        <v>Included</v>
      </c>
      <c r="K38" s="309">
        <f t="shared" si="1"/>
        <v>0</v>
      </c>
      <c r="M38" s="266"/>
    </row>
    <row r="39" spans="1:13" s="279" customFormat="1" ht="33" x14ac:dyDescent="0.3">
      <c r="A39" s="305">
        <f>'Sch-1'!A39</f>
        <v>21</v>
      </c>
      <c r="B39" s="305">
        <f>'Sch-1'!B39</f>
        <v>7000020282</v>
      </c>
      <c r="C39" s="305">
        <f>'Sch-1'!C39</f>
        <v>210</v>
      </c>
      <c r="D39" s="306" t="str">
        <f>'Sch-1'!D39</f>
        <v xml:space="preserve">OPGW BoQ Supply(Mains)                  </v>
      </c>
      <c r="E39" s="305">
        <f>'Sch-1'!E39</f>
        <v>1000013927</v>
      </c>
      <c r="F39" s="306" t="str">
        <f>'Sch-1'!J39</f>
        <v>Installation hardware set for above 24 Fibre,  Fibre Optic  ApproachCable</v>
      </c>
      <c r="G39" s="305" t="str">
        <f>'Sch-1'!K39</f>
        <v>SET</v>
      </c>
      <c r="H39" s="305">
        <f>'Sch-1'!L39</f>
        <v>6</v>
      </c>
      <c r="I39" s="307"/>
      <c r="J39" s="310" t="str">
        <f t="shared" si="0"/>
        <v>Included</v>
      </c>
      <c r="K39" s="309">
        <f t="shared" si="1"/>
        <v>0</v>
      </c>
      <c r="M39" s="266"/>
    </row>
    <row r="40" spans="1:13" s="279" customFormat="1" ht="33" x14ac:dyDescent="0.3">
      <c r="A40" s="305">
        <f>'Sch-1'!A40</f>
        <v>22</v>
      </c>
      <c r="B40" s="305">
        <f>'Sch-1'!B40</f>
        <v>7000020282</v>
      </c>
      <c r="C40" s="305">
        <f>'Sch-1'!C40</f>
        <v>220</v>
      </c>
      <c r="D40" s="306" t="str">
        <f>'Sch-1'!D40</f>
        <v xml:space="preserve">OPGW BoQ Supply(Mains)                  </v>
      </c>
      <c r="E40" s="305">
        <f>'Sch-1'!E40</f>
        <v>1000030944</v>
      </c>
      <c r="F40" s="306" t="str">
        <f>'Sch-1'!J40</f>
        <v>48F (DWSM) APPROACH FIBRE OPTIC CABLE  INCLUDING ALL INSTALLATIONHARDWARE SET</v>
      </c>
      <c r="G40" s="305" t="str">
        <f>'Sch-1'!K40</f>
        <v xml:space="preserve">KM </v>
      </c>
      <c r="H40" s="305">
        <f>'Sch-1'!L40</f>
        <v>1</v>
      </c>
      <c r="I40" s="307"/>
      <c r="J40" s="310" t="str">
        <f t="shared" si="0"/>
        <v>Included</v>
      </c>
      <c r="K40" s="309">
        <f t="shared" si="1"/>
        <v>0</v>
      </c>
      <c r="M40" s="266"/>
    </row>
    <row r="41" spans="1:13" s="279" customFormat="1" ht="33" x14ac:dyDescent="0.3">
      <c r="A41" s="305">
        <f>'Sch-1'!A41</f>
        <v>23</v>
      </c>
      <c r="B41" s="305">
        <f>'Sch-1'!B41</f>
        <v>7000020282</v>
      </c>
      <c r="C41" s="305">
        <f>'Sch-1'!C41</f>
        <v>230</v>
      </c>
      <c r="D41" s="306" t="str">
        <f>'Sch-1'!D41</f>
        <v xml:space="preserve">OPGW BoQ Supply(Mains)                  </v>
      </c>
      <c r="E41" s="305">
        <f>'Sch-1'!E41</f>
        <v>1000013926</v>
      </c>
      <c r="F41" s="306" t="str">
        <f>'Sch-1'!J41</f>
        <v>Installation hardware set for above 48 Fibre,  Fibre Optic  ApproachCable</v>
      </c>
      <c r="G41" s="305" t="str">
        <f>'Sch-1'!K41</f>
        <v>SET</v>
      </c>
      <c r="H41" s="305">
        <f>'Sch-1'!L41</f>
        <v>1</v>
      </c>
      <c r="I41" s="307"/>
      <c r="J41" s="310" t="str">
        <f t="shared" si="0"/>
        <v>Included</v>
      </c>
      <c r="K41" s="309">
        <f t="shared" si="1"/>
        <v>0</v>
      </c>
      <c r="M41" s="266"/>
    </row>
    <row r="42" spans="1:13" s="279" customFormat="1" x14ac:dyDescent="0.3">
      <c r="A42" s="305">
        <f>'Sch-1'!A42</f>
        <v>24</v>
      </c>
      <c r="B42" s="305">
        <f>'Sch-1'!B42</f>
        <v>7000020282</v>
      </c>
      <c r="C42" s="305">
        <f>'Sch-1'!C42</f>
        <v>240</v>
      </c>
      <c r="D42" s="306" t="str">
        <f>'Sch-1'!D42</f>
        <v xml:space="preserve">OPGW BoQ Mandatory Spares               </v>
      </c>
      <c r="E42" s="305">
        <f>'Sch-1'!E42</f>
        <v>1000030940</v>
      </c>
      <c r="F42" s="306" t="str">
        <f>'Sch-1'!J42</f>
        <v>24 FIBRE (DWSM) OPGW FIBRE OPTIC CABLE</v>
      </c>
      <c r="G42" s="305" t="str">
        <f>'Sch-1'!K42</f>
        <v xml:space="preserve">KM </v>
      </c>
      <c r="H42" s="305">
        <f>'Sch-1'!L42</f>
        <v>23</v>
      </c>
      <c r="I42" s="307"/>
      <c r="J42" s="310" t="str">
        <f t="shared" si="0"/>
        <v>Included</v>
      </c>
      <c r="K42" s="309">
        <f t="shared" si="1"/>
        <v>0</v>
      </c>
      <c r="M42" s="266"/>
    </row>
    <row r="43" spans="1:13" s="279" customFormat="1" x14ac:dyDescent="0.3">
      <c r="A43" s="305">
        <f>'Sch-1'!A43</f>
        <v>25</v>
      </c>
      <c r="B43" s="305">
        <f>'Sch-1'!B43</f>
        <v>7000020282</v>
      </c>
      <c r="C43" s="305">
        <f>'Sch-1'!C43</f>
        <v>250</v>
      </c>
      <c r="D43" s="306" t="str">
        <f>'Sch-1'!D43</f>
        <v xml:space="preserve">OPGW BoQ Mandatory Spares               </v>
      </c>
      <c r="E43" s="305">
        <f>'Sch-1'!E43</f>
        <v>1000020444</v>
      </c>
      <c r="F43" s="306" t="str">
        <f>'Sch-1'!J43</f>
        <v>Suspension clamp assembly for 24 fibre OPGW</v>
      </c>
      <c r="G43" s="305" t="str">
        <f>'Sch-1'!K43</f>
        <v xml:space="preserve">EA </v>
      </c>
      <c r="H43" s="305">
        <f>'Sch-1'!L43</f>
        <v>41</v>
      </c>
      <c r="I43" s="307"/>
      <c r="J43" s="310" t="str">
        <f t="shared" si="0"/>
        <v>Included</v>
      </c>
      <c r="K43" s="309">
        <f t="shared" si="1"/>
        <v>0</v>
      </c>
      <c r="M43" s="266"/>
    </row>
    <row r="44" spans="1:13" s="279" customFormat="1" ht="33" x14ac:dyDescent="0.3">
      <c r="A44" s="305">
        <f>'Sch-1'!A44</f>
        <v>26</v>
      </c>
      <c r="B44" s="305">
        <f>'Sch-1'!B44</f>
        <v>7000020282</v>
      </c>
      <c r="C44" s="305">
        <f>'Sch-1'!C44</f>
        <v>260</v>
      </c>
      <c r="D44" s="306" t="str">
        <f>'Sch-1'!D44</f>
        <v xml:space="preserve">OPGW BoQ Mandatory Spares               </v>
      </c>
      <c r="E44" s="305">
        <f>'Sch-1'!E44</f>
        <v>1000033144</v>
      </c>
      <c r="F44" s="306" t="str">
        <f>'Sch-1'!J44</f>
        <v>TENSION ASSEMBLY - DEAD END FOR 24 FIBER OPGW</v>
      </c>
      <c r="G44" s="305" t="str">
        <f>'Sch-1'!K44</f>
        <v>SET</v>
      </c>
      <c r="H44" s="305">
        <f>'Sch-1'!L44</f>
        <v>1</v>
      </c>
      <c r="I44" s="307"/>
      <c r="J44" s="310" t="str">
        <f t="shared" si="0"/>
        <v>Included</v>
      </c>
      <c r="K44" s="309">
        <f t="shared" si="1"/>
        <v>0</v>
      </c>
      <c r="M44" s="266"/>
    </row>
    <row r="45" spans="1:13" s="279" customFormat="1" ht="49.5" x14ac:dyDescent="0.3">
      <c r="A45" s="305">
        <f>'Sch-1'!A45</f>
        <v>27</v>
      </c>
      <c r="B45" s="305">
        <f>'Sch-1'!B45</f>
        <v>7000020282</v>
      </c>
      <c r="C45" s="305">
        <f>'Sch-1'!C45</f>
        <v>270</v>
      </c>
      <c r="D45" s="306" t="str">
        <f>'Sch-1'!D45</f>
        <v xml:space="preserve">OPGW BoQ Mandatory Spares               </v>
      </c>
      <c r="E45" s="305">
        <f>'Sch-1'!E45</f>
        <v>1000031039</v>
      </c>
      <c r="F45" s="306" t="str">
        <f>'Sch-1'!J45</f>
        <v>TENSION  FITTINGS ASSEMBLY FOR 24F OPGW INCLUDING ALL ACCESSORIES FORJOINT BOX (SPLICING) LOCATION</v>
      </c>
      <c r="G45" s="305" t="str">
        <f>'Sch-1'!K45</f>
        <v>SET</v>
      </c>
      <c r="H45" s="305">
        <f>'Sch-1'!L45</f>
        <v>6</v>
      </c>
      <c r="I45" s="307"/>
      <c r="J45" s="310" t="str">
        <f t="shared" si="0"/>
        <v>Included</v>
      </c>
      <c r="K45" s="309">
        <f t="shared" si="1"/>
        <v>0</v>
      </c>
      <c r="M45" s="266"/>
    </row>
    <row r="46" spans="1:13" s="279" customFormat="1" ht="33" x14ac:dyDescent="0.3">
      <c r="A46" s="305">
        <f>'Sch-1'!A46</f>
        <v>28</v>
      </c>
      <c r="B46" s="305">
        <f>'Sch-1'!B46</f>
        <v>7000020282</v>
      </c>
      <c r="C46" s="305">
        <f>'Sch-1'!C46</f>
        <v>280</v>
      </c>
      <c r="D46" s="306" t="str">
        <f>'Sch-1'!D46</f>
        <v xml:space="preserve">OPGW BoQ Mandatory Spares               </v>
      </c>
      <c r="E46" s="305">
        <f>'Sch-1'!E46</f>
        <v>1000033146</v>
      </c>
      <c r="F46" s="306" t="str">
        <f>'Sch-1'!J46</f>
        <v>TENSION ASSEMBLY - DOUBLE TENSION PASS THROUGH ASSEMBLY FOR 24 FIBEROPGW</v>
      </c>
      <c r="G46" s="305" t="str">
        <f>'Sch-1'!K46</f>
        <v>SET</v>
      </c>
      <c r="H46" s="305">
        <f>'Sch-1'!L46</f>
        <v>7</v>
      </c>
      <c r="I46" s="307"/>
      <c r="J46" s="310" t="str">
        <f t="shared" si="0"/>
        <v>Included</v>
      </c>
      <c r="K46" s="309">
        <f t="shared" si="1"/>
        <v>0</v>
      </c>
      <c r="M46" s="266"/>
    </row>
    <row r="47" spans="1:13" s="279" customFormat="1" ht="49.5" x14ac:dyDescent="0.3">
      <c r="A47" s="305">
        <f>'Sch-1'!A47</f>
        <v>29</v>
      </c>
      <c r="B47" s="305">
        <f>'Sch-1'!B47</f>
        <v>7000020282</v>
      </c>
      <c r="C47" s="305">
        <f>'Sch-1'!C47</f>
        <v>290</v>
      </c>
      <c r="D47" s="306" t="str">
        <f>'Sch-1'!D47</f>
        <v xml:space="preserve">OPGW BoQ Mandatory Spares               </v>
      </c>
      <c r="E47" s="305">
        <f>'Sch-1'!E47</f>
        <v>1000031041</v>
      </c>
      <c r="F47" s="306" t="str">
        <f>'Sch-1'!J47</f>
        <v>TENSION  FITTINGS ASSEMBLY ON SUSPENSION TOWER FOR 24F OPGW INCLUDINGALL ACCESSORIES AT JOINT BOX (SPLICING) LOCATION</v>
      </c>
      <c r="G47" s="305" t="str">
        <f>'Sch-1'!K47</f>
        <v>SET</v>
      </c>
      <c r="H47" s="305">
        <f>'Sch-1'!L47</f>
        <v>2</v>
      </c>
      <c r="I47" s="307"/>
      <c r="J47" s="310" t="str">
        <f t="shared" si="0"/>
        <v>Included</v>
      </c>
      <c r="K47" s="309">
        <f t="shared" si="1"/>
        <v>0</v>
      </c>
      <c r="M47" s="266"/>
    </row>
    <row r="48" spans="1:13" s="279" customFormat="1" x14ac:dyDescent="0.3">
      <c r="A48" s="305">
        <f>'Sch-1'!A48</f>
        <v>30</v>
      </c>
      <c r="B48" s="305">
        <f>'Sch-1'!B48</f>
        <v>7000020282</v>
      </c>
      <c r="C48" s="305">
        <f>'Sch-1'!C48</f>
        <v>300</v>
      </c>
      <c r="D48" s="306" t="str">
        <f>'Sch-1'!D48</f>
        <v xml:space="preserve">OPGW BoQ Mandatory Spares               </v>
      </c>
      <c r="E48" s="305">
        <f>'Sch-1'!E48</f>
        <v>1000022417</v>
      </c>
      <c r="F48" s="306" t="str">
        <f>'Sch-1'!J48</f>
        <v>Vibration Damper for 24 fibre OPGW</v>
      </c>
      <c r="G48" s="305" t="str">
        <f>'Sch-1'!K48</f>
        <v xml:space="preserve">EA </v>
      </c>
      <c r="H48" s="305">
        <f>'Sch-1'!L48</f>
        <v>217</v>
      </c>
      <c r="I48" s="307"/>
      <c r="J48" s="310" t="str">
        <f t="shared" si="0"/>
        <v>Included</v>
      </c>
      <c r="K48" s="309">
        <f t="shared" si="1"/>
        <v>0</v>
      </c>
      <c r="M48" s="266"/>
    </row>
    <row r="49" spans="1:13" s="279" customFormat="1" x14ac:dyDescent="0.3">
      <c r="A49" s="305">
        <f>'Sch-1'!A49</f>
        <v>31</v>
      </c>
      <c r="B49" s="305">
        <f>'Sch-1'!B49</f>
        <v>7000020282</v>
      </c>
      <c r="C49" s="305">
        <f>'Sch-1'!C49</f>
        <v>310</v>
      </c>
      <c r="D49" s="306" t="str">
        <f>'Sch-1'!D49</f>
        <v xml:space="preserve">OPGW BoQ Mandatory Spares               </v>
      </c>
      <c r="E49" s="305">
        <f>'Sch-1'!E49</f>
        <v>1000010817</v>
      </c>
      <c r="F49" s="306" t="str">
        <f>'Sch-1'!J49</f>
        <v>Down Lead clamp Assembly for 24 fibre OPGW</v>
      </c>
      <c r="G49" s="305" t="str">
        <f>'Sch-1'!K49</f>
        <v xml:space="preserve">EA </v>
      </c>
      <c r="H49" s="305">
        <f>'Sch-1'!L49</f>
        <v>194</v>
      </c>
      <c r="I49" s="307"/>
      <c r="J49" s="310" t="str">
        <f t="shared" si="0"/>
        <v>Included</v>
      </c>
      <c r="K49" s="309">
        <f t="shared" si="1"/>
        <v>0</v>
      </c>
      <c r="M49" s="266"/>
    </row>
    <row r="50" spans="1:13" s="279" customFormat="1" x14ac:dyDescent="0.3">
      <c r="A50" s="305">
        <f>'Sch-1'!A50</f>
        <v>32</v>
      </c>
      <c r="B50" s="305">
        <f>'Sch-1'!B50</f>
        <v>7000020282</v>
      </c>
      <c r="C50" s="305">
        <f>'Sch-1'!C50</f>
        <v>320</v>
      </c>
      <c r="D50" s="306" t="str">
        <f>'Sch-1'!D50</f>
        <v xml:space="preserve">OPGW BoQ Mandatory Spares               </v>
      </c>
      <c r="E50" s="305">
        <f>'Sch-1'!E50</f>
        <v>1000014198</v>
      </c>
      <c r="F50" s="306" t="str">
        <f>'Sch-1'!J50</f>
        <v>Joint Box for 24 fibre OPGW</v>
      </c>
      <c r="G50" s="305" t="str">
        <f>'Sch-1'!K50</f>
        <v xml:space="preserve">EA </v>
      </c>
      <c r="H50" s="305">
        <f>'Sch-1'!L50</f>
        <v>6</v>
      </c>
      <c r="I50" s="307"/>
      <c r="J50" s="310" t="str">
        <f t="shared" si="0"/>
        <v>Included</v>
      </c>
      <c r="K50" s="309">
        <f t="shared" si="1"/>
        <v>0</v>
      </c>
      <c r="M50" s="266"/>
    </row>
    <row r="51" spans="1:13" s="279" customFormat="1" x14ac:dyDescent="0.3">
      <c r="A51" s="305">
        <f>'Sch-1'!A51</f>
        <v>33</v>
      </c>
      <c r="B51" s="305">
        <f>'Sch-1'!B51</f>
        <v>7000020282</v>
      </c>
      <c r="C51" s="305">
        <f>'Sch-1'!C51</f>
        <v>330</v>
      </c>
      <c r="D51" s="306" t="str">
        <f>'Sch-1'!D51</f>
        <v xml:space="preserve">OPGW BoQ Mandatory Spares               </v>
      </c>
      <c r="E51" s="305">
        <f>'Sch-1'!E51</f>
        <v>1000030941</v>
      </c>
      <c r="F51" s="306" t="str">
        <f>'Sch-1'!J51</f>
        <v>48 FIBRE (DWSM) OPGW FIBRE OPTIC CABLE</v>
      </c>
      <c r="G51" s="305" t="str">
        <f>'Sch-1'!K51</f>
        <v xml:space="preserve">KM </v>
      </c>
      <c r="H51" s="305">
        <f>'Sch-1'!L51</f>
        <v>1</v>
      </c>
      <c r="I51" s="307"/>
      <c r="J51" s="310" t="str">
        <f t="shared" si="0"/>
        <v>Included</v>
      </c>
      <c r="K51" s="309">
        <f t="shared" si="1"/>
        <v>0</v>
      </c>
      <c r="M51" s="266"/>
    </row>
    <row r="52" spans="1:13" s="279" customFormat="1" x14ac:dyDescent="0.3">
      <c r="A52" s="305">
        <f>'Sch-1'!A52</f>
        <v>34</v>
      </c>
      <c r="B52" s="305">
        <f>'Sch-1'!B52</f>
        <v>7000020282</v>
      </c>
      <c r="C52" s="305">
        <f>'Sch-1'!C52</f>
        <v>340</v>
      </c>
      <c r="D52" s="306" t="str">
        <f>'Sch-1'!D52</f>
        <v xml:space="preserve">OPGW BoQ Mandatory Spares               </v>
      </c>
      <c r="E52" s="305">
        <f>'Sch-1'!E52</f>
        <v>1000020445</v>
      </c>
      <c r="F52" s="306" t="str">
        <f>'Sch-1'!J52</f>
        <v>Suspension clamp assembly for 48 fibre OPGW</v>
      </c>
      <c r="G52" s="305" t="str">
        <f>'Sch-1'!K52</f>
        <v xml:space="preserve">EA </v>
      </c>
      <c r="H52" s="305">
        <f>'Sch-1'!L52</f>
        <v>1</v>
      </c>
      <c r="I52" s="307"/>
      <c r="J52" s="310" t="str">
        <f t="shared" si="0"/>
        <v>Included</v>
      </c>
      <c r="K52" s="309">
        <f t="shared" si="1"/>
        <v>0</v>
      </c>
      <c r="M52" s="266"/>
    </row>
    <row r="53" spans="1:13" s="279" customFormat="1" ht="33" x14ac:dyDescent="0.3">
      <c r="A53" s="305">
        <f>'Sch-1'!A53</f>
        <v>35</v>
      </c>
      <c r="B53" s="305">
        <f>'Sch-1'!B53</f>
        <v>7000020282</v>
      </c>
      <c r="C53" s="305">
        <f>'Sch-1'!C53</f>
        <v>350</v>
      </c>
      <c r="D53" s="306" t="str">
        <f>'Sch-1'!D53</f>
        <v xml:space="preserve">OPGW BoQ Mandatory Spares               </v>
      </c>
      <c r="E53" s="305">
        <f>'Sch-1'!E53</f>
        <v>1000033145</v>
      </c>
      <c r="F53" s="306" t="str">
        <f>'Sch-1'!J53</f>
        <v>TENSION ASSEMBLY - DEAD END FOR 48 FIBER OPGW</v>
      </c>
      <c r="G53" s="305" t="str">
        <f>'Sch-1'!K53</f>
        <v>SET</v>
      </c>
      <c r="H53" s="305">
        <f>'Sch-1'!L53</f>
        <v>1</v>
      </c>
      <c r="I53" s="307"/>
      <c r="J53" s="310" t="str">
        <f t="shared" si="0"/>
        <v>Included</v>
      </c>
      <c r="K53" s="309">
        <f t="shared" si="1"/>
        <v>0</v>
      </c>
      <c r="M53" s="266"/>
    </row>
    <row r="54" spans="1:13" s="279" customFormat="1" ht="49.5" x14ac:dyDescent="0.3">
      <c r="A54" s="305">
        <f>'Sch-1'!A54</f>
        <v>36</v>
      </c>
      <c r="B54" s="305">
        <f>'Sch-1'!B54</f>
        <v>7000020282</v>
      </c>
      <c r="C54" s="305">
        <f>'Sch-1'!C54</f>
        <v>360</v>
      </c>
      <c r="D54" s="306" t="str">
        <f>'Sch-1'!D54</f>
        <v xml:space="preserve">OPGW BoQ Mandatory Spares               </v>
      </c>
      <c r="E54" s="305">
        <f>'Sch-1'!E54</f>
        <v>1000031040</v>
      </c>
      <c r="F54" s="306" t="str">
        <f>'Sch-1'!J54</f>
        <v>TENSION  FITTINGS ASSEMBLY FOR 48F OPGW INCLUDING ALL ACCESSORIES FORJOINT BOX (SPLICING) LOCATION</v>
      </c>
      <c r="G54" s="305" t="str">
        <f>'Sch-1'!K54</f>
        <v>SET</v>
      </c>
      <c r="H54" s="305">
        <f>'Sch-1'!L54</f>
        <v>1</v>
      </c>
      <c r="I54" s="307"/>
      <c r="J54" s="310" t="str">
        <f t="shared" si="0"/>
        <v>Included</v>
      </c>
      <c r="K54" s="309">
        <f t="shared" si="1"/>
        <v>0</v>
      </c>
      <c r="M54" s="266"/>
    </row>
    <row r="55" spans="1:13" s="279" customFormat="1" ht="33" x14ac:dyDescent="0.3">
      <c r="A55" s="305">
        <f>'Sch-1'!A55</f>
        <v>37</v>
      </c>
      <c r="B55" s="305">
        <f>'Sch-1'!B55</f>
        <v>7000020282</v>
      </c>
      <c r="C55" s="305">
        <f>'Sch-1'!C55</f>
        <v>370</v>
      </c>
      <c r="D55" s="306" t="str">
        <f>'Sch-1'!D55</f>
        <v xml:space="preserve">OPGW BoQ Mandatory Spares               </v>
      </c>
      <c r="E55" s="305">
        <f>'Sch-1'!E55</f>
        <v>1000033147</v>
      </c>
      <c r="F55" s="306" t="str">
        <f>'Sch-1'!J55</f>
        <v>TENSION ASSEMBLY - DOUBLE TENSION PASS THROUGH ASSEMBLY FOR 48 FIBEROPGW</v>
      </c>
      <c r="G55" s="305" t="str">
        <f>'Sch-1'!K55</f>
        <v>SET</v>
      </c>
      <c r="H55" s="305">
        <f>'Sch-1'!L55</f>
        <v>1</v>
      </c>
      <c r="I55" s="307"/>
      <c r="J55" s="310" t="str">
        <f t="shared" si="0"/>
        <v>Included</v>
      </c>
      <c r="K55" s="309">
        <f t="shared" si="1"/>
        <v>0</v>
      </c>
      <c r="M55" s="266"/>
    </row>
    <row r="56" spans="1:13" s="279" customFormat="1" ht="33" x14ac:dyDescent="0.3">
      <c r="A56" s="305">
        <f>'Sch-1'!A56</f>
        <v>38</v>
      </c>
      <c r="B56" s="305">
        <f>'Sch-1'!B56</f>
        <v>7000020282</v>
      </c>
      <c r="C56" s="305">
        <f>'Sch-1'!C56</f>
        <v>380</v>
      </c>
      <c r="D56" s="306" t="str">
        <f>'Sch-1'!D56</f>
        <v xml:space="preserve">OPGW BoQ Mandatory Spares               </v>
      </c>
      <c r="E56" s="305">
        <f>'Sch-1'!E56</f>
        <v>1000033143</v>
      </c>
      <c r="F56" s="306" t="str">
        <f>'Sch-1'!J56</f>
        <v>TENSION ASSEMBLY FOR JOINTING AT SUSPENSION TOWER FOR 48 FIBER OPGW</v>
      </c>
      <c r="G56" s="305" t="str">
        <f>'Sch-1'!K56</f>
        <v>SET</v>
      </c>
      <c r="H56" s="305">
        <f>'Sch-1'!L56</f>
        <v>1</v>
      </c>
      <c r="I56" s="307"/>
      <c r="J56" s="310" t="str">
        <f t="shared" si="0"/>
        <v>Included</v>
      </c>
      <c r="K56" s="309">
        <f t="shared" si="1"/>
        <v>0</v>
      </c>
      <c r="M56" s="266"/>
    </row>
    <row r="57" spans="1:13" s="279" customFormat="1" x14ac:dyDescent="0.3">
      <c r="A57" s="305">
        <f>'Sch-1'!A57</f>
        <v>39</v>
      </c>
      <c r="B57" s="305">
        <f>'Sch-1'!B57</f>
        <v>7000020282</v>
      </c>
      <c r="C57" s="305">
        <f>'Sch-1'!C57</f>
        <v>390</v>
      </c>
      <c r="D57" s="306" t="str">
        <f>'Sch-1'!D57</f>
        <v xml:space="preserve">OPGW BoQ Mandatory Spares               </v>
      </c>
      <c r="E57" s="305">
        <f>'Sch-1'!E57</f>
        <v>1000022418</v>
      </c>
      <c r="F57" s="306" t="str">
        <f>'Sch-1'!J57</f>
        <v>Vibration Damper for 48 fibre OPGW</v>
      </c>
      <c r="G57" s="305" t="str">
        <f>'Sch-1'!K57</f>
        <v xml:space="preserve">EA </v>
      </c>
      <c r="H57" s="305">
        <f>'Sch-1'!L57</f>
        <v>1</v>
      </c>
      <c r="I57" s="307"/>
      <c r="J57" s="310" t="str">
        <f t="shared" si="0"/>
        <v>Included</v>
      </c>
      <c r="K57" s="309">
        <f t="shared" si="1"/>
        <v>0</v>
      </c>
      <c r="M57" s="266"/>
    </row>
    <row r="58" spans="1:13" s="279" customFormat="1" x14ac:dyDescent="0.3">
      <c r="A58" s="305">
        <f>'Sch-1'!A58</f>
        <v>40</v>
      </c>
      <c r="B58" s="305">
        <f>'Sch-1'!B58</f>
        <v>7000020282</v>
      </c>
      <c r="C58" s="305">
        <f>'Sch-1'!C58</f>
        <v>400</v>
      </c>
      <c r="D58" s="306" t="str">
        <f>'Sch-1'!D58</f>
        <v xml:space="preserve">OPGW BoQ Mandatory Spares               </v>
      </c>
      <c r="E58" s="305">
        <f>'Sch-1'!E58</f>
        <v>1000010820</v>
      </c>
      <c r="F58" s="306" t="str">
        <f>'Sch-1'!J58</f>
        <v>Down Lead clamp Assembly for 48 fibre OPGW</v>
      </c>
      <c r="G58" s="305" t="str">
        <f>'Sch-1'!K58</f>
        <v xml:space="preserve">EA </v>
      </c>
      <c r="H58" s="305">
        <f>'Sch-1'!L58</f>
        <v>5</v>
      </c>
      <c r="I58" s="307"/>
      <c r="J58" s="310" t="str">
        <f t="shared" si="0"/>
        <v>Included</v>
      </c>
      <c r="K58" s="309">
        <f t="shared" si="1"/>
        <v>0</v>
      </c>
      <c r="M58" s="266"/>
    </row>
    <row r="59" spans="1:13" s="279" customFormat="1" x14ac:dyDescent="0.3">
      <c r="A59" s="305">
        <f>'Sch-1'!A59</f>
        <v>41</v>
      </c>
      <c r="B59" s="305">
        <f>'Sch-1'!B59</f>
        <v>7000020282</v>
      </c>
      <c r="C59" s="305">
        <f>'Sch-1'!C59</f>
        <v>410</v>
      </c>
      <c r="D59" s="306" t="str">
        <f>'Sch-1'!D59</f>
        <v xml:space="preserve">OPGW BoQ Mandatory Spares               </v>
      </c>
      <c r="E59" s="305">
        <f>'Sch-1'!E59</f>
        <v>1000014201</v>
      </c>
      <c r="F59" s="306" t="str">
        <f>'Sch-1'!J59</f>
        <v>Joint Box for 48 fibre OPGW</v>
      </c>
      <c r="G59" s="305" t="str">
        <f>'Sch-1'!K59</f>
        <v xml:space="preserve">EA </v>
      </c>
      <c r="H59" s="305">
        <f>'Sch-1'!L59</f>
        <v>2</v>
      </c>
      <c r="I59" s="307"/>
      <c r="J59" s="310" t="str">
        <f t="shared" si="0"/>
        <v>Included</v>
      </c>
      <c r="K59" s="309">
        <f t="shared" si="1"/>
        <v>0</v>
      </c>
      <c r="M59" s="266"/>
    </row>
    <row r="60" spans="1:13" s="279" customFormat="1" ht="33" x14ac:dyDescent="0.3">
      <c r="A60" s="305">
        <f>'Sch-1'!A60</f>
        <v>42</v>
      </c>
      <c r="B60" s="305">
        <f>'Sch-1'!B60</f>
        <v>7000020282</v>
      </c>
      <c r="C60" s="305">
        <f>'Sch-1'!C60</f>
        <v>420</v>
      </c>
      <c r="D60" s="306" t="str">
        <f>'Sch-1'!D60</f>
        <v xml:space="preserve">OPGW BoQ Mandatory Spares               </v>
      </c>
      <c r="E60" s="305">
        <f>'Sch-1'!E60</f>
        <v>1000030942</v>
      </c>
      <c r="F60" s="306" t="str">
        <f>'Sch-1'!J60</f>
        <v>24F (DWSM) APPROACH FIBRE OPTIC CABLE  INCLUDING ALL INSTALLATIONHARDWARE SET</v>
      </c>
      <c r="G60" s="305" t="str">
        <f>'Sch-1'!K60</f>
        <v xml:space="preserve">KM </v>
      </c>
      <c r="H60" s="305">
        <f>'Sch-1'!L60</f>
        <v>1</v>
      </c>
      <c r="I60" s="307"/>
      <c r="J60" s="310" t="str">
        <f t="shared" si="0"/>
        <v>Included</v>
      </c>
      <c r="K60" s="309">
        <f t="shared" si="1"/>
        <v>0</v>
      </c>
      <c r="M60" s="266"/>
    </row>
    <row r="61" spans="1:13" s="279" customFormat="1" ht="33" x14ac:dyDescent="0.3">
      <c r="A61" s="305">
        <f>'Sch-1'!A61</f>
        <v>43</v>
      </c>
      <c r="B61" s="305">
        <f>'Sch-1'!B61</f>
        <v>7000020282</v>
      </c>
      <c r="C61" s="305">
        <f>'Sch-1'!C61</f>
        <v>430</v>
      </c>
      <c r="D61" s="306" t="str">
        <f>'Sch-1'!D61</f>
        <v xml:space="preserve">OPGW BoQ Mandatory Spares               </v>
      </c>
      <c r="E61" s="305">
        <f>'Sch-1'!E61</f>
        <v>1000013927</v>
      </c>
      <c r="F61" s="306" t="str">
        <f>'Sch-1'!J61</f>
        <v>Installation hardware set for above 24 Fibre,  Fibre Optic  ApproachCable</v>
      </c>
      <c r="G61" s="305" t="str">
        <f>'Sch-1'!K61</f>
        <v>SET</v>
      </c>
      <c r="H61" s="305">
        <f>'Sch-1'!L61</f>
        <v>1</v>
      </c>
      <c r="I61" s="307"/>
      <c r="J61" s="310" t="str">
        <f t="shared" si="0"/>
        <v>Included</v>
      </c>
      <c r="K61" s="309">
        <f t="shared" si="1"/>
        <v>0</v>
      </c>
      <c r="M61" s="266"/>
    </row>
    <row r="62" spans="1:13" s="279" customFormat="1" ht="33" x14ac:dyDescent="0.3">
      <c r="A62" s="305">
        <f>'Sch-1'!A62</f>
        <v>44</v>
      </c>
      <c r="B62" s="305">
        <f>'Sch-1'!B62</f>
        <v>7000020282</v>
      </c>
      <c r="C62" s="305">
        <f>'Sch-1'!C62</f>
        <v>440</v>
      </c>
      <c r="D62" s="306" t="str">
        <f>'Sch-1'!D62</f>
        <v xml:space="preserve">OPGW BoQ Mandatory Spares               </v>
      </c>
      <c r="E62" s="305">
        <f>'Sch-1'!E62</f>
        <v>1000030944</v>
      </c>
      <c r="F62" s="306" t="str">
        <f>'Sch-1'!J62</f>
        <v>48F (DWSM) APPROACH FIBRE OPTIC CABLE  INCLUDING ALL INSTALLATIONHARDWARE SET</v>
      </c>
      <c r="G62" s="305" t="str">
        <f>'Sch-1'!K62</f>
        <v xml:space="preserve">KM </v>
      </c>
      <c r="H62" s="305">
        <f>'Sch-1'!L62</f>
        <v>1</v>
      </c>
      <c r="I62" s="307"/>
      <c r="J62" s="310" t="str">
        <f t="shared" si="0"/>
        <v>Included</v>
      </c>
      <c r="K62" s="309">
        <f t="shared" si="1"/>
        <v>0</v>
      </c>
      <c r="M62" s="266"/>
    </row>
    <row r="63" spans="1:13" s="279" customFormat="1" ht="33" x14ac:dyDescent="0.3">
      <c r="A63" s="305">
        <f>'Sch-1'!A63</f>
        <v>45</v>
      </c>
      <c r="B63" s="305">
        <f>'Sch-1'!B63</f>
        <v>7000020282</v>
      </c>
      <c r="C63" s="305">
        <f>'Sch-1'!C63</f>
        <v>450</v>
      </c>
      <c r="D63" s="306" t="str">
        <f>'Sch-1'!D63</f>
        <v xml:space="preserve">OPGW BoQ Mandatory Spares               </v>
      </c>
      <c r="E63" s="305">
        <f>'Sch-1'!E63</f>
        <v>1000013926</v>
      </c>
      <c r="F63" s="306" t="str">
        <f>'Sch-1'!J63</f>
        <v>Installation hardware set for above 48 Fibre,  Fibre Optic  ApproachCable</v>
      </c>
      <c r="G63" s="305" t="str">
        <f>'Sch-1'!K63</f>
        <v>SET</v>
      </c>
      <c r="H63" s="305">
        <f>'Sch-1'!L63</f>
        <v>1</v>
      </c>
      <c r="I63" s="307"/>
      <c r="J63" s="310" t="str">
        <f t="shared" si="0"/>
        <v>Included</v>
      </c>
      <c r="K63" s="309">
        <f t="shared" si="1"/>
        <v>0</v>
      </c>
      <c r="M63" s="266"/>
    </row>
    <row r="64" spans="1:13" ht="18.75" x14ac:dyDescent="0.3">
      <c r="A64" s="301" t="str">
        <f>'Sch-1'!A64</f>
        <v>II</v>
      </c>
      <c r="B64" s="302" t="str">
        <f>'Sch-1'!B64</f>
        <v>Comm Equipment Supply &amp; Erection</v>
      </c>
      <c r="C64" s="302"/>
      <c r="D64" s="302"/>
      <c r="E64" s="303"/>
      <c r="F64" s="303"/>
      <c r="G64" s="303"/>
      <c r="H64" s="303"/>
      <c r="I64" s="303"/>
      <c r="J64" s="304"/>
      <c r="K64" s="285"/>
    </row>
    <row r="65" spans="1:13" s="279" customFormat="1" ht="132" x14ac:dyDescent="0.3">
      <c r="A65" s="305">
        <f>'Sch-1'!A65</f>
        <v>46</v>
      </c>
      <c r="B65" s="305">
        <f>'Sch-1'!B65</f>
        <v>7000020282</v>
      </c>
      <c r="C65" s="305">
        <f>'Sch-1'!C65</f>
        <v>470</v>
      </c>
      <c r="D65" s="306" t="str">
        <f>'Sch-1'!D65</f>
        <v xml:space="preserve">BoQ of Communication Equipment (Supply) </v>
      </c>
      <c r="E65" s="305">
        <f>'Sch-1'!E65</f>
        <v>1000031367</v>
      </c>
      <c r="F65" s="306" t="str">
        <f>'Sch-1'!J65</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65" s="305" t="str">
        <f>'Sch-1'!K65</f>
        <v xml:space="preserve">EA </v>
      </c>
      <c r="H65" s="305">
        <f>'Sch-1'!L65</f>
        <v>7</v>
      </c>
      <c r="I65" s="307"/>
      <c r="J65" s="310" t="str">
        <f t="shared" ref="J65:J98" si="2">IF(I65=0, "Included",IF(ISERROR(H65*I65), I65, H65*I65))</f>
        <v>Included</v>
      </c>
      <c r="K65" s="309">
        <f t="shared" ref="K65:K98" si="3">+H65*I65</f>
        <v>0</v>
      </c>
      <c r="M65" s="266"/>
    </row>
    <row r="66" spans="1:13" s="279" customFormat="1" ht="33" x14ac:dyDescent="0.3">
      <c r="A66" s="305">
        <f>'Sch-1'!A66</f>
        <v>47</v>
      </c>
      <c r="B66" s="305">
        <f>'Sch-1'!B66</f>
        <v>7000020282</v>
      </c>
      <c r="C66" s="305">
        <f>'Sch-1'!C66</f>
        <v>480</v>
      </c>
      <c r="D66" s="306" t="str">
        <f>'Sch-1'!D66</f>
        <v xml:space="preserve">BoQ of Communication Equipment (Supply) </v>
      </c>
      <c r="E66" s="305">
        <f>'Sch-1'!E66</f>
        <v>1000023721</v>
      </c>
      <c r="F66" s="306" t="str">
        <f>'Sch-1'!J66</f>
        <v>SFP S4.1</v>
      </c>
      <c r="G66" s="305" t="str">
        <f>'Sch-1'!K66</f>
        <v xml:space="preserve">EA </v>
      </c>
      <c r="H66" s="305">
        <f>'Sch-1'!L66</f>
        <v>4</v>
      </c>
      <c r="I66" s="307"/>
      <c r="J66" s="310" t="str">
        <f t="shared" si="2"/>
        <v>Included</v>
      </c>
      <c r="K66" s="309">
        <f t="shared" si="3"/>
        <v>0</v>
      </c>
      <c r="M66" s="266"/>
    </row>
    <row r="67" spans="1:13" s="279" customFormat="1" ht="33" x14ac:dyDescent="0.3">
      <c r="A67" s="305">
        <f>'Sch-1'!A67</f>
        <v>48</v>
      </c>
      <c r="B67" s="305">
        <f>'Sch-1'!B67</f>
        <v>7000020282</v>
      </c>
      <c r="C67" s="305">
        <f>'Sch-1'!C67</f>
        <v>490</v>
      </c>
      <c r="D67" s="306" t="str">
        <f>'Sch-1'!D67</f>
        <v xml:space="preserve">BoQ of Communication Equipment (Supply) </v>
      </c>
      <c r="E67" s="305">
        <f>'Sch-1'!E67</f>
        <v>1000018706</v>
      </c>
      <c r="F67" s="306" t="str">
        <f>'Sch-1'!J67</f>
        <v>S16.1 SFP</v>
      </c>
      <c r="G67" s="305" t="str">
        <f>'Sch-1'!K67</f>
        <v xml:space="preserve">EA </v>
      </c>
      <c r="H67" s="305">
        <f>'Sch-1'!L67</f>
        <v>28</v>
      </c>
      <c r="I67" s="307"/>
      <c r="J67" s="310" t="str">
        <f t="shared" si="2"/>
        <v>Included</v>
      </c>
      <c r="K67" s="309">
        <f t="shared" si="3"/>
        <v>0</v>
      </c>
      <c r="M67" s="266"/>
    </row>
    <row r="68" spans="1:13" s="279" customFormat="1" ht="33" x14ac:dyDescent="0.3">
      <c r="A68" s="305">
        <f>'Sch-1'!A68</f>
        <v>49</v>
      </c>
      <c r="B68" s="305">
        <f>'Sch-1'!B68</f>
        <v>7000020282</v>
      </c>
      <c r="C68" s="305">
        <f>'Sch-1'!C68</f>
        <v>600</v>
      </c>
      <c r="D68" s="306" t="str">
        <f>'Sch-1'!D68</f>
        <v xml:space="preserve">BoQ of Communication Equipment (Supply) </v>
      </c>
      <c r="E68" s="305">
        <f>'Sch-1'!E68</f>
        <v>1000014273</v>
      </c>
      <c r="F68" s="306" t="str">
        <f>'Sch-1'!J68</f>
        <v>L16.2 SFP</v>
      </c>
      <c r="G68" s="305" t="str">
        <f>'Sch-1'!K68</f>
        <v xml:space="preserve">EA </v>
      </c>
      <c r="H68" s="305">
        <f>'Sch-1'!L68</f>
        <v>4</v>
      </c>
      <c r="I68" s="307"/>
      <c r="J68" s="310" t="str">
        <f t="shared" si="2"/>
        <v>Included</v>
      </c>
      <c r="K68" s="309">
        <f t="shared" si="3"/>
        <v>0</v>
      </c>
      <c r="M68" s="266"/>
    </row>
    <row r="69" spans="1:13" s="279" customFormat="1" ht="33" x14ac:dyDescent="0.3">
      <c r="A69" s="305">
        <f>'Sch-1'!A69</f>
        <v>50</v>
      </c>
      <c r="B69" s="305">
        <f>'Sch-1'!B69</f>
        <v>7000020282</v>
      </c>
      <c r="C69" s="305">
        <f>'Sch-1'!C69</f>
        <v>500</v>
      </c>
      <c r="D69" s="306" t="str">
        <f>'Sch-1'!D69</f>
        <v xml:space="preserve">BoQ of Communication Equipment (Supply) </v>
      </c>
      <c r="E69" s="305">
        <f>'Sch-1'!E69</f>
        <v>1000019315</v>
      </c>
      <c r="F69" s="306" t="str">
        <f>'Sch-1'!J69</f>
        <v>Optical Line Interface card (to support minimum 150 kms)</v>
      </c>
      <c r="G69" s="305" t="str">
        <f>'Sch-1'!K69</f>
        <v xml:space="preserve">EA </v>
      </c>
      <c r="H69" s="305">
        <f>'Sch-1'!L69</f>
        <v>4</v>
      </c>
      <c r="I69" s="307"/>
      <c r="J69" s="310" t="str">
        <f t="shared" si="2"/>
        <v>Included</v>
      </c>
      <c r="K69" s="309">
        <f t="shared" si="3"/>
        <v>0</v>
      </c>
      <c r="M69" s="266"/>
    </row>
    <row r="70" spans="1:13" s="279" customFormat="1" ht="33" x14ac:dyDescent="0.3">
      <c r="A70" s="305">
        <f>'Sch-1'!A70</f>
        <v>51</v>
      </c>
      <c r="B70" s="305">
        <f>'Sch-1'!B70</f>
        <v>7000020282</v>
      </c>
      <c r="C70" s="305">
        <f>'Sch-1'!C70</f>
        <v>510</v>
      </c>
      <c r="D70" s="306" t="str">
        <f>'Sch-1'!D70</f>
        <v xml:space="preserve">BoQ of Communication Equipment (Supply) </v>
      </c>
      <c r="E70" s="305">
        <f>'Sch-1'!E70</f>
        <v>1000019316</v>
      </c>
      <c r="F70" s="306" t="str">
        <f>'Sch-1'!J70</f>
        <v>Optical Line Interface card To support minimum 200 km</v>
      </c>
      <c r="G70" s="305" t="str">
        <f>'Sch-1'!K70</f>
        <v xml:space="preserve">EA </v>
      </c>
      <c r="H70" s="305">
        <f>'Sch-1'!L70</f>
        <v>4</v>
      </c>
      <c r="I70" s="307"/>
      <c r="J70" s="310" t="str">
        <f t="shared" si="2"/>
        <v>Included</v>
      </c>
      <c r="K70" s="309">
        <f t="shared" si="3"/>
        <v>0</v>
      </c>
      <c r="M70" s="266"/>
    </row>
    <row r="71" spans="1:13" s="279" customFormat="1" ht="33" x14ac:dyDescent="0.3">
      <c r="A71" s="305">
        <f>'Sch-1'!A71</f>
        <v>52</v>
      </c>
      <c r="B71" s="305">
        <f>'Sch-1'!B71</f>
        <v>7000020282</v>
      </c>
      <c r="C71" s="305">
        <f>'Sch-1'!C71</f>
        <v>610</v>
      </c>
      <c r="D71" s="306" t="str">
        <f>'Sch-1'!D71</f>
        <v xml:space="preserve">BoQ of Communication Equipment (Supply) </v>
      </c>
      <c r="E71" s="305">
        <f>'Sch-1'!E71</f>
        <v>1000031405</v>
      </c>
      <c r="F71" s="306" t="str">
        <f>'Sch-1'!J71</f>
        <v>OPTICAL INTERFACE CARD (TO SUPPORT MINIMUM 225 KMS) FOR STM-16</v>
      </c>
      <c r="G71" s="305" t="str">
        <f>'Sch-1'!K71</f>
        <v xml:space="preserve">EA </v>
      </c>
      <c r="H71" s="305">
        <f>'Sch-1'!L71</f>
        <v>4</v>
      </c>
      <c r="I71" s="307"/>
      <c r="J71" s="310" t="str">
        <f t="shared" si="2"/>
        <v>Included</v>
      </c>
      <c r="K71" s="309">
        <f t="shared" si="3"/>
        <v>0</v>
      </c>
      <c r="M71" s="266"/>
    </row>
    <row r="72" spans="1:13" s="279" customFormat="1" ht="33" x14ac:dyDescent="0.3">
      <c r="A72" s="305">
        <f>'Sch-1'!A72</f>
        <v>53</v>
      </c>
      <c r="B72" s="305">
        <f>'Sch-1'!B72</f>
        <v>7000020282</v>
      </c>
      <c r="C72" s="305">
        <f>'Sch-1'!C72</f>
        <v>520</v>
      </c>
      <c r="D72" s="306" t="str">
        <f>'Sch-1'!D72</f>
        <v xml:space="preserve">BoQ of Communication Equipment (Supply) </v>
      </c>
      <c r="E72" s="305">
        <f>'Sch-1'!E72</f>
        <v>1000031374</v>
      </c>
      <c r="F72" s="306" t="str">
        <f>'Sch-1'!J72</f>
        <v>TRIBUTARY INTERFACE- E1 INTERFACE (MINIMUM 16 NOS.)</v>
      </c>
      <c r="G72" s="305" t="str">
        <f>'Sch-1'!K72</f>
        <v>SET</v>
      </c>
      <c r="H72" s="305">
        <f>'Sch-1'!L72</f>
        <v>14</v>
      </c>
      <c r="I72" s="307"/>
      <c r="J72" s="310" t="str">
        <f t="shared" si="2"/>
        <v>Included</v>
      </c>
      <c r="K72" s="309">
        <f t="shared" si="3"/>
        <v>0</v>
      </c>
      <c r="M72" s="266"/>
    </row>
    <row r="73" spans="1:13" s="279" customFormat="1" ht="49.5" x14ac:dyDescent="0.3">
      <c r="A73" s="305">
        <f>'Sch-1'!A73</f>
        <v>54</v>
      </c>
      <c r="B73" s="305">
        <f>'Sch-1'!B73</f>
        <v>7000020282</v>
      </c>
      <c r="C73" s="305">
        <f>'Sch-1'!C73</f>
        <v>530</v>
      </c>
      <c r="D73" s="306" t="str">
        <f>'Sch-1'!D73</f>
        <v xml:space="preserve">BoQ of Communication Equipment (Supply) </v>
      </c>
      <c r="E73" s="305">
        <f>'Sch-1'!E73</f>
        <v>1000031378</v>
      </c>
      <c r="F73" s="306" t="str">
        <f>'Sch-1'!J73</f>
        <v>TRIBUTARY INTERFACES-ETHERNET INTERFACES 10/100 MBPS WITH LAYER -2SWITCHING (MINIMUM 16 NOS.)</v>
      </c>
      <c r="G73" s="305" t="str">
        <f>'Sch-1'!K73</f>
        <v>SET</v>
      </c>
      <c r="H73" s="305">
        <f>'Sch-1'!L73</f>
        <v>14</v>
      </c>
      <c r="I73" s="307"/>
      <c r="J73" s="310" t="str">
        <f t="shared" si="2"/>
        <v>Included</v>
      </c>
      <c r="K73" s="309">
        <f t="shared" si="3"/>
        <v>0</v>
      </c>
      <c r="M73" s="266"/>
    </row>
    <row r="74" spans="1:13" s="279" customFormat="1" ht="49.5" x14ac:dyDescent="0.3">
      <c r="A74" s="305">
        <f>'Sch-1'!A74</f>
        <v>55</v>
      </c>
      <c r="B74" s="305">
        <f>'Sch-1'!B74</f>
        <v>7000020282</v>
      </c>
      <c r="C74" s="305">
        <f>'Sch-1'!C74</f>
        <v>540</v>
      </c>
      <c r="D74" s="306" t="str">
        <f>'Sch-1'!D74</f>
        <v xml:space="preserve">BoQ of Communication Equipment (Supply) </v>
      </c>
      <c r="E74" s="305">
        <f>'Sch-1'!E74</f>
        <v>1000031381</v>
      </c>
      <c r="F74" s="306" t="str">
        <f>'Sch-1'!J74</f>
        <v>TRIBUTARY INTERFACE-GIGABIT ETHERNET INTERFACES 10/100 MBPS WITH LAYER-2 SWITCHING (MINIMUM 2 NOS.)</v>
      </c>
      <c r="G74" s="305" t="str">
        <f>'Sch-1'!K74</f>
        <v>SET</v>
      </c>
      <c r="H74" s="305">
        <f>'Sch-1'!L74</f>
        <v>7</v>
      </c>
      <c r="I74" s="307"/>
      <c r="J74" s="310" t="str">
        <f t="shared" si="2"/>
        <v>Included</v>
      </c>
      <c r="K74" s="309">
        <f t="shared" si="3"/>
        <v>0</v>
      </c>
      <c r="M74" s="266"/>
    </row>
    <row r="75" spans="1:13" s="279" customFormat="1" ht="33" x14ac:dyDescent="0.3">
      <c r="A75" s="305">
        <f>'Sch-1'!A75</f>
        <v>56</v>
      </c>
      <c r="B75" s="305">
        <f>'Sch-1'!B75</f>
        <v>7000020282</v>
      </c>
      <c r="C75" s="305">
        <f>'Sch-1'!C75</f>
        <v>550</v>
      </c>
      <c r="D75" s="306" t="str">
        <f>'Sch-1'!D75</f>
        <v xml:space="preserve">BoQ of Communication Equipment (Supply) </v>
      </c>
      <c r="E75" s="305">
        <f>'Sch-1'!E75</f>
        <v>1000026228</v>
      </c>
      <c r="F75" s="306" t="str">
        <f>'Sch-1'!J75</f>
        <v>Equipment Cabinets For SDH</v>
      </c>
      <c r="G75" s="305" t="str">
        <f>'Sch-1'!K75</f>
        <v xml:space="preserve">EA </v>
      </c>
      <c r="H75" s="305">
        <f>'Sch-1'!L75</f>
        <v>7</v>
      </c>
      <c r="I75" s="307"/>
      <c r="J75" s="310" t="str">
        <f t="shared" si="2"/>
        <v>Included</v>
      </c>
      <c r="K75" s="309">
        <f t="shared" si="3"/>
        <v>0</v>
      </c>
      <c r="M75" s="266"/>
    </row>
    <row r="76" spans="1:13" s="279" customFormat="1" ht="33" x14ac:dyDescent="0.3">
      <c r="A76" s="305">
        <f>'Sch-1'!A76</f>
        <v>57</v>
      </c>
      <c r="B76" s="305">
        <f>'Sch-1'!B76</f>
        <v>7000020282</v>
      </c>
      <c r="C76" s="305">
        <f>'Sch-1'!C76</f>
        <v>560</v>
      </c>
      <c r="D76" s="306" t="str">
        <f>'Sch-1'!D76</f>
        <v xml:space="preserve">BoQ of Communication Equipment (Supply) </v>
      </c>
      <c r="E76" s="305">
        <f>'Sch-1'!E76</f>
        <v>1000034998</v>
      </c>
      <c r="F76" s="306" t="str">
        <f>'Sch-1'!J76</f>
        <v>VOIP TELEPHONE INSTRUMENT WITH ONE COMMON SWITCH (MIN. 8 PORT)</v>
      </c>
      <c r="G76" s="305" t="str">
        <f>'Sch-1'!K76</f>
        <v xml:space="preserve">EA </v>
      </c>
      <c r="H76" s="305">
        <f>'Sch-1'!L76</f>
        <v>14</v>
      </c>
      <c r="I76" s="307"/>
      <c r="J76" s="310" t="str">
        <f t="shared" si="2"/>
        <v>Included</v>
      </c>
      <c r="K76" s="309">
        <f t="shared" si="3"/>
        <v>0</v>
      </c>
      <c r="M76" s="266"/>
    </row>
    <row r="77" spans="1:13" s="279" customFormat="1" ht="33" x14ac:dyDescent="0.3">
      <c r="A77" s="305">
        <f>'Sch-1'!A77</f>
        <v>58</v>
      </c>
      <c r="B77" s="305">
        <f>'Sch-1'!B77</f>
        <v>7000020282</v>
      </c>
      <c r="C77" s="305">
        <f>'Sch-1'!C77</f>
        <v>620</v>
      </c>
      <c r="D77" s="306" t="str">
        <f>'Sch-1'!D77</f>
        <v xml:space="preserve">BoQ of Communication Equipment (Supply) </v>
      </c>
      <c r="E77" s="305">
        <f>'Sch-1'!E77</f>
        <v>1000028495</v>
      </c>
      <c r="F77" s="306" t="str">
        <f>'Sch-1'!J77</f>
        <v>NMS- CRAFT TERMINAL-HARDWARE</v>
      </c>
      <c r="G77" s="305" t="str">
        <f>'Sch-1'!K77</f>
        <v xml:space="preserve">EA </v>
      </c>
      <c r="H77" s="305">
        <f>'Sch-1'!L77</f>
        <v>1</v>
      </c>
      <c r="I77" s="307"/>
      <c r="J77" s="310" t="str">
        <f t="shared" si="2"/>
        <v>Included</v>
      </c>
      <c r="K77" s="309">
        <f t="shared" si="3"/>
        <v>0</v>
      </c>
      <c r="M77" s="266"/>
    </row>
    <row r="78" spans="1:13" s="279" customFormat="1" ht="33" x14ac:dyDescent="0.3">
      <c r="A78" s="305">
        <f>'Sch-1'!A78</f>
        <v>59</v>
      </c>
      <c r="B78" s="305">
        <f>'Sch-1'!B78</f>
        <v>7000020282</v>
      </c>
      <c r="C78" s="305">
        <f>'Sch-1'!C78</f>
        <v>630</v>
      </c>
      <c r="D78" s="306" t="str">
        <f>'Sch-1'!D78</f>
        <v xml:space="preserve">BoQ of Communication Equipment (Supply) </v>
      </c>
      <c r="E78" s="305">
        <f>'Sch-1'!E78</f>
        <v>1000028265</v>
      </c>
      <c r="F78" s="306" t="str">
        <f>'Sch-1'!J78</f>
        <v>Software for Craft Terminal</v>
      </c>
      <c r="G78" s="305" t="str">
        <f>'Sch-1'!K78</f>
        <v xml:space="preserve">EA </v>
      </c>
      <c r="H78" s="305">
        <f>'Sch-1'!L78</f>
        <v>1</v>
      </c>
      <c r="I78" s="307"/>
      <c r="J78" s="310" t="str">
        <f t="shared" si="2"/>
        <v>Included</v>
      </c>
      <c r="K78" s="309">
        <f t="shared" si="3"/>
        <v>0</v>
      </c>
      <c r="M78" s="266"/>
    </row>
    <row r="79" spans="1:13" s="279" customFormat="1" ht="33" x14ac:dyDescent="0.3">
      <c r="A79" s="305">
        <f>'Sch-1'!A79</f>
        <v>60</v>
      </c>
      <c r="B79" s="305">
        <f>'Sch-1'!B79</f>
        <v>7000020282</v>
      </c>
      <c r="C79" s="305">
        <f>'Sch-1'!C79</f>
        <v>570</v>
      </c>
      <c r="D79" s="306" t="str">
        <f>'Sch-1'!D79</f>
        <v xml:space="preserve">BoQ of Communication Equipment (Supply) </v>
      </c>
      <c r="E79" s="305">
        <f>'Sch-1'!E79</f>
        <v>1000028456</v>
      </c>
      <c r="F79" s="306" t="str">
        <f>'Sch-1'!J79</f>
        <v>48V DCPS - SMPS BASED 48V DC POWER SUPPLY (DCPS) SYSTEM OF 25 AMPRATING</v>
      </c>
      <c r="G79" s="305" t="str">
        <f>'Sch-1'!K79</f>
        <v>SET</v>
      </c>
      <c r="H79" s="305">
        <f>'Sch-1'!L79</f>
        <v>6</v>
      </c>
      <c r="I79" s="307"/>
      <c r="J79" s="310" t="str">
        <f t="shared" si="2"/>
        <v>Included</v>
      </c>
      <c r="K79" s="309">
        <f t="shared" si="3"/>
        <v>0</v>
      </c>
      <c r="M79" s="266"/>
    </row>
    <row r="80" spans="1:13" s="279" customFormat="1" ht="33" x14ac:dyDescent="0.3">
      <c r="A80" s="305">
        <f>'Sch-1'!A80</f>
        <v>61</v>
      </c>
      <c r="B80" s="305">
        <f>'Sch-1'!B80</f>
        <v>7000020282</v>
      </c>
      <c r="C80" s="305">
        <f>'Sch-1'!C80</f>
        <v>580</v>
      </c>
      <c r="D80" s="306" t="str">
        <f>'Sch-1'!D80</f>
        <v xml:space="preserve">BoQ of Communication Equipment (Supply) </v>
      </c>
      <c r="E80" s="305">
        <f>'Sch-1'!E80</f>
        <v>1000028532</v>
      </c>
      <c r="F80" s="306" t="str">
        <f>'Sch-1'!J80</f>
        <v>VRLA Battery Bank for DCPS system of 300AH rating</v>
      </c>
      <c r="G80" s="305" t="str">
        <f>'Sch-1'!K80</f>
        <v xml:space="preserve">EA </v>
      </c>
      <c r="H80" s="305">
        <f>'Sch-1'!L80</f>
        <v>6</v>
      </c>
      <c r="I80" s="307"/>
      <c r="J80" s="310" t="str">
        <f t="shared" si="2"/>
        <v>Included</v>
      </c>
      <c r="K80" s="309">
        <f t="shared" si="3"/>
        <v>0</v>
      </c>
      <c r="M80" s="266"/>
    </row>
    <row r="81" spans="1:13" s="279" customFormat="1" ht="115.5" x14ac:dyDescent="0.3">
      <c r="A81" s="305">
        <f>'Sch-1'!A81</f>
        <v>62</v>
      </c>
      <c r="B81" s="305">
        <f>'Sch-1'!B81</f>
        <v>7000020282</v>
      </c>
      <c r="C81" s="305">
        <f>'Sch-1'!C81</f>
        <v>590</v>
      </c>
      <c r="D81" s="306" t="str">
        <f>'Sch-1'!D81</f>
        <v xml:space="preserve">BoQ of Communication Equipment (Supply) </v>
      </c>
      <c r="E81" s="305">
        <f>'Sch-1'!E81</f>
        <v>1000031403</v>
      </c>
      <c r="F81" s="306" t="str">
        <f>'Sch-1'!J81</f>
        <v>REPEATER SHELTER SYSTEM INCLUDING ALL SHELTER ITEMS SUCH ASAIR-CONDITIONER, DG SETS, STATIC VOLTAGE STABLISER, DCPS &amp; BATTERY ETC AS PER TECHNICAL SPECIFICATION OF PUF INSULATED PRE-COATED STEELSHELTER (INNER DIMENSION : 4340 X 2540 X 3000 MM &amp; OUTER DIMENSION4500 X 2700 X 3160 MM)</v>
      </c>
      <c r="G81" s="305" t="str">
        <f>'Sch-1'!K81</f>
        <v>SET</v>
      </c>
      <c r="H81" s="305">
        <f>'Sch-1'!L81</f>
        <v>1</v>
      </c>
      <c r="I81" s="307"/>
      <c r="J81" s="310" t="str">
        <f t="shared" si="2"/>
        <v>Included</v>
      </c>
      <c r="K81" s="309">
        <f t="shared" si="3"/>
        <v>0</v>
      </c>
      <c r="M81" s="266"/>
    </row>
    <row r="82" spans="1:13" s="279" customFormat="1" ht="33" x14ac:dyDescent="0.3">
      <c r="A82" s="305">
        <f>'Sch-1'!A82</f>
        <v>63</v>
      </c>
      <c r="B82" s="305">
        <f>'Sch-1'!B82</f>
        <v>7000020282</v>
      </c>
      <c r="C82" s="305">
        <f>'Sch-1'!C82</f>
        <v>640</v>
      </c>
      <c r="D82" s="306" t="str">
        <f>'Sch-1'!D82</f>
        <v xml:space="preserve">BoQ of Communication Equipment (Supply) </v>
      </c>
      <c r="E82" s="305">
        <f>'Sch-1'!E82</f>
        <v>1000019317</v>
      </c>
      <c r="F82" s="306" t="str">
        <f>'Sch-1'!J82</f>
        <v>Optical Line Interface card To support minimum 175 km</v>
      </c>
      <c r="G82" s="305" t="str">
        <f>'Sch-1'!K82</f>
        <v xml:space="preserve">EA </v>
      </c>
      <c r="H82" s="305">
        <f>'Sch-1'!L82</f>
        <v>4</v>
      </c>
      <c r="I82" s="307"/>
      <c r="J82" s="310" t="str">
        <f t="shared" si="2"/>
        <v>Included</v>
      </c>
      <c r="K82" s="309">
        <f t="shared" si="3"/>
        <v>0</v>
      </c>
      <c r="M82" s="266"/>
    </row>
    <row r="83" spans="1:13" s="279" customFormat="1" ht="82.5" x14ac:dyDescent="0.3">
      <c r="A83" s="305">
        <f>'Sch-1'!A83</f>
        <v>64</v>
      </c>
      <c r="B83" s="305">
        <f>'Sch-1'!B83</f>
        <v>7000020282</v>
      </c>
      <c r="C83" s="305">
        <f>'Sch-1'!C83</f>
        <v>650</v>
      </c>
      <c r="D83" s="306" t="str">
        <f>'Sch-1'!D83</f>
        <v xml:space="preserve">BoQ of Comm Equipment Mandatory Spares  </v>
      </c>
      <c r="E83" s="305">
        <f>'Sch-1'!E83</f>
        <v>1000031369</v>
      </c>
      <c r="F83" s="306" t="str">
        <f>'Sch-1'!J83</f>
        <v>SDH EQUIPMENT (STM-16 MADM UPTO 5 MSP PROTECTED DIRECTIONS)-COMMONCARDS, CROSS-CONNECT/CONTROL CARDS, OPTICAL BASE CARD, POWER SUPPLYCARDS, POWER CABLING, OTHER HARDWARE &amp; ACCESSORIES (EACH).</v>
      </c>
      <c r="G83" s="305" t="str">
        <f>'Sch-1'!K83</f>
        <v>SET</v>
      </c>
      <c r="H83" s="305">
        <f>'Sch-1'!L83</f>
        <v>1</v>
      </c>
      <c r="I83" s="307"/>
      <c r="J83" s="310" t="str">
        <f t="shared" si="2"/>
        <v>Included</v>
      </c>
      <c r="K83" s="309">
        <f t="shared" si="3"/>
        <v>0</v>
      </c>
      <c r="M83" s="266"/>
    </row>
    <row r="84" spans="1:13" s="279" customFormat="1" ht="33" x14ac:dyDescent="0.3">
      <c r="A84" s="305">
        <f>'Sch-1'!A84</f>
        <v>65</v>
      </c>
      <c r="B84" s="305">
        <f>'Sch-1'!B84</f>
        <v>7000020282</v>
      </c>
      <c r="C84" s="305">
        <f>'Sch-1'!C84</f>
        <v>660</v>
      </c>
      <c r="D84" s="306" t="str">
        <f>'Sch-1'!D84</f>
        <v xml:space="preserve">BoQ of Comm Equipment Mandatory Spares  </v>
      </c>
      <c r="E84" s="305">
        <f>'Sch-1'!E84</f>
        <v>1000023721</v>
      </c>
      <c r="F84" s="306" t="str">
        <f>'Sch-1'!J84</f>
        <v>SFP S4.1</v>
      </c>
      <c r="G84" s="305" t="str">
        <f>'Sch-1'!K84</f>
        <v xml:space="preserve">EA </v>
      </c>
      <c r="H84" s="305">
        <f>'Sch-1'!L84</f>
        <v>1</v>
      </c>
      <c r="I84" s="307"/>
      <c r="J84" s="310" t="str">
        <f t="shared" si="2"/>
        <v>Included</v>
      </c>
      <c r="K84" s="309">
        <f t="shared" si="3"/>
        <v>0</v>
      </c>
      <c r="M84" s="266"/>
    </row>
    <row r="85" spans="1:13" s="279" customFormat="1" ht="33" x14ac:dyDescent="0.3">
      <c r="A85" s="305">
        <f>'Sch-1'!A85</f>
        <v>66</v>
      </c>
      <c r="B85" s="305">
        <f>'Sch-1'!B85</f>
        <v>7000020282</v>
      </c>
      <c r="C85" s="305">
        <f>'Sch-1'!C85</f>
        <v>670</v>
      </c>
      <c r="D85" s="306" t="str">
        <f>'Sch-1'!D85</f>
        <v xml:space="preserve">BoQ of Comm Equipment Mandatory Spares  </v>
      </c>
      <c r="E85" s="305">
        <f>'Sch-1'!E85</f>
        <v>1000018706</v>
      </c>
      <c r="F85" s="306" t="str">
        <f>'Sch-1'!J85</f>
        <v>S16.1 SFP</v>
      </c>
      <c r="G85" s="305" t="str">
        <f>'Sch-1'!K85</f>
        <v xml:space="preserve">EA </v>
      </c>
      <c r="H85" s="305">
        <f>'Sch-1'!L85</f>
        <v>3</v>
      </c>
      <c r="I85" s="307"/>
      <c r="J85" s="310" t="str">
        <f t="shared" si="2"/>
        <v>Included</v>
      </c>
      <c r="K85" s="309">
        <f t="shared" si="3"/>
        <v>0</v>
      </c>
      <c r="M85" s="266"/>
    </row>
    <row r="86" spans="1:13" s="279" customFormat="1" ht="33" x14ac:dyDescent="0.3">
      <c r="A86" s="305">
        <f>'Sch-1'!A86</f>
        <v>67</v>
      </c>
      <c r="B86" s="305">
        <f>'Sch-1'!B86</f>
        <v>7000020282</v>
      </c>
      <c r="C86" s="305">
        <f>'Sch-1'!C86</f>
        <v>800</v>
      </c>
      <c r="D86" s="306" t="str">
        <f>'Sch-1'!D86</f>
        <v xml:space="preserve">BoQ of Comm Equipment Mandatory Spares  </v>
      </c>
      <c r="E86" s="305">
        <f>'Sch-1'!E86</f>
        <v>1000019317</v>
      </c>
      <c r="F86" s="306" t="str">
        <f>'Sch-1'!J86</f>
        <v>Optical Line Interface card To support minimum 175 km</v>
      </c>
      <c r="G86" s="305" t="str">
        <f>'Sch-1'!K86</f>
        <v xml:space="preserve">EA </v>
      </c>
      <c r="H86" s="305">
        <f>'Sch-1'!L86</f>
        <v>1</v>
      </c>
      <c r="I86" s="307"/>
      <c r="J86" s="310" t="str">
        <f t="shared" si="2"/>
        <v>Included</v>
      </c>
      <c r="K86" s="309">
        <f t="shared" si="3"/>
        <v>0</v>
      </c>
      <c r="M86" s="266"/>
    </row>
    <row r="87" spans="1:13" s="279" customFormat="1" ht="33" x14ac:dyDescent="0.3">
      <c r="A87" s="305">
        <f>'Sch-1'!A87</f>
        <v>68</v>
      </c>
      <c r="B87" s="305">
        <f>'Sch-1'!B87</f>
        <v>7000020282</v>
      </c>
      <c r="C87" s="305">
        <f>'Sch-1'!C87</f>
        <v>680</v>
      </c>
      <c r="D87" s="306" t="str">
        <f>'Sch-1'!D87</f>
        <v xml:space="preserve">BoQ of Comm Equipment Mandatory Spares  </v>
      </c>
      <c r="E87" s="305">
        <f>'Sch-1'!E87</f>
        <v>1000019315</v>
      </c>
      <c r="F87" s="306" t="str">
        <f>'Sch-1'!J87</f>
        <v>Optical Line Interface card (to support minimum 150 kms)</v>
      </c>
      <c r="G87" s="305" t="str">
        <f>'Sch-1'!K87</f>
        <v xml:space="preserve">EA </v>
      </c>
      <c r="H87" s="305">
        <f>'Sch-1'!L87</f>
        <v>1</v>
      </c>
      <c r="I87" s="307"/>
      <c r="J87" s="310" t="str">
        <f t="shared" si="2"/>
        <v>Included</v>
      </c>
      <c r="K87" s="309">
        <f t="shared" si="3"/>
        <v>0</v>
      </c>
      <c r="M87" s="266"/>
    </row>
    <row r="88" spans="1:13" s="279" customFormat="1" ht="33" x14ac:dyDescent="0.3">
      <c r="A88" s="305">
        <f>'Sch-1'!A88</f>
        <v>69</v>
      </c>
      <c r="B88" s="305">
        <f>'Sch-1'!B88</f>
        <v>7000020282</v>
      </c>
      <c r="C88" s="305">
        <f>'Sch-1'!C88</f>
        <v>690</v>
      </c>
      <c r="D88" s="306" t="str">
        <f>'Sch-1'!D88</f>
        <v xml:space="preserve">BoQ of Comm Equipment Mandatory Spares  </v>
      </c>
      <c r="E88" s="305">
        <f>'Sch-1'!E88</f>
        <v>1000019316</v>
      </c>
      <c r="F88" s="306" t="str">
        <f>'Sch-1'!J88</f>
        <v>Optical Line Interface card To support minimum 200 km</v>
      </c>
      <c r="G88" s="305" t="str">
        <f>'Sch-1'!K88</f>
        <v xml:space="preserve">EA </v>
      </c>
      <c r="H88" s="305">
        <f>'Sch-1'!L88</f>
        <v>1</v>
      </c>
      <c r="I88" s="307"/>
      <c r="J88" s="310" t="str">
        <f t="shared" si="2"/>
        <v>Included</v>
      </c>
      <c r="K88" s="309">
        <f t="shared" si="3"/>
        <v>0</v>
      </c>
      <c r="M88" s="266"/>
    </row>
    <row r="89" spans="1:13" s="279" customFormat="1" ht="33" x14ac:dyDescent="0.3">
      <c r="A89" s="305">
        <f>'Sch-1'!A89</f>
        <v>70</v>
      </c>
      <c r="B89" s="305">
        <f>'Sch-1'!B89</f>
        <v>7000020282</v>
      </c>
      <c r="C89" s="305">
        <f>'Sch-1'!C89</f>
        <v>790</v>
      </c>
      <c r="D89" s="306" t="str">
        <f>'Sch-1'!D89</f>
        <v xml:space="preserve">BoQ of Comm Equipment Mandatory Spares  </v>
      </c>
      <c r="E89" s="305">
        <f>'Sch-1'!E89</f>
        <v>1000031405</v>
      </c>
      <c r="F89" s="306" t="str">
        <f>'Sch-1'!J89</f>
        <v>OPTICAL INTERFACE CARD (TO SUPPORT MINIMUM 225 KMS) FOR STM-16</v>
      </c>
      <c r="G89" s="305" t="str">
        <f>'Sch-1'!K89</f>
        <v xml:space="preserve">EA </v>
      </c>
      <c r="H89" s="305">
        <f>'Sch-1'!L89</f>
        <v>1</v>
      </c>
      <c r="I89" s="307"/>
      <c r="J89" s="310" t="str">
        <f t="shared" si="2"/>
        <v>Included</v>
      </c>
      <c r="K89" s="309">
        <f t="shared" si="3"/>
        <v>0</v>
      </c>
      <c r="M89" s="266"/>
    </row>
    <row r="90" spans="1:13" s="279" customFormat="1" ht="33" x14ac:dyDescent="0.3">
      <c r="A90" s="305">
        <f>'Sch-1'!A90</f>
        <v>71</v>
      </c>
      <c r="B90" s="305">
        <f>'Sch-1'!B90</f>
        <v>7000020282</v>
      </c>
      <c r="C90" s="305">
        <f>'Sch-1'!C90</f>
        <v>700</v>
      </c>
      <c r="D90" s="306" t="str">
        <f>'Sch-1'!D90</f>
        <v xml:space="preserve">BoQ of Comm Equipment Mandatory Spares  </v>
      </c>
      <c r="E90" s="305">
        <f>'Sch-1'!E90</f>
        <v>1000031374</v>
      </c>
      <c r="F90" s="306" t="str">
        <f>'Sch-1'!J90</f>
        <v>TRIBUTARY INTERFACE- E1 INTERFACE (MINIMUM 16 NOS.)</v>
      </c>
      <c r="G90" s="305" t="str">
        <f>'Sch-1'!K90</f>
        <v>SET</v>
      </c>
      <c r="H90" s="305">
        <f>'Sch-1'!L90</f>
        <v>2</v>
      </c>
      <c r="I90" s="307"/>
      <c r="J90" s="310" t="str">
        <f t="shared" si="2"/>
        <v>Included</v>
      </c>
      <c r="K90" s="309">
        <f t="shared" si="3"/>
        <v>0</v>
      </c>
      <c r="M90" s="266"/>
    </row>
    <row r="91" spans="1:13" s="279" customFormat="1" ht="49.5" x14ac:dyDescent="0.3">
      <c r="A91" s="305">
        <f>'Sch-1'!A91</f>
        <v>72</v>
      </c>
      <c r="B91" s="305">
        <f>'Sch-1'!B91</f>
        <v>7000020282</v>
      </c>
      <c r="C91" s="305">
        <f>'Sch-1'!C91</f>
        <v>710</v>
      </c>
      <c r="D91" s="306" t="str">
        <f>'Sch-1'!D91</f>
        <v xml:space="preserve">BoQ of Comm Equipment Mandatory Spares  </v>
      </c>
      <c r="E91" s="305">
        <f>'Sch-1'!E91</f>
        <v>1000031378</v>
      </c>
      <c r="F91" s="306" t="str">
        <f>'Sch-1'!J91</f>
        <v>TRIBUTARY INTERFACES-ETHERNET INTERFACES 10/100 MBPS WITH LAYER -2SWITCHING (MINIMUM 16 NOS.)</v>
      </c>
      <c r="G91" s="305" t="str">
        <f>'Sch-1'!K91</f>
        <v>SET</v>
      </c>
      <c r="H91" s="305">
        <f>'Sch-1'!L91</f>
        <v>2</v>
      </c>
      <c r="I91" s="307"/>
      <c r="J91" s="310" t="str">
        <f t="shared" si="2"/>
        <v>Included</v>
      </c>
      <c r="K91" s="309">
        <f t="shared" si="3"/>
        <v>0</v>
      </c>
      <c r="M91" s="266"/>
    </row>
    <row r="92" spans="1:13" s="279" customFormat="1" ht="49.5" x14ac:dyDescent="0.3">
      <c r="A92" s="305">
        <f>'Sch-1'!A92</f>
        <v>73</v>
      </c>
      <c r="B92" s="305">
        <f>'Sch-1'!B92</f>
        <v>7000020282</v>
      </c>
      <c r="C92" s="305">
        <f>'Sch-1'!C92</f>
        <v>720</v>
      </c>
      <c r="D92" s="306" t="str">
        <f>'Sch-1'!D92</f>
        <v xml:space="preserve">BoQ of Comm Equipment Mandatory Spares  </v>
      </c>
      <c r="E92" s="305">
        <f>'Sch-1'!E92</f>
        <v>1000031381</v>
      </c>
      <c r="F92" s="306" t="str">
        <f>'Sch-1'!J92</f>
        <v>TRIBUTARY INTERFACE-GIGABIT ETHERNET INTERFACES 10/100 MBPS WITH LAYER-2 SWITCHING (MINIMUM 2 NOS.)</v>
      </c>
      <c r="G92" s="305" t="str">
        <f>'Sch-1'!K92</f>
        <v>SET</v>
      </c>
      <c r="H92" s="305">
        <f>'Sch-1'!L92</f>
        <v>1</v>
      </c>
      <c r="I92" s="307"/>
      <c r="J92" s="310" t="str">
        <f t="shared" si="2"/>
        <v>Included</v>
      </c>
      <c r="K92" s="309">
        <f t="shared" si="3"/>
        <v>0</v>
      </c>
      <c r="M92" s="266"/>
    </row>
    <row r="93" spans="1:13" s="279" customFormat="1" ht="33" x14ac:dyDescent="0.3">
      <c r="A93" s="305">
        <f>'Sch-1'!A93</f>
        <v>74</v>
      </c>
      <c r="B93" s="305">
        <f>'Sch-1'!B93</f>
        <v>7000020282</v>
      </c>
      <c r="C93" s="305">
        <f>'Sch-1'!C93</f>
        <v>730</v>
      </c>
      <c r="D93" s="306" t="str">
        <f>'Sch-1'!D93</f>
        <v xml:space="preserve">BoQ of Comm Equipment Mandatory Spares  </v>
      </c>
      <c r="E93" s="305">
        <f>'Sch-1'!E93</f>
        <v>1000026228</v>
      </c>
      <c r="F93" s="306" t="str">
        <f>'Sch-1'!J93</f>
        <v>Equipment Cabinets For SDH</v>
      </c>
      <c r="G93" s="305" t="str">
        <f>'Sch-1'!K93</f>
        <v xml:space="preserve">EA </v>
      </c>
      <c r="H93" s="305">
        <f>'Sch-1'!L93</f>
        <v>2</v>
      </c>
      <c r="I93" s="307"/>
      <c r="J93" s="310" t="str">
        <f t="shared" si="2"/>
        <v>Included</v>
      </c>
      <c r="K93" s="309">
        <f t="shared" si="3"/>
        <v>0</v>
      </c>
      <c r="M93" s="266"/>
    </row>
    <row r="94" spans="1:13" s="279" customFormat="1" ht="33" x14ac:dyDescent="0.3">
      <c r="A94" s="305">
        <f>'Sch-1'!A94</f>
        <v>75</v>
      </c>
      <c r="B94" s="305">
        <f>'Sch-1'!B94</f>
        <v>7000020282</v>
      </c>
      <c r="C94" s="305">
        <f>'Sch-1'!C94</f>
        <v>740</v>
      </c>
      <c r="D94" s="306" t="str">
        <f>'Sch-1'!D94</f>
        <v xml:space="preserve">BoQ of Comm Equipment Mandatory Spares  </v>
      </c>
      <c r="E94" s="305">
        <f>'Sch-1'!E94</f>
        <v>1000034998</v>
      </c>
      <c r="F94" s="306" t="str">
        <f>'Sch-1'!J94</f>
        <v>VOIP TELEPHONE INSTRUMENT WITH ONE COMMON SWITCH (MIN. 8 PORT)</v>
      </c>
      <c r="G94" s="305" t="str">
        <f>'Sch-1'!K94</f>
        <v xml:space="preserve">EA </v>
      </c>
      <c r="H94" s="305">
        <f>'Sch-1'!L94</f>
        <v>2</v>
      </c>
      <c r="I94" s="307"/>
      <c r="J94" s="310" t="str">
        <f t="shared" si="2"/>
        <v>Included</v>
      </c>
      <c r="K94" s="309">
        <f t="shared" si="3"/>
        <v>0</v>
      </c>
      <c r="M94" s="266"/>
    </row>
    <row r="95" spans="1:13" s="279" customFormat="1" ht="33" x14ac:dyDescent="0.3">
      <c r="A95" s="305">
        <f>'Sch-1'!A95</f>
        <v>76</v>
      </c>
      <c r="B95" s="305">
        <f>'Sch-1'!B95</f>
        <v>7000020282</v>
      </c>
      <c r="C95" s="305">
        <f>'Sch-1'!C95</f>
        <v>750</v>
      </c>
      <c r="D95" s="306" t="str">
        <f>'Sch-1'!D95</f>
        <v xml:space="preserve">BoQ of Comm Equipment Mandatory Spares  </v>
      </c>
      <c r="E95" s="305">
        <f>'Sch-1'!E95</f>
        <v>1000031398</v>
      </c>
      <c r="F95" s="306" t="str">
        <f>'Sch-1'!J95</f>
        <v>PRE CONNECTORIZED OPTICAL FIBER PATCH CORDS(10 MTRS) â€“ PACK OF SIXPATCH CORDS</v>
      </c>
      <c r="G95" s="305" t="str">
        <f>'Sch-1'!K95</f>
        <v>SET</v>
      </c>
      <c r="H95" s="305">
        <f>'Sch-1'!L95</f>
        <v>6</v>
      </c>
      <c r="I95" s="307"/>
      <c r="J95" s="310" t="str">
        <f t="shared" si="2"/>
        <v>Included</v>
      </c>
      <c r="K95" s="309">
        <f t="shared" si="3"/>
        <v>0</v>
      </c>
      <c r="M95" s="266"/>
    </row>
    <row r="96" spans="1:13" s="279" customFormat="1" ht="33" x14ac:dyDescent="0.3">
      <c r="A96" s="305">
        <f>'Sch-1'!A96</f>
        <v>77</v>
      </c>
      <c r="B96" s="305">
        <f>'Sch-1'!B96</f>
        <v>7000020282</v>
      </c>
      <c r="C96" s="305">
        <f>'Sch-1'!C96</f>
        <v>760</v>
      </c>
      <c r="D96" s="306" t="str">
        <f>'Sch-1'!D96</f>
        <v xml:space="preserve">BoQ of Comm Equipment Mandatory Spares  </v>
      </c>
      <c r="E96" s="305">
        <f>'Sch-1'!E96</f>
        <v>1000031383</v>
      </c>
      <c r="F96" s="306" t="str">
        <f>'Sch-1'!J96</f>
        <v>MCCB/MCB-2P/ CONTACTOR/ TIMER/ RELAY OF EACH TYPE &amp; RATING (ASAPPLICABLE)</v>
      </c>
      <c r="G96" s="305" t="str">
        <f>'Sch-1'!K96</f>
        <v>SET</v>
      </c>
      <c r="H96" s="305">
        <f>'Sch-1'!L96</f>
        <v>1</v>
      </c>
      <c r="I96" s="307"/>
      <c r="J96" s="310" t="str">
        <f t="shared" si="2"/>
        <v>Included</v>
      </c>
      <c r="K96" s="309">
        <f t="shared" si="3"/>
        <v>0</v>
      </c>
      <c r="M96" s="266"/>
    </row>
    <row r="97" spans="1:32" s="279" customFormat="1" ht="33" x14ac:dyDescent="0.3">
      <c r="A97" s="305">
        <f>'Sch-1'!A97</f>
        <v>78</v>
      </c>
      <c r="B97" s="305">
        <f>'Sch-1'!B97</f>
        <v>7000020282</v>
      </c>
      <c r="C97" s="305">
        <f>'Sch-1'!C97</f>
        <v>770</v>
      </c>
      <c r="D97" s="306" t="str">
        <f>'Sch-1'!D97</f>
        <v xml:space="preserve">BoQ of Comm Equipment Mandatory Spares  </v>
      </c>
      <c r="E97" s="305">
        <f>'Sch-1'!E97</f>
        <v>1000019811</v>
      </c>
      <c r="F97" s="306" t="str">
        <f>'Sch-1'!J97</f>
        <v>Single Pole MCBs (for outgoing DC Feeders) for DCPS</v>
      </c>
      <c r="G97" s="305" t="str">
        <f>'Sch-1'!K97</f>
        <v>SET</v>
      </c>
      <c r="H97" s="305">
        <f>'Sch-1'!L97</f>
        <v>1</v>
      </c>
      <c r="I97" s="307"/>
      <c r="J97" s="310" t="str">
        <f t="shared" si="2"/>
        <v>Included</v>
      </c>
      <c r="K97" s="309">
        <f t="shared" si="3"/>
        <v>0</v>
      </c>
      <c r="M97" s="266"/>
    </row>
    <row r="98" spans="1:32" s="279" customFormat="1" ht="33" x14ac:dyDescent="0.3">
      <c r="A98" s="305">
        <f>'Sch-1'!A98</f>
        <v>79</v>
      </c>
      <c r="B98" s="305">
        <f>'Sch-1'!B98</f>
        <v>7000020282</v>
      </c>
      <c r="C98" s="305">
        <f>'Sch-1'!C98</f>
        <v>780</v>
      </c>
      <c r="D98" s="306" t="str">
        <f>'Sch-1'!D98</f>
        <v xml:space="preserve">BoQ of Comm Equipment Mandatory Spares  </v>
      </c>
      <c r="E98" s="305">
        <f>'Sch-1'!E98</f>
        <v>1000028252</v>
      </c>
      <c r="F98" s="306" t="str">
        <f>'Sch-1'!J98</f>
        <v>Electronic Printed Circuit Board</v>
      </c>
      <c r="G98" s="305" t="str">
        <f>'Sch-1'!K98</f>
        <v>SET</v>
      </c>
      <c r="H98" s="305">
        <f>'Sch-1'!L98</f>
        <v>1</v>
      </c>
      <c r="I98" s="307"/>
      <c r="J98" s="310" t="str">
        <f t="shared" si="2"/>
        <v>Included</v>
      </c>
      <c r="K98" s="309">
        <f t="shared" si="3"/>
        <v>0</v>
      </c>
      <c r="M98" s="266"/>
    </row>
    <row r="99" spans="1:32" s="279" customFormat="1" ht="7.5" customHeight="1" x14ac:dyDescent="0.3">
      <c r="A99" s="966"/>
      <c r="B99" s="967"/>
      <c r="C99" s="967"/>
      <c r="D99" s="967"/>
      <c r="E99" s="967"/>
      <c r="F99" s="967"/>
      <c r="G99" s="967"/>
      <c r="H99" s="967"/>
      <c r="I99" s="967"/>
      <c r="J99" s="967"/>
      <c r="K99" s="309"/>
      <c r="M99" s="266"/>
    </row>
    <row r="100" spans="1:32" ht="17.25" customHeight="1" x14ac:dyDescent="0.3">
      <c r="A100" s="311"/>
      <c r="B100" s="311"/>
      <c r="C100" s="311"/>
      <c r="D100" s="311"/>
      <c r="E100" s="311"/>
      <c r="F100" s="312" t="s">
        <v>121</v>
      </c>
      <c r="G100" s="313"/>
      <c r="H100" s="313"/>
      <c r="I100" s="314"/>
      <c r="J100" s="315">
        <f>SUM(J19:J99)</f>
        <v>0</v>
      </c>
      <c r="K100" s="271" t="e">
        <f>+SUM(#REF!)</f>
        <v>#REF!</v>
      </c>
      <c r="N100" s="266"/>
      <c r="O100" s="266"/>
      <c r="P100" s="266"/>
      <c r="Q100" s="266"/>
      <c r="R100" s="266"/>
      <c r="S100" s="266"/>
      <c r="T100" s="266"/>
      <c r="U100" s="266"/>
      <c r="V100" s="266"/>
      <c r="W100" s="266"/>
      <c r="X100" s="266"/>
      <c r="Y100" s="266"/>
      <c r="Z100" s="266"/>
      <c r="AA100" s="266"/>
      <c r="AB100" s="266"/>
      <c r="AC100" s="266"/>
      <c r="AD100" s="266"/>
      <c r="AE100" s="266"/>
      <c r="AF100" s="266"/>
    </row>
    <row r="101" spans="1:32" ht="17.25" hidden="1" customHeight="1" x14ac:dyDescent="0.3">
      <c r="A101" s="316"/>
      <c r="B101" s="316"/>
      <c r="C101" s="316"/>
      <c r="D101" s="316"/>
      <c r="E101" s="316"/>
      <c r="F101" s="317"/>
      <c r="G101" s="318"/>
      <c r="H101" s="318"/>
      <c r="I101" s="319"/>
      <c r="J101" s="320"/>
      <c r="K101" s="271"/>
      <c r="N101" s="266"/>
      <c r="O101" s="266"/>
      <c r="P101" s="266"/>
      <c r="Q101" s="266"/>
      <c r="R101" s="266"/>
      <c r="S101" s="266"/>
      <c r="T101" s="266"/>
      <c r="U101" s="266"/>
      <c r="V101" s="266"/>
      <c r="W101" s="266"/>
      <c r="X101" s="266"/>
      <c r="Y101" s="266"/>
      <c r="Z101" s="266"/>
      <c r="AA101" s="266"/>
      <c r="AB101" s="266"/>
      <c r="AC101" s="266"/>
      <c r="AD101" s="266"/>
      <c r="AE101" s="266"/>
      <c r="AF101" s="266"/>
    </row>
    <row r="102" spans="1:32" ht="17.25" hidden="1" customHeight="1" x14ac:dyDescent="0.3">
      <c r="A102" s="316"/>
      <c r="B102" s="316"/>
      <c r="C102" s="316"/>
      <c r="D102" s="316"/>
      <c r="E102" s="316"/>
      <c r="F102" s="317"/>
      <c r="G102" s="318"/>
      <c r="H102" s="318"/>
      <c r="I102" s="319"/>
      <c r="J102" s="320"/>
      <c r="K102" s="271"/>
      <c r="N102" s="266"/>
      <c r="O102" s="266"/>
      <c r="P102" s="266"/>
      <c r="Q102" s="266"/>
      <c r="R102" s="266"/>
      <c r="S102" s="266"/>
      <c r="T102" s="266"/>
      <c r="U102" s="266"/>
      <c r="V102" s="266"/>
      <c r="W102" s="266"/>
      <c r="X102" s="266"/>
      <c r="Y102" s="266"/>
      <c r="Z102" s="266"/>
      <c r="AA102" s="266"/>
      <c r="AB102" s="266"/>
      <c r="AC102" s="266"/>
      <c r="AD102" s="266"/>
      <c r="AE102" s="266"/>
      <c r="AF102" s="266"/>
    </row>
    <row r="103" spans="1:32" ht="17.25" hidden="1" customHeight="1" x14ac:dyDescent="0.3">
      <c r="B103" s="321"/>
      <c r="C103" s="321"/>
      <c r="D103" s="321"/>
      <c r="E103" s="321"/>
      <c r="F103" s="322"/>
      <c r="G103" s="318"/>
      <c r="H103" s="318"/>
      <c r="I103" s="319"/>
      <c r="J103" s="320"/>
      <c r="K103" s="271"/>
      <c r="N103" s="266"/>
      <c r="O103" s="266"/>
      <c r="P103" s="266"/>
      <c r="Q103" s="266"/>
      <c r="R103" s="266"/>
      <c r="S103" s="266"/>
      <c r="T103" s="266"/>
      <c r="U103" s="266"/>
      <c r="V103" s="266"/>
      <c r="W103" s="266"/>
      <c r="X103" s="266"/>
      <c r="Y103" s="266"/>
      <c r="Z103" s="266"/>
      <c r="AA103" s="266"/>
      <c r="AB103" s="266"/>
      <c r="AC103" s="266"/>
      <c r="AD103" s="266"/>
      <c r="AE103" s="266"/>
      <c r="AF103" s="266"/>
    </row>
    <row r="104" spans="1:32" ht="63.75" customHeight="1" x14ac:dyDescent="0.3">
      <c r="A104" s="321" t="s">
        <v>122</v>
      </c>
      <c r="B104" s="968" t="s">
        <v>123</v>
      </c>
      <c r="C104" s="968"/>
      <c r="D104" s="968"/>
      <c r="E104" s="968"/>
      <c r="F104" s="968"/>
      <c r="G104" s="968"/>
      <c r="H104" s="968"/>
      <c r="I104" s="968"/>
      <c r="J104" s="968"/>
      <c r="K104" s="271"/>
      <c r="N104" s="266"/>
      <c r="O104" s="266"/>
      <c r="P104" s="266"/>
      <c r="Q104" s="266"/>
      <c r="R104" s="266"/>
      <c r="S104" s="266"/>
      <c r="T104" s="266"/>
      <c r="U104" s="266"/>
      <c r="V104" s="266"/>
      <c r="W104" s="266"/>
      <c r="X104" s="266"/>
      <c r="Y104" s="266"/>
      <c r="Z104" s="266"/>
      <c r="AA104" s="266"/>
      <c r="AB104" s="266"/>
      <c r="AC104" s="266"/>
      <c r="AD104" s="266"/>
      <c r="AE104" s="266"/>
      <c r="AF104" s="266"/>
    </row>
    <row r="105" spans="1:32" x14ac:dyDescent="0.3">
      <c r="A105" s="323" t="s">
        <v>124</v>
      </c>
      <c r="B105" s="324" t="str">
        <f>'Sch-1'!B108</f>
        <v>--</v>
      </c>
      <c r="C105" s="323"/>
      <c r="D105" s="323"/>
      <c r="E105" s="323"/>
      <c r="F105" s="266"/>
      <c r="G105" s="325"/>
      <c r="H105" s="326"/>
      <c r="I105" s="270"/>
      <c r="J105" s="270"/>
      <c r="N105" s="266"/>
      <c r="O105" s="266"/>
      <c r="P105" s="266"/>
      <c r="Q105" s="266"/>
      <c r="R105" s="266"/>
      <c r="S105" s="266"/>
      <c r="T105" s="266"/>
      <c r="U105" s="266"/>
      <c r="V105" s="266"/>
      <c r="W105" s="266"/>
      <c r="X105" s="266"/>
      <c r="Y105" s="266"/>
      <c r="Z105" s="266"/>
      <c r="AA105" s="266"/>
      <c r="AB105" s="266"/>
      <c r="AC105" s="266"/>
      <c r="AD105" s="266"/>
      <c r="AE105" s="266"/>
      <c r="AF105" s="266"/>
    </row>
    <row r="106" spans="1:32" ht="27.75" customHeight="1" x14ac:dyDescent="0.3">
      <c r="A106" s="323" t="s">
        <v>125</v>
      </c>
      <c r="B106" s="845" t="str">
        <f>'Sch-1'!B109</f>
        <v/>
      </c>
      <c r="C106" s="323"/>
      <c r="D106" s="323"/>
      <c r="E106" s="323"/>
      <c r="F106" s="266"/>
      <c r="G106" s="268"/>
      <c r="H106" s="969" t="s">
        <v>45</v>
      </c>
      <c r="I106" s="969"/>
      <c r="J106" s="327" t="str">
        <f>'Sch-1'!M109</f>
        <v/>
      </c>
      <c r="N106" s="266"/>
      <c r="O106" s="266"/>
      <c r="P106" s="266"/>
      <c r="Q106" s="266"/>
      <c r="R106" s="266"/>
      <c r="S106" s="266"/>
      <c r="T106" s="266"/>
      <c r="U106" s="266"/>
      <c r="V106" s="266"/>
      <c r="W106" s="266"/>
      <c r="X106" s="266"/>
      <c r="Y106" s="266"/>
      <c r="Z106" s="266"/>
      <c r="AA106" s="266"/>
      <c r="AB106" s="266"/>
      <c r="AC106" s="266"/>
      <c r="AD106" s="266"/>
      <c r="AE106" s="266"/>
      <c r="AF106" s="266"/>
    </row>
    <row r="107" spans="1:32" ht="14.25" customHeight="1" x14ac:dyDescent="0.3">
      <c r="A107" s="328"/>
      <c r="B107" s="328"/>
      <c r="C107" s="328"/>
      <c r="D107" s="328"/>
      <c r="E107" s="328"/>
      <c r="F107" s="329"/>
      <c r="G107" s="328"/>
      <c r="H107" s="969" t="s">
        <v>46</v>
      </c>
      <c r="I107" s="969"/>
      <c r="J107" s="327" t="str">
        <f>'Sch-1'!M110</f>
        <v/>
      </c>
      <c r="N107" s="266"/>
      <c r="O107" s="266"/>
      <c r="P107" s="266"/>
      <c r="Q107" s="266"/>
      <c r="R107" s="266"/>
      <c r="S107" s="266"/>
      <c r="T107" s="266"/>
      <c r="U107" s="266"/>
      <c r="V107" s="266"/>
      <c r="W107" s="266"/>
      <c r="X107" s="266"/>
      <c r="Y107" s="266"/>
      <c r="Z107" s="266"/>
      <c r="AA107" s="266"/>
      <c r="AB107" s="266"/>
      <c r="AC107" s="266"/>
      <c r="AD107" s="266"/>
      <c r="AE107" s="266"/>
      <c r="AF107" s="266"/>
    </row>
    <row r="108" spans="1:32" ht="27.95" customHeight="1" x14ac:dyDescent="0.3">
      <c r="A108" s="321"/>
      <c r="B108" s="321"/>
      <c r="C108" s="321"/>
      <c r="D108" s="321"/>
      <c r="E108" s="321"/>
      <c r="F108" s="330"/>
      <c r="G108" s="325"/>
      <c r="H108" s="326"/>
      <c r="I108" s="270"/>
      <c r="J108" s="270"/>
      <c r="N108" s="266"/>
      <c r="O108" s="266"/>
      <c r="P108" s="266"/>
      <c r="Q108" s="266"/>
      <c r="R108" s="266"/>
      <c r="S108" s="266"/>
      <c r="T108" s="266"/>
      <c r="U108" s="266"/>
      <c r="V108" s="266"/>
      <c r="W108" s="266"/>
      <c r="X108" s="266"/>
      <c r="Y108" s="266"/>
      <c r="Z108" s="266"/>
      <c r="AA108" s="266"/>
      <c r="AB108" s="266"/>
      <c r="AC108" s="266"/>
      <c r="AD108" s="266"/>
      <c r="AE108" s="266"/>
      <c r="AF108" s="266"/>
    </row>
    <row r="146" spans="1:32" x14ac:dyDescent="0.3">
      <c r="A146" s="331"/>
      <c r="B146" s="331"/>
      <c r="C146" s="331"/>
      <c r="D146" s="331"/>
      <c r="E146" s="331"/>
      <c r="F146" s="332"/>
      <c r="G146" s="331"/>
      <c r="H146" s="331"/>
      <c r="I146" s="331"/>
      <c r="J146" s="331"/>
      <c r="K146" s="266"/>
      <c r="N146" s="266"/>
      <c r="O146" s="266"/>
      <c r="P146" s="266"/>
      <c r="Q146" s="266"/>
      <c r="R146" s="266"/>
      <c r="S146" s="266"/>
      <c r="T146" s="266"/>
      <c r="U146" s="266"/>
      <c r="V146" s="266"/>
      <c r="W146" s="266"/>
      <c r="X146" s="266"/>
      <c r="Y146" s="266"/>
      <c r="Z146" s="266"/>
      <c r="AA146" s="266"/>
      <c r="AB146" s="266"/>
      <c r="AC146" s="266"/>
      <c r="AD146" s="266"/>
      <c r="AE146" s="266"/>
      <c r="AF146" s="266"/>
    </row>
    <row r="147" spans="1:32" x14ac:dyDescent="0.3">
      <c r="A147" s="331"/>
      <c r="B147" s="331"/>
      <c r="C147" s="331"/>
      <c r="D147" s="331"/>
      <c r="E147" s="331"/>
      <c r="F147" s="332"/>
      <c r="G147" s="331"/>
      <c r="H147" s="331"/>
      <c r="I147" s="331"/>
      <c r="J147" s="331"/>
      <c r="K147" s="266"/>
      <c r="N147" s="266"/>
      <c r="O147" s="266"/>
      <c r="P147" s="266"/>
      <c r="Q147" s="266"/>
      <c r="R147" s="266"/>
      <c r="S147" s="266"/>
      <c r="T147" s="266"/>
      <c r="U147" s="266"/>
      <c r="V147" s="266"/>
      <c r="W147" s="266"/>
      <c r="X147" s="266"/>
      <c r="Y147" s="266"/>
      <c r="Z147" s="266"/>
      <c r="AA147" s="266"/>
      <c r="AB147" s="266"/>
      <c r="AC147" s="266"/>
      <c r="AD147" s="266"/>
      <c r="AE147" s="266"/>
      <c r="AF147" s="266"/>
    </row>
    <row r="148" spans="1:32" x14ac:dyDescent="0.3">
      <c r="A148" s="331"/>
      <c r="B148" s="331"/>
      <c r="C148" s="331"/>
      <c r="D148" s="331"/>
      <c r="E148" s="331"/>
      <c r="F148" s="332"/>
      <c r="G148" s="331"/>
      <c r="H148" s="331"/>
      <c r="I148" s="331"/>
      <c r="J148" s="331"/>
      <c r="K148" s="266"/>
      <c r="N148" s="266"/>
      <c r="O148" s="266"/>
      <c r="P148" s="266"/>
      <c r="Q148" s="266"/>
      <c r="R148" s="266"/>
      <c r="S148" s="266"/>
      <c r="T148" s="266"/>
      <c r="U148" s="266"/>
      <c r="V148" s="266"/>
      <c r="W148" s="266"/>
      <c r="X148" s="266"/>
      <c r="Y148" s="266"/>
      <c r="Z148" s="266"/>
      <c r="AA148" s="266"/>
      <c r="AB148" s="266"/>
      <c r="AC148" s="266"/>
      <c r="AD148" s="266"/>
      <c r="AE148" s="266"/>
      <c r="AF148" s="266"/>
    </row>
    <row r="149" spans="1:32" x14ac:dyDescent="0.3">
      <c r="A149" s="331"/>
      <c r="B149" s="331"/>
      <c r="C149" s="331"/>
      <c r="D149" s="331"/>
      <c r="E149" s="331"/>
      <c r="F149" s="332"/>
      <c r="G149" s="331"/>
      <c r="H149" s="331"/>
      <c r="I149" s="331"/>
      <c r="J149" s="331"/>
      <c r="K149" s="266"/>
      <c r="N149" s="266"/>
      <c r="O149" s="266"/>
      <c r="P149" s="266"/>
      <c r="Q149" s="266"/>
      <c r="R149" s="266"/>
      <c r="S149" s="266"/>
      <c r="T149" s="266"/>
      <c r="U149" s="266"/>
      <c r="V149" s="266"/>
      <c r="W149" s="266"/>
      <c r="X149" s="266"/>
      <c r="Y149" s="266"/>
      <c r="Z149" s="266"/>
      <c r="AA149" s="266"/>
      <c r="AB149" s="266"/>
      <c r="AC149" s="266"/>
      <c r="AD149" s="266"/>
      <c r="AE149" s="266"/>
      <c r="AF149" s="266"/>
    </row>
    <row r="150" spans="1:32" x14ac:dyDescent="0.3">
      <c r="A150" s="331"/>
      <c r="B150" s="331"/>
      <c r="C150" s="331"/>
      <c r="D150" s="331"/>
      <c r="E150" s="331"/>
      <c r="F150" s="332"/>
      <c r="G150" s="331"/>
      <c r="H150" s="331"/>
      <c r="I150" s="331"/>
      <c r="J150" s="331"/>
      <c r="K150" s="266"/>
      <c r="N150" s="266"/>
      <c r="O150" s="266"/>
      <c r="P150" s="266"/>
      <c r="Q150" s="266"/>
      <c r="R150" s="266"/>
      <c r="S150" s="266"/>
      <c r="T150" s="266"/>
      <c r="U150" s="266"/>
      <c r="V150" s="266"/>
      <c r="W150" s="266"/>
      <c r="X150" s="266"/>
      <c r="Y150" s="266"/>
      <c r="Z150" s="266"/>
      <c r="AA150" s="266"/>
      <c r="AB150" s="266"/>
      <c r="AC150" s="266"/>
      <c r="AD150" s="266"/>
      <c r="AE150" s="266"/>
      <c r="AF150" s="266"/>
    </row>
    <row r="151" spans="1:32" x14ac:dyDescent="0.3">
      <c r="A151" s="331"/>
      <c r="B151" s="331"/>
      <c r="C151" s="331"/>
      <c r="D151" s="331"/>
      <c r="E151" s="331"/>
      <c r="F151" s="332"/>
      <c r="G151" s="331"/>
      <c r="H151" s="331"/>
      <c r="I151" s="331"/>
      <c r="J151" s="331"/>
      <c r="K151" s="266"/>
      <c r="N151" s="266"/>
      <c r="O151" s="266"/>
      <c r="P151" s="266"/>
      <c r="Q151" s="266"/>
      <c r="R151" s="266"/>
      <c r="S151" s="266"/>
      <c r="T151" s="266"/>
      <c r="U151" s="266"/>
      <c r="V151" s="266"/>
      <c r="W151" s="266"/>
      <c r="X151" s="266"/>
      <c r="Y151" s="266"/>
      <c r="Z151" s="266"/>
      <c r="AA151" s="266"/>
      <c r="AB151" s="266"/>
      <c r="AC151" s="266"/>
      <c r="AD151" s="266"/>
      <c r="AE151" s="266"/>
      <c r="AF151" s="266"/>
    </row>
    <row r="152" spans="1:32" x14ac:dyDescent="0.3">
      <c r="A152" s="331"/>
      <c r="B152" s="331"/>
      <c r="C152" s="331"/>
      <c r="D152" s="331"/>
      <c r="E152" s="331"/>
      <c r="F152" s="332"/>
      <c r="G152" s="331"/>
      <c r="H152" s="331"/>
      <c r="I152" s="331"/>
      <c r="J152" s="331"/>
      <c r="K152" s="266"/>
      <c r="N152" s="266"/>
      <c r="O152" s="266"/>
      <c r="P152" s="266"/>
      <c r="Q152" s="266"/>
      <c r="R152" s="266"/>
      <c r="S152" s="266"/>
      <c r="T152" s="266"/>
      <c r="U152" s="266"/>
      <c r="V152" s="266"/>
      <c r="W152" s="266"/>
      <c r="X152" s="266"/>
      <c r="Y152" s="266"/>
      <c r="Z152" s="266"/>
      <c r="AA152" s="266"/>
      <c r="AB152" s="266"/>
      <c r="AC152" s="266"/>
      <c r="AD152" s="266"/>
      <c r="AE152" s="266"/>
      <c r="AF152" s="266"/>
    </row>
    <row r="153" spans="1:32" x14ac:dyDescent="0.3">
      <c r="A153" s="331"/>
      <c r="B153" s="331"/>
      <c r="C153" s="331"/>
      <c r="D153" s="331"/>
      <c r="E153" s="331"/>
      <c r="F153" s="332"/>
      <c r="G153" s="331"/>
      <c r="H153" s="331"/>
      <c r="I153" s="331"/>
      <c r="J153" s="331"/>
      <c r="K153" s="266"/>
      <c r="N153" s="266"/>
      <c r="O153" s="266"/>
      <c r="P153" s="266"/>
      <c r="Q153" s="266"/>
      <c r="R153" s="266"/>
      <c r="S153" s="266"/>
      <c r="T153" s="266"/>
      <c r="U153" s="266"/>
      <c r="V153" s="266"/>
      <c r="W153" s="266"/>
      <c r="X153" s="266"/>
      <c r="Y153" s="266"/>
      <c r="Z153" s="266"/>
      <c r="AA153" s="266"/>
      <c r="AB153" s="266"/>
      <c r="AC153" s="266"/>
      <c r="AD153" s="266"/>
      <c r="AE153" s="266"/>
      <c r="AF153" s="266"/>
    </row>
    <row r="154" spans="1:32" x14ac:dyDescent="0.3">
      <c r="A154" s="331"/>
      <c r="B154" s="331"/>
      <c r="C154" s="331"/>
      <c r="D154" s="331"/>
      <c r="E154" s="331"/>
      <c r="F154" s="332"/>
      <c r="G154" s="331"/>
      <c r="H154" s="331"/>
      <c r="I154" s="331"/>
      <c r="J154" s="331"/>
      <c r="K154" s="266"/>
      <c r="N154" s="266"/>
      <c r="O154" s="266"/>
      <c r="P154" s="266"/>
      <c r="Q154" s="266"/>
      <c r="R154" s="266"/>
      <c r="S154" s="266"/>
      <c r="T154" s="266"/>
      <c r="U154" s="266"/>
      <c r="V154" s="266"/>
      <c r="W154" s="266"/>
      <c r="X154" s="266"/>
      <c r="Y154" s="266"/>
      <c r="Z154" s="266"/>
      <c r="AA154" s="266"/>
      <c r="AB154" s="266"/>
      <c r="AC154" s="266"/>
      <c r="AD154" s="266"/>
      <c r="AE154" s="266"/>
      <c r="AF154" s="266"/>
    </row>
    <row r="155" spans="1:32" x14ac:dyDescent="0.3">
      <c r="A155" s="331"/>
      <c r="B155" s="331"/>
      <c r="C155" s="331"/>
      <c r="D155" s="331"/>
      <c r="E155" s="331"/>
      <c r="F155" s="332"/>
      <c r="G155" s="331"/>
      <c r="H155" s="331"/>
      <c r="I155" s="331"/>
      <c r="J155" s="331"/>
      <c r="K155" s="266"/>
      <c r="N155" s="266"/>
      <c r="O155" s="266"/>
      <c r="P155" s="266"/>
      <c r="Q155" s="266"/>
      <c r="R155" s="266"/>
      <c r="S155" s="266"/>
      <c r="T155" s="266"/>
      <c r="U155" s="266"/>
      <c r="V155" s="266"/>
      <c r="W155" s="266"/>
      <c r="X155" s="266"/>
      <c r="Y155" s="266"/>
      <c r="Z155" s="266"/>
      <c r="AA155" s="266"/>
      <c r="AB155" s="266"/>
      <c r="AC155" s="266"/>
      <c r="AD155" s="266"/>
      <c r="AE155" s="266"/>
      <c r="AF155" s="266"/>
    </row>
    <row r="156" spans="1:32" x14ac:dyDescent="0.3">
      <c r="A156" s="331"/>
      <c r="B156" s="331"/>
      <c r="C156" s="331"/>
      <c r="D156" s="331"/>
      <c r="E156" s="331"/>
      <c r="F156" s="332"/>
      <c r="G156" s="331"/>
      <c r="H156" s="331"/>
      <c r="I156" s="331"/>
      <c r="J156" s="331"/>
      <c r="K156" s="266"/>
      <c r="N156" s="266"/>
      <c r="O156" s="266"/>
      <c r="P156" s="266"/>
      <c r="Q156" s="266"/>
      <c r="R156" s="266"/>
      <c r="S156" s="266"/>
      <c r="T156" s="266"/>
      <c r="U156" s="266"/>
      <c r="V156" s="266"/>
      <c r="W156" s="266"/>
      <c r="X156" s="266"/>
      <c r="Y156" s="266"/>
      <c r="Z156" s="266"/>
      <c r="AA156" s="266"/>
      <c r="AB156" s="266"/>
      <c r="AC156" s="266"/>
      <c r="AD156" s="266"/>
      <c r="AE156" s="266"/>
      <c r="AF156" s="266"/>
    </row>
    <row r="157" spans="1:32" x14ac:dyDescent="0.3">
      <c r="A157" s="331"/>
      <c r="B157" s="331"/>
      <c r="C157" s="331"/>
      <c r="D157" s="331"/>
      <c r="E157" s="331"/>
      <c r="F157" s="332"/>
      <c r="G157" s="331"/>
      <c r="H157" s="331"/>
      <c r="I157" s="331"/>
      <c r="J157" s="331"/>
      <c r="K157" s="266"/>
      <c r="N157" s="266"/>
      <c r="O157" s="266"/>
      <c r="P157" s="266"/>
      <c r="Q157" s="266"/>
      <c r="R157" s="266"/>
      <c r="S157" s="266"/>
      <c r="T157" s="266"/>
      <c r="U157" s="266"/>
      <c r="V157" s="266"/>
      <c r="W157" s="266"/>
      <c r="X157" s="266"/>
      <c r="Y157" s="266"/>
      <c r="Z157" s="266"/>
      <c r="AA157" s="266"/>
      <c r="AB157" s="266"/>
      <c r="AC157" s="266"/>
      <c r="AD157" s="266"/>
      <c r="AE157" s="266"/>
      <c r="AF157" s="266"/>
    </row>
    <row r="158" spans="1:32" x14ac:dyDescent="0.3">
      <c r="A158" s="331"/>
      <c r="B158" s="331"/>
      <c r="C158" s="331"/>
      <c r="D158" s="331"/>
      <c r="E158" s="331"/>
      <c r="F158" s="332"/>
      <c r="G158" s="331"/>
      <c r="H158" s="331"/>
      <c r="I158" s="331"/>
      <c r="J158" s="331"/>
      <c r="K158" s="266"/>
      <c r="N158" s="266"/>
      <c r="O158" s="266"/>
      <c r="P158" s="266"/>
      <c r="Q158" s="266"/>
      <c r="R158" s="266"/>
      <c r="S158" s="266"/>
      <c r="T158" s="266"/>
      <c r="U158" s="266"/>
      <c r="V158" s="266"/>
      <c r="W158" s="266"/>
      <c r="X158" s="266"/>
      <c r="Y158" s="266"/>
      <c r="Z158" s="266"/>
      <c r="AA158" s="266"/>
      <c r="AB158" s="266"/>
      <c r="AC158" s="266"/>
      <c r="AD158" s="266"/>
      <c r="AE158" s="266"/>
      <c r="AF158" s="266"/>
    </row>
    <row r="159" spans="1:32" x14ac:dyDescent="0.3">
      <c r="A159" s="331"/>
      <c r="B159" s="331"/>
      <c r="C159" s="331"/>
      <c r="D159" s="331"/>
      <c r="E159" s="331"/>
      <c r="F159" s="332"/>
      <c r="G159" s="331"/>
      <c r="H159" s="331"/>
      <c r="I159" s="331"/>
      <c r="J159" s="331"/>
      <c r="K159" s="266"/>
      <c r="N159" s="266"/>
      <c r="O159" s="266"/>
      <c r="P159" s="266"/>
      <c r="Q159" s="266"/>
      <c r="R159" s="266"/>
      <c r="S159" s="266"/>
      <c r="T159" s="266"/>
      <c r="U159" s="266"/>
      <c r="V159" s="266"/>
      <c r="W159" s="266"/>
      <c r="X159" s="266"/>
      <c r="Y159" s="266"/>
      <c r="Z159" s="266"/>
      <c r="AA159" s="266"/>
      <c r="AB159" s="266"/>
      <c r="AC159" s="266"/>
      <c r="AD159" s="266"/>
      <c r="AE159" s="266"/>
      <c r="AF159" s="266"/>
    </row>
    <row r="160" spans="1:32" x14ac:dyDescent="0.3">
      <c r="A160" s="331"/>
      <c r="B160" s="331"/>
      <c r="C160" s="331"/>
      <c r="D160" s="331"/>
      <c r="E160" s="331"/>
      <c r="F160" s="332"/>
      <c r="G160" s="331"/>
      <c r="H160" s="331"/>
      <c r="I160" s="331"/>
      <c r="J160" s="331"/>
      <c r="K160" s="266"/>
      <c r="N160" s="266"/>
      <c r="O160" s="266"/>
      <c r="P160" s="266"/>
      <c r="Q160" s="266"/>
      <c r="R160" s="266"/>
      <c r="S160" s="266"/>
      <c r="T160" s="266"/>
      <c r="U160" s="266"/>
      <c r="V160" s="266"/>
      <c r="W160" s="266"/>
      <c r="X160" s="266"/>
      <c r="Y160" s="266"/>
      <c r="Z160" s="266"/>
      <c r="AA160" s="266"/>
      <c r="AB160" s="266"/>
      <c r="AC160" s="266"/>
      <c r="AD160" s="266"/>
      <c r="AE160" s="266"/>
      <c r="AF160" s="266"/>
    </row>
    <row r="161" spans="1:32" x14ac:dyDescent="0.3">
      <c r="A161" s="331"/>
      <c r="B161" s="331"/>
      <c r="C161" s="331"/>
      <c r="D161" s="331"/>
      <c r="E161" s="331"/>
      <c r="F161" s="332"/>
      <c r="G161" s="331"/>
      <c r="H161" s="331"/>
      <c r="I161" s="331"/>
      <c r="J161" s="331"/>
      <c r="K161" s="266"/>
      <c r="N161" s="266"/>
      <c r="O161" s="266"/>
      <c r="P161" s="266"/>
      <c r="Q161" s="266"/>
      <c r="R161" s="266"/>
      <c r="S161" s="266"/>
      <c r="T161" s="266"/>
      <c r="U161" s="266"/>
      <c r="V161" s="266"/>
      <c r="W161" s="266"/>
      <c r="X161" s="266"/>
      <c r="Y161" s="266"/>
      <c r="Z161" s="266"/>
      <c r="AA161" s="266"/>
      <c r="AB161" s="266"/>
      <c r="AC161" s="266"/>
      <c r="AD161" s="266"/>
      <c r="AE161" s="266"/>
      <c r="AF161" s="266"/>
    </row>
    <row r="162" spans="1:32" x14ac:dyDescent="0.3">
      <c r="A162" s="331"/>
      <c r="B162" s="331"/>
      <c r="C162" s="331"/>
      <c r="D162" s="331"/>
      <c r="E162" s="331"/>
      <c r="F162" s="332"/>
      <c r="G162" s="331"/>
      <c r="H162" s="331"/>
      <c r="I162" s="331"/>
      <c r="J162" s="331"/>
      <c r="K162" s="266"/>
      <c r="N162" s="266"/>
      <c r="O162" s="266"/>
      <c r="P162" s="266"/>
      <c r="Q162" s="266"/>
      <c r="R162" s="266"/>
      <c r="S162" s="266"/>
      <c r="T162" s="266"/>
      <c r="U162" s="266"/>
      <c r="V162" s="266"/>
      <c r="W162" s="266"/>
      <c r="X162" s="266"/>
      <c r="Y162" s="266"/>
      <c r="Z162" s="266"/>
      <c r="AA162" s="266"/>
      <c r="AB162" s="266"/>
      <c r="AC162" s="266"/>
      <c r="AD162" s="266"/>
      <c r="AE162" s="266"/>
      <c r="AF162" s="266"/>
    </row>
    <row r="163" spans="1:32" x14ac:dyDescent="0.3">
      <c r="A163" s="331"/>
      <c r="B163" s="331"/>
      <c r="C163" s="331"/>
      <c r="D163" s="331"/>
      <c r="E163" s="331"/>
      <c r="F163" s="332"/>
      <c r="G163" s="331"/>
      <c r="H163" s="331"/>
      <c r="I163" s="331"/>
      <c r="J163" s="331"/>
      <c r="K163" s="266"/>
      <c r="N163" s="266"/>
      <c r="O163" s="266"/>
      <c r="P163" s="266"/>
      <c r="Q163" s="266"/>
      <c r="R163" s="266"/>
      <c r="S163" s="266"/>
      <c r="T163" s="266"/>
      <c r="U163" s="266"/>
      <c r="V163" s="266"/>
      <c r="W163" s="266"/>
      <c r="X163" s="266"/>
      <c r="Y163" s="266"/>
      <c r="Z163" s="266"/>
      <c r="AA163" s="266"/>
      <c r="AB163" s="266"/>
      <c r="AC163" s="266"/>
      <c r="AD163" s="266"/>
      <c r="AE163" s="266"/>
      <c r="AF163" s="266"/>
    </row>
    <row r="164" spans="1:32" x14ac:dyDescent="0.3">
      <c r="A164" s="331"/>
      <c r="B164" s="331"/>
      <c r="C164" s="331"/>
      <c r="D164" s="331"/>
      <c r="E164" s="331"/>
      <c r="F164" s="332"/>
      <c r="G164" s="331"/>
      <c r="H164" s="331"/>
      <c r="I164" s="331"/>
      <c r="J164" s="331"/>
      <c r="K164" s="266"/>
      <c r="N164" s="266"/>
      <c r="O164" s="266"/>
      <c r="P164" s="266"/>
      <c r="Q164" s="266"/>
      <c r="R164" s="266"/>
      <c r="S164" s="266"/>
      <c r="T164" s="266"/>
      <c r="U164" s="266"/>
      <c r="V164" s="266"/>
      <c r="W164" s="266"/>
      <c r="X164" s="266"/>
      <c r="Y164" s="266"/>
      <c r="Z164" s="266"/>
      <c r="AA164" s="266"/>
      <c r="AB164" s="266"/>
      <c r="AC164" s="266"/>
      <c r="AD164" s="266"/>
      <c r="AE164" s="266"/>
      <c r="AF164" s="266"/>
    </row>
    <row r="165" spans="1:32" x14ac:dyDescent="0.3">
      <c r="A165" s="331"/>
      <c r="B165" s="331"/>
      <c r="C165" s="331"/>
      <c r="D165" s="331"/>
      <c r="E165" s="331"/>
      <c r="F165" s="332"/>
      <c r="G165" s="331"/>
      <c r="H165" s="331"/>
      <c r="I165" s="331"/>
      <c r="J165" s="331"/>
      <c r="K165" s="266"/>
      <c r="N165" s="266"/>
      <c r="O165" s="266"/>
      <c r="P165" s="266"/>
      <c r="Q165" s="266"/>
      <c r="R165" s="266"/>
      <c r="S165" s="266"/>
      <c r="T165" s="266"/>
      <c r="U165" s="266"/>
      <c r="V165" s="266"/>
      <c r="W165" s="266"/>
      <c r="X165" s="266"/>
      <c r="Y165" s="266"/>
      <c r="Z165" s="266"/>
      <c r="AA165" s="266"/>
      <c r="AB165" s="266"/>
      <c r="AC165" s="266"/>
      <c r="AD165" s="266"/>
      <c r="AE165" s="266"/>
      <c r="AF165" s="266"/>
    </row>
    <row r="166" spans="1:32" x14ac:dyDescent="0.3">
      <c r="A166" s="331"/>
      <c r="B166" s="331"/>
      <c r="C166" s="331"/>
      <c r="D166" s="331"/>
      <c r="E166" s="331"/>
      <c r="F166" s="332"/>
      <c r="G166" s="331"/>
      <c r="H166" s="331"/>
      <c r="I166" s="331"/>
      <c r="J166" s="331"/>
      <c r="K166" s="266"/>
      <c r="N166" s="266"/>
      <c r="O166" s="266"/>
      <c r="P166" s="266"/>
      <c r="Q166" s="266"/>
      <c r="R166" s="266"/>
      <c r="S166" s="266"/>
      <c r="T166" s="266"/>
      <c r="U166" s="266"/>
      <c r="V166" s="266"/>
      <c r="W166" s="266"/>
      <c r="X166" s="266"/>
      <c r="Y166" s="266"/>
      <c r="Z166" s="266"/>
      <c r="AA166" s="266"/>
      <c r="AB166" s="266"/>
      <c r="AC166" s="266"/>
      <c r="AD166" s="266"/>
      <c r="AE166" s="266"/>
      <c r="AF166" s="266"/>
    </row>
    <row r="167" spans="1:32" x14ac:dyDescent="0.3">
      <c r="A167" s="331"/>
      <c r="B167" s="331"/>
      <c r="C167" s="331"/>
      <c r="D167" s="331"/>
      <c r="E167" s="331"/>
      <c r="F167" s="332"/>
      <c r="G167" s="331"/>
      <c r="H167" s="331"/>
      <c r="I167" s="331"/>
      <c r="J167" s="331"/>
      <c r="K167" s="266"/>
      <c r="N167" s="266"/>
      <c r="O167" s="266"/>
      <c r="P167" s="266"/>
      <c r="Q167" s="266"/>
      <c r="R167" s="266"/>
      <c r="S167" s="266"/>
      <c r="T167" s="266"/>
      <c r="U167" s="266"/>
      <c r="V167" s="266"/>
      <c r="W167" s="266"/>
      <c r="X167" s="266"/>
      <c r="Y167" s="266"/>
      <c r="Z167" s="266"/>
      <c r="AA167" s="266"/>
      <c r="AB167" s="266"/>
      <c r="AC167" s="266"/>
      <c r="AD167" s="266"/>
      <c r="AE167" s="266"/>
      <c r="AF167" s="266"/>
    </row>
    <row r="168" spans="1:32" x14ac:dyDescent="0.3">
      <c r="A168" s="331"/>
      <c r="B168" s="331"/>
      <c r="C168" s="331"/>
      <c r="D168" s="331"/>
      <c r="E168" s="331"/>
      <c r="F168" s="332"/>
      <c r="G168" s="331"/>
      <c r="H168" s="331"/>
      <c r="I168" s="331"/>
      <c r="J168" s="331"/>
      <c r="K168" s="266"/>
      <c r="N168" s="266"/>
      <c r="O168" s="266"/>
      <c r="P168" s="266"/>
      <c r="Q168" s="266"/>
      <c r="R168" s="266"/>
      <c r="S168" s="266"/>
      <c r="T168" s="266"/>
      <c r="U168" s="266"/>
      <c r="V168" s="266"/>
      <c r="W168" s="266"/>
      <c r="X168" s="266"/>
      <c r="Y168" s="266"/>
      <c r="Z168" s="266"/>
      <c r="AA168" s="266"/>
      <c r="AB168" s="266"/>
      <c r="AC168" s="266"/>
      <c r="AD168" s="266"/>
      <c r="AE168" s="266"/>
      <c r="AF168" s="266"/>
    </row>
    <row r="169" spans="1:32" x14ac:dyDescent="0.3">
      <c r="A169" s="331"/>
      <c r="B169" s="331"/>
      <c r="C169" s="331"/>
      <c r="D169" s="331"/>
      <c r="E169" s="331"/>
      <c r="F169" s="333"/>
      <c r="G169" s="331"/>
      <c r="H169" s="331"/>
      <c r="I169" s="334"/>
      <c r="J169" s="334"/>
      <c r="K169" s="266"/>
      <c r="N169" s="266"/>
      <c r="O169" s="266"/>
      <c r="P169" s="266"/>
      <c r="Q169" s="266"/>
      <c r="R169" s="266"/>
      <c r="S169" s="266"/>
      <c r="T169" s="266"/>
      <c r="U169" s="266"/>
      <c r="V169" s="266"/>
      <c r="W169" s="266"/>
      <c r="X169" s="266"/>
      <c r="Y169" s="266"/>
      <c r="Z169" s="266"/>
      <c r="AA169" s="266"/>
      <c r="AB169" s="266"/>
      <c r="AC169" s="266"/>
      <c r="AD169" s="266"/>
      <c r="AE169" s="266"/>
      <c r="AF169" s="266"/>
    </row>
    <row r="170" spans="1:32" x14ac:dyDescent="0.3">
      <c r="A170" s="331"/>
      <c r="B170" s="331"/>
      <c r="C170" s="331"/>
      <c r="D170" s="331"/>
      <c r="E170" s="331"/>
      <c r="F170" s="333"/>
      <c r="G170" s="331"/>
      <c r="H170" s="331"/>
      <c r="I170" s="334"/>
      <c r="J170" s="334"/>
      <c r="K170" s="266"/>
      <c r="N170" s="266"/>
      <c r="O170" s="266"/>
      <c r="P170" s="266"/>
      <c r="Q170" s="266"/>
      <c r="R170" s="266"/>
      <c r="S170" s="266"/>
      <c r="T170" s="266"/>
      <c r="U170" s="266"/>
      <c r="V170" s="266"/>
      <c r="W170" s="266"/>
      <c r="X170" s="266"/>
      <c r="Y170" s="266"/>
      <c r="Z170" s="266"/>
      <c r="AA170" s="266"/>
      <c r="AB170" s="266"/>
      <c r="AC170" s="266"/>
      <c r="AD170" s="266"/>
      <c r="AE170" s="266"/>
      <c r="AF170" s="266"/>
    </row>
    <row r="171" spans="1:32" x14ac:dyDescent="0.3">
      <c r="A171" s="331"/>
      <c r="B171" s="331"/>
      <c r="C171" s="331"/>
      <c r="D171" s="331"/>
      <c r="E171" s="331"/>
      <c r="F171" s="333"/>
      <c r="G171" s="331"/>
      <c r="H171" s="331"/>
      <c r="I171" s="334"/>
      <c r="J171" s="334"/>
      <c r="K171" s="266"/>
      <c r="N171" s="266"/>
      <c r="O171" s="266"/>
      <c r="P171" s="266"/>
      <c r="Q171" s="266"/>
      <c r="R171" s="266"/>
      <c r="S171" s="266"/>
      <c r="T171" s="266"/>
      <c r="U171" s="266"/>
      <c r="V171" s="266"/>
      <c r="W171" s="266"/>
      <c r="X171" s="266"/>
      <c r="Y171" s="266"/>
      <c r="Z171" s="266"/>
      <c r="AA171" s="266"/>
      <c r="AB171" s="266"/>
      <c r="AC171" s="266"/>
      <c r="AD171" s="266"/>
      <c r="AE171" s="266"/>
      <c r="AF171" s="266"/>
    </row>
    <row r="172" spans="1:32" x14ac:dyDescent="0.3">
      <c r="A172" s="331"/>
      <c r="B172" s="331"/>
      <c r="C172" s="331"/>
      <c r="D172" s="331"/>
      <c r="E172" s="331"/>
      <c r="F172" s="333"/>
      <c r="G172" s="331"/>
      <c r="H172" s="331"/>
      <c r="I172" s="334"/>
      <c r="J172" s="334"/>
      <c r="K172" s="266"/>
      <c r="N172" s="266"/>
      <c r="O172" s="266"/>
      <c r="P172" s="266"/>
      <c r="Q172" s="266"/>
      <c r="R172" s="266"/>
      <c r="S172" s="266"/>
      <c r="T172" s="266"/>
      <c r="U172" s="266"/>
      <c r="V172" s="266"/>
      <c r="W172" s="266"/>
      <c r="X172" s="266"/>
      <c r="Y172" s="266"/>
      <c r="Z172" s="266"/>
      <c r="AA172" s="266"/>
      <c r="AB172" s="266"/>
      <c r="AC172" s="266"/>
      <c r="AD172" s="266"/>
      <c r="AE172" s="266"/>
      <c r="AF172" s="266"/>
    </row>
    <row r="173" spans="1:32" x14ac:dyDescent="0.3">
      <c r="A173" s="331"/>
      <c r="B173" s="331"/>
      <c r="C173" s="331"/>
      <c r="D173" s="331"/>
      <c r="E173" s="331"/>
      <c r="F173" s="333"/>
      <c r="G173" s="331"/>
      <c r="H173" s="331"/>
      <c r="I173" s="334"/>
      <c r="J173" s="334"/>
      <c r="K173" s="266"/>
      <c r="N173" s="266"/>
      <c r="O173" s="266"/>
      <c r="P173" s="266"/>
      <c r="Q173" s="266"/>
      <c r="R173" s="266"/>
      <c r="S173" s="266"/>
      <c r="T173" s="266"/>
      <c r="U173" s="266"/>
      <c r="V173" s="266"/>
      <c r="W173" s="266"/>
      <c r="X173" s="266"/>
      <c r="Y173" s="266"/>
      <c r="Z173" s="266"/>
      <c r="AA173" s="266"/>
      <c r="AB173" s="266"/>
      <c r="AC173" s="266"/>
      <c r="AD173" s="266"/>
      <c r="AE173" s="266"/>
      <c r="AF173" s="266"/>
    </row>
    <row r="174" spans="1:32" x14ac:dyDescent="0.3">
      <c r="A174" s="331"/>
      <c r="B174" s="331"/>
      <c r="C174" s="331"/>
      <c r="D174" s="331"/>
      <c r="E174" s="331"/>
      <c r="F174" s="333"/>
      <c r="G174" s="331"/>
      <c r="H174" s="331"/>
      <c r="I174" s="334"/>
      <c r="J174" s="334"/>
      <c r="K174" s="266"/>
      <c r="N174" s="266"/>
      <c r="O174" s="266"/>
      <c r="P174" s="266"/>
      <c r="Q174" s="266"/>
      <c r="R174" s="266"/>
      <c r="S174" s="266"/>
      <c r="T174" s="266"/>
      <c r="U174" s="266"/>
      <c r="V174" s="266"/>
      <c r="W174" s="266"/>
      <c r="X174" s="266"/>
      <c r="Y174" s="266"/>
      <c r="Z174" s="266"/>
      <c r="AA174" s="266"/>
      <c r="AB174" s="266"/>
      <c r="AC174" s="266"/>
      <c r="AD174" s="266"/>
      <c r="AE174" s="266"/>
      <c r="AF174" s="266"/>
    </row>
    <row r="175" spans="1:32" x14ac:dyDescent="0.3">
      <c r="A175" s="331"/>
      <c r="B175" s="331"/>
      <c r="C175" s="331"/>
      <c r="D175" s="331"/>
      <c r="E175" s="331"/>
      <c r="F175" s="333"/>
      <c r="G175" s="331"/>
      <c r="H175" s="331"/>
      <c r="I175" s="334"/>
      <c r="J175" s="334"/>
      <c r="K175" s="266"/>
      <c r="N175" s="266"/>
      <c r="O175" s="266"/>
      <c r="P175" s="266"/>
      <c r="Q175" s="266"/>
      <c r="R175" s="266"/>
      <c r="S175" s="266"/>
      <c r="T175" s="266"/>
      <c r="U175" s="266"/>
      <c r="V175" s="266"/>
      <c r="W175" s="266"/>
      <c r="X175" s="266"/>
      <c r="Y175" s="266"/>
      <c r="Z175" s="266"/>
      <c r="AA175" s="266"/>
      <c r="AB175" s="266"/>
      <c r="AC175" s="266"/>
      <c r="AD175" s="266"/>
      <c r="AE175" s="266"/>
      <c r="AF175" s="266"/>
    </row>
    <row r="176" spans="1:32" x14ac:dyDescent="0.3">
      <c r="A176" s="331"/>
      <c r="B176" s="331"/>
      <c r="C176" s="331"/>
      <c r="D176" s="331"/>
      <c r="E176" s="331"/>
      <c r="F176" s="333"/>
      <c r="G176" s="331"/>
      <c r="H176" s="331"/>
      <c r="I176" s="334"/>
      <c r="J176" s="334"/>
      <c r="K176" s="266"/>
      <c r="N176" s="266"/>
      <c r="O176" s="266"/>
      <c r="P176" s="266"/>
      <c r="Q176" s="266"/>
      <c r="R176" s="266"/>
      <c r="S176" s="266"/>
      <c r="T176" s="266"/>
      <c r="U176" s="266"/>
      <c r="V176" s="266"/>
      <c r="W176" s="266"/>
      <c r="X176" s="266"/>
      <c r="Y176" s="266"/>
      <c r="Z176" s="266"/>
      <c r="AA176" s="266"/>
      <c r="AB176" s="266"/>
      <c r="AC176" s="266"/>
      <c r="AD176" s="266"/>
      <c r="AE176" s="266"/>
      <c r="AF176" s="266"/>
    </row>
    <row r="177" spans="1:32" x14ac:dyDescent="0.3">
      <c r="A177" s="331"/>
      <c r="B177" s="331"/>
      <c r="C177" s="331"/>
      <c r="D177" s="331"/>
      <c r="E177" s="331"/>
      <c r="F177" s="333"/>
      <c r="G177" s="331"/>
      <c r="H177" s="331"/>
      <c r="I177" s="334"/>
      <c r="J177" s="334"/>
      <c r="K177" s="266"/>
      <c r="N177" s="266"/>
      <c r="O177" s="266"/>
      <c r="P177" s="266"/>
      <c r="Q177" s="266"/>
      <c r="R177" s="266"/>
      <c r="S177" s="266"/>
      <c r="T177" s="266"/>
      <c r="U177" s="266"/>
      <c r="V177" s="266"/>
      <c r="W177" s="266"/>
      <c r="X177" s="266"/>
      <c r="Y177" s="266"/>
      <c r="Z177" s="266"/>
      <c r="AA177" s="266"/>
      <c r="AB177" s="266"/>
      <c r="AC177" s="266"/>
      <c r="AD177" s="266"/>
      <c r="AE177" s="266"/>
      <c r="AF177" s="266"/>
    </row>
    <row r="178" spans="1:32" x14ac:dyDescent="0.3">
      <c r="A178" s="331"/>
      <c r="B178" s="331"/>
      <c r="C178" s="331"/>
      <c r="D178" s="331"/>
      <c r="E178" s="331"/>
      <c r="F178" s="333"/>
      <c r="G178" s="331"/>
      <c r="H178" s="331"/>
      <c r="I178" s="334"/>
      <c r="J178" s="334"/>
      <c r="K178" s="266"/>
      <c r="N178" s="266"/>
      <c r="O178" s="266"/>
      <c r="P178" s="266"/>
      <c r="Q178" s="266"/>
      <c r="R178" s="266"/>
      <c r="S178" s="266"/>
      <c r="T178" s="266"/>
      <c r="U178" s="266"/>
      <c r="V178" s="266"/>
      <c r="W178" s="266"/>
      <c r="X178" s="266"/>
      <c r="Y178" s="266"/>
      <c r="Z178" s="266"/>
      <c r="AA178" s="266"/>
      <c r="AB178" s="266"/>
      <c r="AC178" s="266"/>
      <c r="AD178" s="266"/>
      <c r="AE178" s="266"/>
      <c r="AF178" s="266"/>
    </row>
    <row r="179" spans="1:32" x14ac:dyDescent="0.3">
      <c r="A179" s="331"/>
      <c r="B179" s="331"/>
      <c r="C179" s="331"/>
      <c r="D179" s="331"/>
      <c r="E179" s="331"/>
      <c r="F179" s="333"/>
      <c r="G179" s="331"/>
      <c r="H179" s="331"/>
      <c r="I179" s="334"/>
      <c r="J179" s="334"/>
      <c r="K179" s="266"/>
      <c r="N179" s="266"/>
      <c r="O179" s="266"/>
      <c r="P179" s="266"/>
      <c r="Q179" s="266"/>
      <c r="R179" s="266"/>
      <c r="S179" s="266"/>
      <c r="T179" s="266"/>
      <c r="U179" s="266"/>
      <c r="V179" s="266"/>
      <c r="W179" s="266"/>
      <c r="X179" s="266"/>
      <c r="Y179" s="266"/>
      <c r="Z179" s="266"/>
      <c r="AA179" s="266"/>
      <c r="AB179" s="266"/>
      <c r="AC179" s="266"/>
      <c r="AD179" s="266"/>
      <c r="AE179" s="266"/>
      <c r="AF179" s="266"/>
    </row>
    <row r="180" spans="1:32" x14ac:dyDescent="0.3">
      <c r="A180" s="331"/>
      <c r="B180" s="331"/>
      <c r="C180" s="331"/>
      <c r="D180" s="331"/>
      <c r="E180" s="331"/>
      <c r="F180" s="333"/>
      <c r="G180" s="331"/>
      <c r="H180" s="331"/>
      <c r="I180" s="334"/>
      <c r="J180" s="334"/>
      <c r="K180" s="266"/>
      <c r="N180" s="266"/>
      <c r="O180" s="266"/>
      <c r="P180" s="266"/>
      <c r="Q180" s="266"/>
      <c r="R180" s="266"/>
      <c r="S180" s="266"/>
      <c r="T180" s="266"/>
      <c r="U180" s="266"/>
      <c r="V180" s="266"/>
      <c r="W180" s="266"/>
      <c r="X180" s="266"/>
      <c r="Y180" s="266"/>
      <c r="Z180" s="266"/>
      <c r="AA180" s="266"/>
      <c r="AB180" s="266"/>
      <c r="AC180" s="266"/>
      <c r="AD180" s="266"/>
      <c r="AE180" s="266"/>
      <c r="AF180" s="266"/>
    </row>
    <row r="181" spans="1:32" x14ac:dyDescent="0.3">
      <c r="A181" s="331"/>
      <c r="B181" s="331"/>
      <c r="C181" s="331"/>
      <c r="D181" s="331"/>
      <c r="E181" s="331"/>
      <c r="F181" s="333"/>
      <c r="G181" s="331"/>
      <c r="H181" s="331"/>
      <c r="I181" s="334"/>
      <c r="J181" s="334"/>
      <c r="K181" s="266"/>
      <c r="N181" s="266"/>
      <c r="O181" s="266"/>
      <c r="P181" s="266"/>
      <c r="Q181" s="266"/>
      <c r="R181" s="266"/>
      <c r="S181" s="266"/>
      <c r="T181" s="266"/>
      <c r="U181" s="266"/>
      <c r="V181" s="266"/>
      <c r="W181" s="266"/>
      <c r="X181" s="266"/>
      <c r="Y181" s="266"/>
      <c r="Z181" s="266"/>
      <c r="AA181" s="266"/>
      <c r="AB181" s="266"/>
      <c r="AC181" s="266"/>
      <c r="AD181" s="266"/>
      <c r="AE181" s="266"/>
      <c r="AF181" s="266"/>
    </row>
    <row r="182" spans="1:32" x14ac:dyDescent="0.3">
      <c r="A182" s="331"/>
      <c r="B182" s="331"/>
      <c r="C182" s="331"/>
      <c r="D182" s="331"/>
      <c r="E182" s="331"/>
      <c r="F182" s="333"/>
      <c r="G182" s="331"/>
      <c r="H182" s="331"/>
      <c r="I182" s="334"/>
      <c r="J182" s="334"/>
      <c r="K182" s="266"/>
      <c r="N182" s="266"/>
      <c r="O182" s="266"/>
      <c r="P182" s="266"/>
      <c r="Q182" s="266"/>
      <c r="R182" s="266"/>
      <c r="S182" s="266"/>
      <c r="T182" s="266"/>
      <c r="U182" s="266"/>
      <c r="V182" s="266"/>
      <c r="W182" s="266"/>
      <c r="X182" s="266"/>
      <c r="Y182" s="266"/>
      <c r="Z182" s="266"/>
      <c r="AA182" s="266"/>
      <c r="AB182" s="266"/>
      <c r="AC182" s="266"/>
      <c r="AD182" s="266"/>
      <c r="AE182" s="266"/>
      <c r="AF182" s="266"/>
    </row>
    <row r="183" spans="1:32" x14ac:dyDescent="0.3">
      <c r="A183" s="331"/>
      <c r="B183" s="331"/>
      <c r="C183" s="331"/>
      <c r="D183" s="331"/>
      <c r="E183" s="331"/>
      <c r="F183" s="333"/>
      <c r="G183" s="331"/>
      <c r="H183" s="331"/>
      <c r="I183" s="334"/>
      <c r="J183" s="334"/>
      <c r="K183" s="266"/>
      <c r="N183" s="266"/>
      <c r="O183" s="266"/>
      <c r="P183" s="266"/>
      <c r="Q183" s="266"/>
      <c r="R183" s="266"/>
      <c r="S183" s="266"/>
      <c r="T183" s="266"/>
      <c r="U183" s="266"/>
      <c r="V183" s="266"/>
      <c r="W183" s="266"/>
      <c r="X183" s="266"/>
      <c r="Y183" s="266"/>
      <c r="Z183" s="266"/>
      <c r="AA183" s="266"/>
      <c r="AB183" s="266"/>
      <c r="AC183" s="266"/>
      <c r="AD183" s="266"/>
      <c r="AE183" s="266"/>
      <c r="AF183" s="266"/>
    </row>
    <row r="184" spans="1:32" x14ac:dyDescent="0.3">
      <c r="A184" s="331"/>
      <c r="B184" s="331"/>
      <c r="C184" s="331"/>
      <c r="D184" s="331"/>
      <c r="E184" s="331"/>
      <c r="F184" s="333"/>
      <c r="G184" s="331"/>
      <c r="H184" s="331"/>
      <c r="I184" s="334"/>
      <c r="J184" s="334"/>
      <c r="K184" s="266"/>
      <c r="N184" s="266"/>
      <c r="O184" s="266"/>
      <c r="P184" s="266"/>
      <c r="Q184" s="266"/>
      <c r="R184" s="266"/>
      <c r="S184" s="266"/>
      <c r="T184" s="266"/>
      <c r="U184" s="266"/>
      <c r="V184" s="266"/>
      <c r="W184" s="266"/>
      <c r="X184" s="266"/>
      <c r="Y184" s="266"/>
      <c r="Z184" s="266"/>
      <c r="AA184" s="266"/>
      <c r="AB184" s="266"/>
      <c r="AC184" s="266"/>
      <c r="AD184" s="266"/>
      <c r="AE184" s="266"/>
      <c r="AF184" s="266"/>
    </row>
    <row r="185" spans="1:32" x14ac:dyDescent="0.3">
      <c r="A185" s="331"/>
      <c r="B185" s="331"/>
      <c r="C185" s="331"/>
      <c r="D185" s="331"/>
      <c r="E185" s="331"/>
      <c r="F185" s="333"/>
      <c r="G185" s="331"/>
      <c r="H185" s="331"/>
      <c r="I185" s="334"/>
      <c r="J185" s="334"/>
      <c r="K185" s="266"/>
      <c r="N185" s="266"/>
      <c r="O185" s="266"/>
      <c r="P185" s="266"/>
      <c r="Q185" s="266"/>
      <c r="R185" s="266"/>
      <c r="S185" s="266"/>
      <c r="T185" s="266"/>
      <c r="U185" s="266"/>
      <c r="V185" s="266"/>
      <c r="W185" s="266"/>
      <c r="X185" s="266"/>
      <c r="Y185" s="266"/>
      <c r="Z185" s="266"/>
      <c r="AA185" s="266"/>
      <c r="AB185" s="266"/>
      <c r="AC185" s="266"/>
      <c r="AD185" s="266"/>
      <c r="AE185" s="266"/>
      <c r="AF185" s="266"/>
    </row>
    <row r="186" spans="1:32" x14ac:dyDescent="0.3">
      <c r="A186" s="331"/>
      <c r="B186" s="331"/>
      <c r="C186" s="331"/>
      <c r="D186" s="331"/>
      <c r="E186" s="331"/>
      <c r="F186" s="333"/>
      <c r="G186" s="331"/>
      <c r="H186" s="331"/>
      <c r="I186" s="334"/>
      <c r="J186" s="334"/>
      <c r="K186" s="266"/>
      <c r="N186" s="266"/>
      <c r="O186" s="266"/>
      <c r="P186" s="266"/>
      <c r="Q186" s="266"/>
      <c r="R186" s="266"/>
      <c r="S186" s="266"/>
      <c r="T186" s="266"/>
      <c r="U186" s="266"/>
      <c r="V186" s="266"/>
      <c r="W186" s="266"/>
      <c r="X186" s="266"/>
      <c r="Y186" s="266"/>
      <c r="Z186" s="266"/>
      <c r="AA186" s="266"/>
      <c r="AB186" s="266"/>
      <c r="AC186" s="266"/>
      <c r="AD186" s="266"/>
      <c r="AE186" s="266"/>
      <c r="AF186" s="266"/>
    </row>
  </sheetData>
  <sheetProtection password="CC1F" sheet="1" formatColumns="0" formatRows="0" selectLockedCells="1"/>
  <customSheetViews>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99:J99"/>
    <mergeCell ref="B104:J104"/>
    <mergeCell ref="H106:I106"/>
    <mergeCell ref="H107:I107"/>
    <mergeCell ref="A9:B9"/>
    <mergeCell ref="C9:E9"/>
    <mergeCell ref="C10:E10"/>
    <mergeCell ref="C11:E11"/>
    <mergeCell ref="A14:J14"/>
    <mergeCell ref="I15:J15"/>
  </mergeCells>
  <conditionalFormatting sqref="I58:I63 I90:I98">
    <cfRule type="expression" dxfId="36" priority="67" stopIfTrue="1">
      <formula>F58&gt;0</formula>
    </cfRule>
  </conditionalFormatting>
  <conditionalFormatting sqref="I19:I45">
    <cfRule type="expression" dxfId="35" priority="19" stopIfTrue="1">
      <formula>F19&gt;0</formula>
    </cfRule>
  </conditionalFormatting>
  <conditionalFormatting sqref="I19:I45 I58:I63">
    <cfRule type="cellIs" dxfId="34" priority="18" stopIfTrue="1" operator="equal">
      <formula>"a"</formula>
    </cfRule>
  </conditionalFormatting>
  <conditionalFormatting sqref="I46:I57">
    <cfRule type="expression" dxfId="33" priority="17" stopIfTrue="1">
      <formula>F46&gt;0</formula>
    </cfRule>
  </conditionalFormatting>
  <conditionalFormatting sqref="I46:I57">
    <cfRule type="cellIs" dxfId="32" priority="16" stopIfTrue="1" operator="equal">
      <formula>"a"</formula>
    </cfRule>
  </conditionalFormatting>
  <conditionalFormatting sqref="I65:I89">
    <cfRule type="expression" dxfId="31" priority="11" stopIfTrue="1">
      <formula>F65&gt;0</formula>
    </cfRule>
  </conditionalFormatting>
  <conditionalFormatting sqref="I65:I89">
    <cfRule type="cellIs" dxfId="30" priority="10" stopIfTrue="1" operator="equal">
      <formula>"a"</formula>
    </cfRule>
  </conditionalFormatting>
  <conditionalFormatting sqref="I90:I98">
    <cfRule type="cellIs" dxfId="29" priority="8" stopIfTrue="1" operator="equal">
      <formula>"a"</formula>
    </cfRule>
  </conditionalFormatting>
  <dataValidations count="1">
    <dataValidation type="decimal" operator="greaterThan" allowBlank="1" showInputMessage="1" showErrorMessage="1" sqref="I19:I63 I65:I98" xr:uid="{00000000-0002-0000-0500-000000000000}">
      <formula1>0</formula1>
    </dataValidation>
  </dataValidations>
  <printOptions horizontalCentered="1"/>
  <pageMargins left="0.24" right="0.23" top="0.53" bottom="0.44" header="0.41" footer="0.24"/>
  <pageSetup paperSize="9" scale="87" fitToHeight="0" orientation="landscape" r:id="rId4"/>
  <headerFooter alignWithMargins="0">
    <oddFooter>&amp;R&amp;"Book Antiqua,Bold"&amp;10Schedule-2/ Page &amp;P of &amp;N</oddFooter>
  </headerFooter>
  <rowBreaks count="1" manualBreakCount="1">
    <brk id="98" max="10"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79"/>
  <sheetViews>
    <sheetView view="pageBreakPreview" topLeftCell="A24" zoomScale="80" zoomScaleNormal="100" zoomScaleSheetLayoutView="80" workbookViewId="0">
      <selection activeCell="I47" sqref="I47"/>
    </sheetView>
  </sheetViews>
  <sheetFormatPr defaultRowHeight="15.75" x14ac:dyDescent="0.3"/>
  <cols>
    <col min="1" max="1" width="5.25" style="345" customWidth="1"/>
    <col min="2" max="2" width="13" style="346" customWidth="1"/>
    <col min="3" max="3" width="9" style="346" customWidth="1"/>
    <col min="4" max="4" width="9.625" style="346" customWidth="1"/>
    <col min="5" max="5" width="9.375" style="346" customWidth="1"/>
    <col min="6" max="6" width="33.125" style="346" bestFit="1" customWidth="1"/>
    <col min="7" max="7" width="13.75" style="346" customWidth="1"/>
    <col min="8" max="8" width="14" style="347" customWidth="1"/>
    <col min="9" max="9" width="12" style="348" bestFit="1" customWidth="1"/>
    <col min="10" max="10" width="9.5" style="346" customWidth="1"/>
    <col min="11" max="11" width="13.875" style="346" bestFit="1" customWidth="1"/>
    <col min="12" max="12" width="78.625" style="349" customWidth="1"/>
    <col min="13" max="13" width="6.5" style="348" customWidth="1"/>
    <col min="14" max="14" width="9.25" style="348" customWidth="1"/>
    <col min="15" max="15" width="13.5" style="350" customWidth="1"/>
    <col min="16" max="16" width="14.875" style="350" customWidth="1"/>
    <col min="17" max="17" width="13.375" style="9" customWidth="1"/>
    <col min="18" max="18" width="13.125" style="9" hidden="1" customWidth="1"/>
    <col min="19" max="19" width="13.5" style="9" hidden="1" customWidth="1"/>
    <col min="20" max="21" width="9" style="9" hidden="1" customWidth="1"/>
    <col min="22" max="28" width="9" style="9" customWidth="1"/>
    <col min="29" max="29" width="16.5" style="10" customWidth="1"/>
    <col min="30" max="31" width="9" style="10" customWidth="1"/>
    <col min="32" max="36" width="9" style="9"/>
    <col min="37" max="37" width="9" style="10" hidden="1" customWidth="1"/>
    <col min="38" max="39" width="17.625" style="10" hidden="1" customWidth="1"/>
    <col min="40" max="40" width="9" style="10" hidden="1" customWidth="1"/>
    <col min="41" max="41" width="15.5" style="10" hidden="1" customWidth="1"/>
    <col min="42" max="42" width="15.375" style="10" hidden="1" customWidth="1"/>
    <col min="43" max="54" width="9" style="9"/>
    <col min="55" max="16384" width="9" style="16"/>
  </cols>
  <sheetData>
    <row r="1" spans="1:54" ht="16.5" x14ac:dyDescent="0.3">
      <c r="A1" s="335" t="str">
        <f>Cover!B3</f>
        <v>Specification No: CC/NT/OPGW/DOM/A00/22/00579</v>
      </c>
      <c r="B1" s="336"/>
      <c r="C1" s="336"/>
      <c r="D1" s="336"/>
      <c r="E1" s="336"/>
      <c r="F1" s="336"/>
      <c r="G1" s="336"/>
      <c r="H1" s="337"/>
      <c r="I1" s="1"/>
      <c r="J1" s="336"/>
      <c r="K1" s="336"/>
      <c r="L1" s="338"/>
      <c r="M1" s="4"/>
      <c r="N1" s="4"/>
      <c r="O1" s="5"/>
      <c r="P1" s="339" t="s">
        <v>126</v>
      </c>
    </row>
    <row r="2" spans="1:54" x14ac:dyDescent="0.3">
      <c r="A2" s="340"/>
      <c r="B2" s="341"/>
      <c r="C2" s="341"/>
      <c r="D2" s="341"/>
      <c r="E2" s="341"/>
      <c r="F2" s="341"/>
      <c r="G2" s="341"/>
      <c r="H2" s="342"/>
      <c r="I2" s="20"/>
      <c r="J2" s="341"/>
      <c r="K2" s="341"/>
      <c r="L2" s="343"/>
      <c r="M2" s="20"/>
      <c r="N2" s="20"/>
      <c r="O2" s="19"/>
      <c r="P2" s="19"/>
    </row>
    <row r="3" spans="1:54" ht="62.25" customHeight="1" x14ac:dyDescent="0.3">
      <c r="A3" s="974" t="str">
        <f>Cover!$B$2</f>
        <v xml:space="preserve">Package - I: Communication System Package for connectivity of Kallam, Chatarpur &amp; Vapi-II Substations in Western Region (613km) under “Supply and Installation of OPGW on existing main lines which are LILOed under various Transmission Schemes”, </v>
      </c>
      <c r="B3" s="974"/>
      <c r="C3" s="974"/>
      <c r="D3" s="974"/>
      <c r="E3" s="974"/>
      <c r="F3" s="974"/>
      <c r="G3" s="974"/>
      <c r="H3" s="974"/>
      <c r="I3" s="974"/>
      <c r="J3" s="974"/>
      <c r="K3" s="974"/>
      <c r="L3" s="974"/>
      <c r="M3" s="974"/>
      <c r="N3" s="974"/>
      <c r="O3" s="974"/>
      <c r="P3" s="974"/>
      <c r="Q3" s="974"/>
      <c r="AK3" s="23" t="s">
        <v>127</v>
      </c>
      <c r="AM3" s="125">
        <f>IF(ISERROR(#REF!/('[1]Sch-6'!D14+'[1]Sch-6'!D16+'[1]Sch-6'!D18)),0,#REF!/( '[1]Sch-6'!D14+'[1]Sch-6'!D16+'[1]Sch-6'!D18))</f>
        <v>0</v>
      </c>
    </row>
    <row r="4" spans="1:54" ht="16.5" x14ac:dyDescent="0.3">
      <c r="A4" s="962" t="s">
        <v>128</v>
      </c>
      <c r="B4" s="962"/>
      <c r="C4" s="962"/>
      <c r="D4" s="962"/>
      <c r="E4" s="962"/>
      <c r="F4" s="962"/>
      <c r="G4" s="962"/>
      <c r="H4" s="962"/>
      <c r="I4" s="962"/>
      <c r="J4" s="962"/>
      <c r="K4" s="962"/>
      <c r="L4" s="962"/>
      <c r="M4" s="962"/>
      <c r="N4" s="962"/>
      <c r="O4" s="962"/>
      <c r="P4" s="962"/>
      <c r="Q4" s="962"/>
      <c r="AK4" s="23" t="s">
        <v>129</v>
      </c>
      <c r="AM4" s="344" t="e">
        <f>#REF!</f>
        <v>#REF!</v>
      </c>
    </row>
    <row r="5" spans="1:54" x14ac:dyDescent="0.3">
      <c r="AK5" s="23" t="s">
        <v>130</v>
      </c>
      <c r="AM5" s="344">
        <f>IF(ISERROR(#REF!/#REF!),0,#REF! /#REF!)</f>
        <v>0</v>
      </c>
    </row>
    <row r="6" spans="1:54" ht="16.5" x14ac:dyDescent="0.3">
      <c r="A6" s="351" t="str">
        <f>'[1]Sch-1'!A6</f>
        <v>Bidder’s Name and Address (Sole Bidder) :</v>
      </c>
      <c r="B6" s="352"/>
      <c r="C6" s="352"/>
      <c r="D6" s="352"/>
      <c r="E6" s="352"/>
      <c r="F6" s="352"/>
      <c r="G6" s="352"/>
      <c r="H6" s="353"/>
      <c r="I6" s="354"/>
      <c r="J6" s="352"/>
      <c r="K6" s="352"/>
      <c r="L6" s="355"/>
      <c r="M6" s="153" t="s">
        <v>5</v>
      </c>
      <c r="P6" s="19"/>
      <c r="AK6" s="23" t="s">
        <v>131</v>
      </c>
      <c r="AM6" s="344" t="e">
        <f>#REF!</f>
        <v>#REF!</v>
      </c>
    </row>
    <row r="7" spans="1:54" ht="18.600000000000001" customHeight="1" x14ac:dyDescent="0.3">
      <c r="A7" s="997" t="str">
        <f>'[1]Sch-1'!A7</f>
        <v/>
      </c>
      <c r="B7" s="997"/>
      <c r="C7" s="997"/>
      <c r="D7" s="997"/>
      <c r="E7" s="997"/>
      <c r="F7" s="997"/>
      <c r="G7" s="356"/>
      <c r="H7" s="357"/>
      <c r="I7" s="356"/>
      <c r="J7" s="356"/>
      <c r="K7" s="356"/>
      <c r="L7" s="356"/>
      <c r="M7" s="990" t="str">
        <f>'[1]Sch-1'!M7</f>
        <v>Contracts Services, 3rd Floor</v>
      </c>
      <c r="N7" s="990"/>
      <c r="O7" s="990"/>
      <c r="P7" s="990"/>
      <c r="AK7" s="23" t="s">
        <v>132</v>
      </c>
      <c r="AM7" s="125" t="e">
        <f>SUM(AM3:AM6)</f>
        <v>#REF!</v>
      </c>
    </row>
    <row r="8" spans="1:54" ht="16.5" x14ac:dyDescent="0.3">
      <c r="A8" s="358" t="s">
        <v>7</v>
      </c>
      <c r="B8" s="359"/>
      <c r="C8" s="360" t="str">
        <f>'Sch-2'!C9:E9</f>
        <v/>
      </c>
      <c r="D8" s="359"/>
      <c r="E8" s="359"/>
      <c r="F8" s="359"/>
      <c r="G8" s="359"/>
      <c r="H8" s="361"/>
      <c r="I8" s="362"/>
      <c r="J8" s="359"/>
      <c r="K8" s="359"/>
      <c r="M8" s="990" t="str">
        <f>'[1]Sch-1'!M8</f>
        <v>Power Grid Corporation of India Ltd.,</v>
      </c>
      <c r="N8" s="990"/>
      <c r="O8" s="990"/>
      <c r="P8" s="990"/>
    </row>
    <row r="9" spans="1:54" ht="16.5" x14ac:dyDescent="0.3">
      <c r="A9" s="358" t="s">
        <v>9</v>
      </c>
      <c r="B9" s="359"/>
      <c r="C9" s="360" t="str">
        <f>'Sch-2'!C10:E10</f>
        <v/>
      </c>
      <c r="D9" s="359"/>
      <c r="E9" s="359"/>
      <c r="F9" s="359"/>
      <c r="G9" s="359"/>
      <c r="H9" s="361"/>
      <c r="I9" s="362"/>
      <c r="J9" s="359"/>
      <c r="K9" s="359"/>
      <c r="M9" s="990" t="str">
        <f>'[1]Sch-1'!M9</f>
        <v>"Saudamini", Plot No.-2</v>
      </c>
      <c r="N9" s="990"/>
      <c r="O9" s="990"/>
      <c r="P9" s="990"/>
    </row>
    <row r="10" spans="1:54" ht="16.5" customHeight="1" x14ac:dyDescent="0.3">
      <c r="A10" s="363"/>
      <c r="B10" s="364"/>
      <c r="C10" s="360" t="str">
        <f>'Sch-2'!C11:E11</f>
        <v/>
      </c>
      <c r="D10" s="364"/>
      <c r="E10" s="365"/>
      <c r="F10" s="364"/>
      <c r="G10" s="364"/>
      <c r="H10" s="366"/>
      <c r="I10" s="367"/>
      <c r="J10" s="364"/>
      <c r="K10" s="364"/>
      <c r="M10" s="35" t="str">
        <f>'[1]Sch-1'!M10</f>
        <v xml:space="preserve">Sector-29, </v>
      </c>
      <c r="N10" s="35"/>
      <c r="O10" s="35"/>
      <c r="P10" s="35"/>
      <c r="AK10" s="23" t="s">
        <v>133</v>
      </c>
      <c r="AM10" s="344" t="e">
        <f>'[1]Sch-1'!AA10</f>
        <v>#REF!</v>
      </c>
    </row>
    <row r="11" spans="1:54" ht="16.5" customHeight="1" x14ac:dyDescent="0.3">
      <c r="A11" s="363"/>
      <c r="B11" s="364"/>
      <c r="C11" s="360" t="str">
        <f>'Sch-2'!C12</f>
        <v/>
      </c>
      <c r="D11" s="364"/>
      <c r="E11" s="364"/>
      <c r="F11" s="364"/>
      <c r="G11" s="364"/>
      <c r="H11" s="366"/>
      <c r="I11" s="367"/>
      <c r="J11" s="364"/>
      <c r="K11" s="364"/>
      <c r="M11" s="990" t="str">
        <f>'[1]Sch-1'!M11</f>
        <v>Gurugram (Haryana) - 122001</v>
      </c>
      <c r="N11" s="990"/>
      <c r="O11" s="990"/>
      <c r="P11" s="990"/>
      <c r="AK11" s="23"/>
      <c r="AM11" s="344"/>
    </row>
    <row r="12" spans="1:54" x14ac:dyDescent="0.3">
      <c r="A12" s="368"/>
      <c r="B12" s="369"/>
      <c r="C12" s="369"/>
      <c r="D12" s="369"/>
      <c r="E12" s="369"/>
      <c r="F12" s="369"/>
      <c r="G12" s="369"/>
      <c r="H12" s="366"/>
      <c r="I12" s="370"/>
      <c r="J12" s="369"/>
      <c r="K12" s="369"/>
      <c r="L12" s="371"/>
      <c r="M12" s="372"/>
      <c r="N12" s="372"/>
      <c r="O12" s="34"/>
      <c r="P12" s="19"/>
      <c r="AK12" s="23"/>
      <c r="AM12" s="344"/>
    </row>
    <row r="13" spans="1:54" s="61" customFormat="1" ht="33" customHeight="1" x14ac:dyDescent="0.3">
      <c r="A13" s="373" t="s">
        <v>134</v>
      </c>
      <c r="B13" s="374"/>
      <c r="C13" s="374"/>
      <c r="D13" s="374"/>
      <c r="E13" s="374"/>
      <c r="F13" s="374"/>
      <c r="G13" s="374"/>
      <c r="H13" s="374"/>
      <c r="I13" s="374"/>
      <c r="J13" s="374"/>
      <c r="K13" s="374"/>
      <c r="L13" s="374"/>
      <c r="M13" s="374"/>
      <c r="N13" s="374"/>
      <c r="O13" s="374"/>
      <c r="P13" s="374"/>
      <c r="Q13" s="56"/>
      <c r="R13" s="375"/>
      <c r="S13" s="375"/>
      <c r="T13" s="375"/>
      <c r="U13" s="375"/>
      <c r="V13" s="56"/>
      <c r="W13" s="56"/>
      <c r="X13" s="56"/>
      <c r="Y13" s="56"/>
      <c r="Z13" s="56"/>
      <c r="AA13" s="56"/>
      <c r="AB13" s="56"/>
      <c r="AC13" s="57"/>
      <c r="AD13" s="57"/>
      <c r="AE13" s="57"/>
      <c r="AF13" s="56"/>
      <c r="AG13" s="56"/>
      <c r="AH13" s="56"/>
      <c r="AI13" s="56"/>
      <c r="AJ13" s="56"/>
      <c r="AK13" s="57"/>
      <c r="AL13" s="991" t="s">
        <v>135</v>
      </c>
      <c r="AM13" s="991"/>
      <c r="AN13" s="376" t="s">
        <v>136</v>
      </c>
      <c r="AO13" s="991" t="s">
        <v>137</v>
      </c>
      <c r="AP13" s="991"/>
      <c r="AQ13" s="56"/>
      <c r="AR13" s="56"/>
      <c r="AS13" s="56"/>
      <c r="AT13" s="56"/>
      <c r="AU13" s="56"/>
      <c r="AV13" s="56"/>
      <c r="AW13" s="56"/>
      <c r="AX13" s="56"/>
      <c r="AY13" s="56"/>
      <c r="AZ13" s="56"/>
      <c r="BA13" s="56"/>
      <c r="BB13" s="56"/>
    </row>
    <row r="14" spans="1:54" ht="16.5" x14ac:dyDescent="0.3">
      <c r="A14" s="363"/>
      <c r="B14" s="364"/>
      <c r="C14" s="364"/>
      <c r="D14" s="364"/>
      <c r="E14" s="364"/>
      <c r="F14" s="364"/>
      <c r="G14" s="364"/>
      <c r="H14" s="366"/>
      <c r="I14" s="367"/>
      <c r="J14" s="364"/>
      <c r="K14" s="364"/>
      <c r="L14" s="364"/>
      <c r="M14" s="364"/>
      <c r="N14" s="369"/>
      <c r="O14" s="364"/>
      <c r="P14" s="364"/>
      <c r="R14" s="377"/>
      <c r="S14" s="377"/>
      <c r="T14" s="377"/>
      <c r="U14" s="377"/>
      <c r="AL14" s="378"/>
      <c r="AM14" s="378"/>
      <c r="AN14" s="379"/>
      <c r="AO14" s="378"/>
      <c r="AP14" s="378"/>
    </row>
    <row r="15" spans="1:54" ht="16.5" x14ac:dyDescent="0.3">
      <c r="A15" s="363"/>
      <c r="B15" s="364"/>
      <c r="C15" s="364"/>
      <c r="D15" s="364"/>
      <c r="E15" s="364"/>
      <c r="F15" s="364"/>
      <c r="G15" s="364"/>
      <c r="H15" s="366"/>
      <c r="I15" s="367"/>
      <c r="J15" s="364"/>
      <c r="K15" s="364"/>
      <c r="L15" s="364"/>
      <c r="M15" s="364"/>
      <c r="N15" s="992" t="s">
        <v>15</v>
      </c>
      <c r="O15" s="992"/>
      <c r="P15" s="992"/>
      <c r="R15" s="377"/>
      <c r="S15" s="377"/>
      <c r="T15" s="377"/>
      <c r="U15" s="377"/>
      <c r="AL15" s="378"/>
      <c r="AM15" s="378"/>
      <c r="AN15" s="379"/>
      <c r="AO15" s="378"/>
      <c r="AP15" s="378"/>
    </row>
    <row r="16" spans="1:54" ht="104.25" customHeight="1" x14ac:dyDescent="0.3">
      <c r="A16" s="380" t="s">
        <v>17</v>
      </c>
      <c r="B16" s="381" t="s">
        <v>18</v>
      </c>
      <c r="C16" s="381" t="s">
        <v>19</v>
      </c>
      <c r="D16" s="381" t="s">
        <v>138</v>
      </c>
      <c r="E16" s="381" t="s">
        <v>139</v>
      </c>
      <c r="F16" s="381" t="s">
        <v>20</v>
      </c>
      <c r="G16" s="382" t="s">
        <v>140</v>
      </c>
      <c r="H16" s="383" t="s">
        <v>141</v>
      </c>
      <c r="I16" s="384" t="s">
        <v>142</v>
      </c>
      <c r="J16" s="385" t="s">
        <v>24</v>
      </c>
      <c r="K16" s="385" t="s">
        <v>25</v>
      </c>
      <c r="L16" s="381" t="s">
        <v>116</v>
      </c>
      <c r="M16" s="386" t="s">
        <v>27</v>
      </c>
      <c r="N16" s="386" t="s">
        <v>117</v>
      </c>
      <c r="O16" s="381" t="s">
        <v>143</v>
      </c>
      <c r="P16" s="381" t="s">
        <v>144</v>
      </c>
      <c r="Q16" s="387" t="s">
        <v>145</v>
      </c>
      <c r="R16" s="377"/>
      <c r="S16" s="377"/>
      <c r="T16" s="377"/>
      <c r="U16" s="377"/>
      <c r="AL16" s="388" t="s">
        <v>143</v>
      </c>
      <c r="AM16" s="388" t="s">
        <v>144</v>
      </c>
      <c r="AN16" s="379"/>
      <c r="AO16" s="388" t="s">
        <v>143</v>
      </c>
      <c r="AP16" s="388" t="s">
        <v>144</v>
      </c>
    </row>
    <row r="17" spans="1:54" s="401" customFormat="1" ht="30" customHeight="1"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146</v>
      </c>
      <c r="Q17" s="395">
        <v>17</v>
      </c>
      <c r="R17" s="396"/>
      <c r="S17" s="396"/>
      <c r="T17" s="396"/>
      <c r="U17" s="396"/>
      <c r="V17" s="397"/>
      <c r="W17" s="397"/>
      <c r="X17" s="397"/>
      <c r="Y17" s="397"/>
      <c r="Z17" s="397"/>
      <c r="AA17" s="397"/>
      <c r="AB17" s="397"/>
      <c r="AC17" s="398"/>
      <c r="AD17" s="398"/>
      <c r="AE17" s="398"/>
      <c r="AF17" s="397"/>
      <c r="AG17" s="397"/>
      <c r="AH17" s="397"/>
      <c r="AI17" s="397"/>
      <c r="AJ17" s="397"/>
      <c r="AK17" s="398"/>
      <c r="AL17" s="399">
        <v>5</v>
      </c>
      <c r="AM17" s="399" t="s">
        <v>147</v>
      </c>
      <c r="AN17" s="400"/>
      <c r="AO17" s="399">
        <v>5</v>
      </c>
      <c r="AP17" s="399" t="s">
        <v>147</v>
      </c>
      <c r="AQ17" s="397"/>
      <c r="AR17" s="397"/>
      <c r="AS17" s="397"/>
      <c r="AT17" s="397"/>
      <c r="AU17" s="397"/>
      <c r="AV17" s="397"/>
      <c r="AW17" s="397"/>
      <c r="AX17" s="397"/>
      <c r="AY17" s="397"/>
      <c r="AZ17" s="397"/>
      <c r="BA17" s="397"/>
      <c r="BB17" s="397"/>
    </row>
    <row r="18" spans="1:54" ht="20.25" customHeight="1" x14ac:dyDescent="0.3">
      <c r="A18" s="402" t="s">
        <v>33</v>
      </c>
      <c r="B18" s="403" t="s">
        <v>401</v>
      </c>
      <c r="C18" s="404"/>
      <c r="D18" s="404"/>
      <c r="E18" s="404"/>
      <c r="F18" s="404"/>
      <c r="G18" s="404"/>
      <c r="H18" s="404"/>
      <c r="I18" s="404"/>
      <c r="J18" s="404"/>
      <c r="K18" s="404"/>
      <c r="L18" s="404"/>
      <c r="M18" s="404"/>
      <c r="N18" s="404"/>
      <c r="O18" s="404"/>
      <c r="P18" s="404"/>
      <c r="Q18" s="405"/>
      <c r="R18" s="377"/>
      <c r="S18" s="377"/>
      <c r="T18" s="377"/>
      <c r="U18" s="377"/>
      <c r="AL18" s="993" t="s">
        <v>135</v>
      </c>
      <c r="AM18" s="993"/>
      <c r="AN18" s="379" t="s">
        <v>136</v>
      </c>
      <c r="AO18" s="993" t="s">
        <v>137</v>
      </c>
      <c r="AP18" s="993"/>
    </row>
    <row r="19" spans="1:54" s="350" customFormat="1" ht="31.5" x14ac:dyDescent="0.3">
      <c r="A19" s="406">
        <v>1</v>
      </c>
      <c r="B19" s="406">
        <v>7000020282</v>
      </c>
      <c r="C19" s="406">
        <v>460</v>
      </c>
      <c r="D19" s="406">
        <v>30</v>
      </c>
      <c r="E19" s="406">
        <v>50</v>
      </c>
      <c r="F19" s="406" t="s">
        <v>402</v>
      </c>
      <c r="G19" s="406">
        <v>170000356</v>
      </c>
      <c r="H19" s="406">
        <v>998336</v>
      </c>
      <c r="I19" s="407"/>
      <c r="J19" s="408">
        <v>0.18</v>
      </c>
      <c r="K19" s="409"/>
      <c r="L19" s="410" t="s">
        <v>403</v>
      </c>
      <c r="M19" s="406" t="s">
        <v>34</v>
      </c>
      <c r="N19" s="406">
        <v>6</v>
      </c>
      <c r="O19" s="885"/>
      <c r="P19" s="412" t="str">
        <f t="shared" ref="P19:P29" si="0">IF(O19=0, "Included", IF(ISERROR(N19*O19), O19, N19*O19))</f>
        <v>Included</v>
      </c>
      <c r="Q19" s="413">
        <f t="shared" ref="Q19:Q29" si="1">S19</f>
        <v>0</v>
      </c>
      <c r="R19" s="350">
        <f t="shared" ref="R19:R29" si="2">IF(P19="Included",0,P19)</f>
        <v>0</v>
      </c>
      <c r="S19" s="350">
        <f t="shared" ref="S19:S29" si="3">IF(K19="",(R19*J19),(R19*K19))</f>
        <v>0</v>
      </c>
      <c r="T19" s="414">
        <f t="shared" ref="T19:T29" si="4">+N19*O19</f>
        <v>0</v>
      </c>
      <c r="U19" s="414"/>
      <c r="AD19" s="415"/>
    </row>
    <row r="20" spans="1:54" s="350" customFormat="1" x14ac:dyDescent="0.3">
      <c r="A20" s="406">
        <v>2</v>
      </c>
      <c r="B20" s="406">
        <v>7000020282</v>
      </c>
      <c r="C20" s="406">
        <v>460</v>
      </c>
      <c r="D20" s="406">
        <v>30</v>
      </c>
      <c r="E20" s="406">
        <v>60</v>
      </c>
      <c r="F20" s="406" t="s">
        <v>402</v>
      </c>
      <c r="G20" s="406">
        <v>170000265</v>
      </c>
      <c r="H20" s="406">
        <v>998716</v>
      </c>
      <c r="I20" s="407"/>
      <c r="J20" s="408">
        <v>0.18</v>
      </c>
      <c r="K20" s="409"/>
      <c r="L20" s="410" t="s">
        <v>404</v>
      </c>
      <c r="M20" s="406" t="s">
        <v>34</v>
      </c>
      <c r="N20" s="406">
        <v>167</v>
      </c>
      <c r="O20" s="885"/>
      <c r="P20" s="412" t="str">
        <f t="shared" si="0"/>
        <v>Included</v>
      </c>
      <c r="Q20" s="413">
        <f t="shared" si="1"/>
        <v>0</v>
      </c>
      <c r="R20" s="350">
        <f t="shared" si="2"/>
        <v>0</v>
      </c>
      <c r="S20" s="350">
        <f t="shared" si="3"/>
        <v>0</v>
      </c>
      <c r="T20" s="414">
        <f t="shared" si="4"/>
        <v>0</v>
      </c>
      <c r="U20" s="414"/>
      <c r="AD20" s="415"/>
    </row>
    <row r="21" spans="1:54" s="350" customFormat="1" x14ac:dyDescent="0.3">
      <c r="A21" s="406">
        <v>3</v>
      </c>
      <c r="B21" s="406">
        <v>7000020282</v>
      </c>
      <c r="C21" s="406">
        <v>460</v>
      </c>
      <c r="D21" s="406">
        <v>30</v>
      </c>
      <c r="E21" s="406">
        <v>70</v>
      </c>
      <c r="F21" s="406" t="s">
        <v>402</v>
      </c>
      <c r="G21" s="406">
        <v>170000266</v>
      </c>
      <c r="H21" s="406">
        <v>998716</v>
      </c>
      <c r="I21" s="407"/>
      <c r="J21" s="408">
        <v>0.18</v>
      </c>
      <c r="K21" s="409"/>
      <c r="L21" s="410" t="s">
        <v>405</v>
      </c>
      <c r="M21" s="406" t="s">
        <v>34</v>
      </c>
      <c r="N21" s="406">
        <v>4</v>
      </c>
      <c r="O21" s="885"/>
      <c r="P21" s="412" t="str">
        <f t="shared" si="0"/>
        <v>Included</v>
      </c>
      <c r="Q21" s="413">
        <f t="shared" si="1"/>
        <v>0</v>
      </c>
      <c r="R21" s="350">
        <f t="shared" si="2"/>
        <v>0</v>
      </c>
      <c r="S21" s="350">
        <f t="shared" si="3"/>
        <v>0</v>
      </c>
      <c r="T21" s="414">
        <f t="shared" si="4"/>
        <v>0</v>
      </c>
      <c r="U21" s="414"/>
      <c r="AD21" s="415"/>
    </row>
    <row r="22" spans="1:54" s="350" customFormat="1" ht="31.5" x14ac:dyDescent="0.3">
      <c r="A22" s="406">
        <v>4</v>
      </c>
      <c r="B22" s="406">
        <v>7000020282</v>
      </c>
      <c r="C22" s="406">
        <v>460</v>
      </c>
      <c r="D22" s="406">
        <v>30</v>
      </c>
      <c r="E22" s="406">
        <v>80</v>
      </c>
      <c r="F22" s="406" t="s">
        <v>402</v>
      </c>
      <c r="G22" s="406">
        <v>100002882</v>
      </c>
      <c r="H22" s="406">
        <v>998336</v>
      </c>
      <c r="I22" s="407"/>
      <c r="J22" s="408">
        <v>0.18</v>
      </c>
      <c r="K22" s="409"/>
      <c r="L22" s="410" t="s">
        <v>406</v>
      </c>
      <c r="M22" s="406" t="s">
        <v>351</v>
      </c>
      <c r="N22" s="406">
        <v>6</v>
      </c>
      <c r="O22" s="885"/>
      <c r="P22" s="412" t="str">
        <f t="shared" si="0"/>
        <v>Included</v>
      </c>
      <c r="Q22" s="413">
        <f t="shared" si="1"/>
        <v>0</v>
      </c>
      <c r="R22" s="350">
        <f t="shared" si="2"/>
        <v>0</v>
      </c>
      <c r="S22" s="350">
        <f t="shared" si="3"/>
        <v>0</v>
      </c>
      <c r="T22" s="414">
        <f t="shared" si="4"/>
        <v>0</v>
      </c>
      <c r="U22" s="414"/>
      <c r="AD22" s="415"/>
    </row>
    <row r="23" spans="1:54" s="350" customFormat="1" x14ac:dyDescent="0.3">
      <c r="A23" s="406">
        <v>5</v>
      </c>
      <c r="B23" s="406">
        <v>7000020282</v>
      </c>
      <c r="C23" s="406">
        <v>460</v>
      </c>
      <c r="D23" s="406">
        <v>30</v>
      </c>
      <c r="E23" s="406">
        <v>90</v>
      </c>
      <c r="F23" s="406" t="s">
        <v>402</v>
      </c>
      <c r="G23" s="406">
        <v>170000370</v>
      </c>
      <c r="H23" s="406">
        <v>995468</v>
      </c>
      <c r="I23" s="407"/>
      <c r="J23" s="408">
        <v>0.18</v>
      </c>
      <c r="K23" s="409"/>
      <c r="L23" s="410" t="s">
        <v>407</v>
      </c>
      <c r="M23" s="406" t="s">
        <v>354</v>
      </c>
      <c r="N23" s="406">
        <v>6</v>
      </c>
      <c r="O23" s="885"/>
      <c r="P23" s="412" t="str">
        <f t="shared" si="0"/>
        <v>Included</v>
      </c>
      <c r="Q23" s="413">
        <f t="shared" si="1"/>
        <v>0</v>
      </c>
      <c r="R23" s="350">
        <f t="shared" si="2"/>
        <v>0</v>
      </c>
      <c r="S23" s="350">
        <f t="shared" si="3"/>
        <v>0</v>
      </c>
      <c r="T23" s="414">
        <f t="shared" si="4"/>
        <v>0</v>
      </c>
      <c r="U23" s="414"/>
      <c r="AD23" s="415"/>
    </row>
    <row r="24" spans="1:54" s="350" customFormat="1" ht="31.5" x14ac:dyDescent="0.3">
      <c r="A24" s="406">
        <v>6</v>
      </c>
      <c r="B24" s="406">
        <v>7000020282</v>
      </c>
      <c r="C24" s="406">
        <v>460</v>
      </c>
      <c r="D24" s="406">
        <v>30</v>
      </c>
      <c r="E24" s="406">
        <v>100</v>
      </c>
      <c r="F24" s="406" t="s">
        <v>402</v>
      </c>
      <c r="G24" s="406">
        <v>100002883</v>
      </c>
      <c r="H24" s="406">
        <v>998336</v>
      </c>
      <c r="I24" s="407"/>
      <c r="J24" s="408">
        <v>0.18</v>
      </c>
      <c r="K24" s="409"/>
      <c r="L24" s="410" t="s">
        <v>408</v>
      </c>
      <c r="M24" s="406" t="s">
        <v>351</v>
      </c>
      <c r="N24" s="406">
        <v>1</v>
      </c>
      <c r="O24" s="885"/>
      <c r="P24" s="412" t="str">
        <f t="shared" si="0"/>
        <v>Included</v>
      </c>
      <c r="Q24" s="413">
        <f t="shared" si="1"/>
        <v>0</v>
      </c>
      <c r="R24" s="350">
        <f t="shared" si="2"/>
        <v>0</v>
      </c>
      <c r="S24" s="350">
        <f t="shared" si="3"/>
        <v>0</v>
      </c>
      <c r="T24" s="414">
        <f t="shared" si="4"/>
        <v>0</v>
      </c>
      <c r="U24" s="414"/>
      <c r="AD24" s="415"/>
    </row>
    <row r="25" spans="1:54" s="350" customFormat="1" x14ac:dyDescent="0.3">
      <c r="A25" s="406">
        <v>7</v>
      </c>
      <c r="B25" s="406">
        <v>7000020282</v>
      </c>
      <c r="C25" s="406">
        <v>460</v>
      </c>
      <c r="D25" s="406">
        <v>30</v>
      </c>
      <c r="E25" s="406">
        <v>110</v>
      </c>
      <c r="F25" s="406" t="s">
        <v>402</v>
      </c>
      <c r="G25" s="406">
        <v>170000511</v>
      </c>
      <c r="H25" s="406">
        <v>995468</v>
      </c>
      <c r="I25" s="407"/>
      <c r="J25" s="408">
        <v>0.18</v>
      </c>
      <c r="K25" s="409"/>
      <c r="L25" s="410" t="s">
        <v>409</v>
      </c>
      <c r="M25" s="406" t="s">
        <v>354</v>
      </c>
      <c r="N25" s="406">
        <v>1</v>
      </c>
      <c r="O25" s="885"/>
      <c r="P25" s="412" t="str">
        <f t="shared" si="0"/>
        <v>Included</v>
      </c>
      <c r="Q25" s="413">
        <f t="shared" si="1"/>
        <v>0</v>
      </c>
      <c r="R25" s="350">
        <f t="shared" si="2"/>
        <v>0</v>
      </c>
      <c r="S25" s="350">
        <f t="shared" si="3"/>
        <v>0</v>
      </c>
      <c r="T25" s="414">
        <f t="shared" si="4"/>
        <v>0</v>
      </c>
      <c r="U25" s="414"/>
      <c r="AD25" s="415"/>
    </row>
    <row r="26" spans="1:54" s="350" customFormat="1" ht="31.5" x14ac:dyDescent="0.3">
      <c r="A26" s="406">
        <v>8</v>
      </c>
      <c r="B26" s="406">
        <v>7000020282</v>
      </c>
      <c r="C26" s="406">
        <v>460</v>
      </c>
      <c r="D26" s="406">
        <v>30</v>
      </c>
      <c r="E26" s="406">
        <v>120</v>
      </c>
      <c r="F26" s="406" t="s">
        <v>402</v>
      </c>
      <c r="G26" s="406">
        <v>170000497</v>
      </c>
      <c r="H26" s="406">
        <v>998336</v>
      </c>
      <c r="I26" s="407"/>
      <c r="J26" s="408">
        <v>0.18</v>
      </c>
      <c r="K26" s="409"/>
      <c r="L26" s="410" t="s">
        <v>410</v>
      </c>
      <c r="M26" s="406" t="s">
        <v>351</v>
      </c>
      <c r="N26" s="406">
        <v>615</v>
      </c>
      <c r="O26" s="885"/>
      <c r="P26" s="412" t="str">
        <f t="shared" si="0"/>
        <v>Included</v>
      </c>
      <c r="Q26" s="413">
        <f t="shared" si="1"/>
        <v>0</v>
      </c>
      <c r="R26" s="350">
        <f t="shared" si="2"/>
        <v>0</v>
      </c>
      <c r="S26" s="350">
        <f t="shared" si="3"/>
        <v>0</v>
      </c>
      <c r="T26" s="414">
        <f t="shared" si="4"/>
        <v>0</v>
      </c>
      <c r="U26" s="414"/>
      <c r="AD26" s="415"/>
    </row>
    <row r="27" spans="1:54" s="350" customFormat="1" ht="31.5" x14ac:dyDescent="0.3">
      <c r="A27" s="406">
        <v>9</v>
      </c>
      <c r="B27" s="406">
        <v>7000020282</v>
      </c>
      <c r="C27" s="406">
        <v>460</v>
      </c>
      <c r="D27" s="406">
        <v>30</v>
      </c>
      <c r="E27" s="406">
        <v>130</v>
      </c>
      <c r="F27" s="406" t="s">
        <v>402</v>
      </c>
      <c r="G27" s="406">
        <v>170000351</v>
      </c>
      <c r="H27" s="406">
        <v>998336</v>
      </c>
      <c r="I27" s="407"/>
      <c r="J27" s="408">
        <v>0.18</v>
      </c>
      <c r="K27" s="409"/>
      <c r="L27" s="410" t="s">
        <v>411</v>
      </c>
      <c r="M27" s="406" t="s">
        <v>351</v>
      </c>
      <c r="N27" s="406">
        <v>2</v>
      </c>
      <c r="O27" s="885"/>
      <c r="P27" s="412" t="str">
        <f t="shared" si="0"/>
        <v>Included</v>
      </c>
      <c r="Q27" s="413">
        <f t="shared" si="1"/>
        <v>0</v>
      </c>
      <c r="R27" s="350">
        <f t="shared" si="2"/>
        <v>0</v>
      </c>
      <c r="S27" s="350">
        <f t="shared" si="3"/>
        <v>0</v>
      </c>
      <c r="T27" s="414">
        <f t="shared" si="4"/>
        <v>0</v>
      </c>
      <c r="U27" s="414"/>
      <c r="AD27" s="415"/>
    </row>
    <row r="28" spans="1:54" s="350" customFormat="1" ht="31.5" x14ac:dyDescent="0.3">
      <c r="A28" s="406">
        <v>10</v>
      </c>
      <c r="B28" s="406">
        <v>7000020282</v>
      </c>
      <c r="C28" s="406">
        <v>460</v>
      </c>
      <c r="D28" s="406">
        <v>30</v>
      </c>
      <c r="E28" s="406">
        <v>140</v>
      </c>
      <c r="F28" s="406" t="s">
        <v>402</v>
      </c>
      <c r="G28" s="406">
        <v>170000498</v>
      </c>
      <c r="H28" s="406">
        <v>998336</v>
      </c>
      <c r="I28" s="407"/>
      <c r="J28" s="408">
        <v>0.18</v>
      </c>
      <c r="K28" s="409"/>
      <c r="L28" s="410" t="s">
        <v>412</v>
      </c>
      <c r="M28" s="406" t="s">
        <v>351</v>
      </c>
      <c r="N28" s="406">
        <v>1</v>
      </c>
      <c r="O28" s="885"/>
      <c r="P28" s="412" t="str">
        <f t="shared" si="0"/>
        <v>Included</v>
      </c>
      <c r="Q28" s="413">
        <f t="shared" si="1"/>
        <v>0</v>
      </c>
      <c r="R28" s="350">
        <f t="shared" si="2"/>
        <v>0</v>
      </c>
      <c r="S28" s="350">
        <f t="shared" si="3"/>
        <v>0</v>
      </c>
      <c r="T28" s="414">
        <f t="shared" si="4"/>
        <v>0</v>
      </c>
      <c r="U28" s="414"/>
      <c r="AD28" s="415"/>
    </row>
    <row r="29" spans="1:54" s="350" customFormat="1" x14ac:dyDescent="0.3">
      <c r="A29" s="406">
        <v>11</v>
      </c>
      <c r="B29" s="406">
        <v>7000020282</v>
      </c>
      <c r="C29" s="406">
        <v>460</v>
      </c>
      <c r="D29" s="406">
        <v>30</v>
      </c>
      <c r="E29" s="406">
        <v>150</v>
      </c>
      <c r="F29" s="406" t="s">
        <v>402</v>
      </c>
      <c r="G29" s="406">
        <v>170000352</v>
      </c>
      <c r="H29" s="406">
        <v>998336</v>
      </c>
      <c r="I29" s="407"/>
      <c r="J29" s="408">
        <v>0.18</v>
      </c>
      <c r="K29" s="409"/>
      <c r="L29" s="410" t="s">
        <v>413</v>
      </c>
      <c r="M29" s="406" t="s">
        <v>351</v>
      </c>
      <c r="N29" s="406">
        <v>1</v>
      </c>
      <c r="O29" s="885"/>
      <c r="P29" s="412" t="str">
        <f t="shared" si="0"/>
        <v>Included</v>
      </c>
      <c r="Q29" s="413">
        <f t="shared" si="1"/>
        <v>0</v>
      </c>
      <c r="R29" s="350">
        <f t="shared" si="2"/>
        <v>0</v>
      </c>
      <c r="S29" s="350">
        <f t="shared" si="3"/>
        <v>0</v>
      </c>
      <c r="T29" s="414">
        <f t="shared" si="4"/>
        <v>0</v>
      </c>
      <c r="U29" s="414"/>
      <c r="AD29" s="415"/>
    </row>
    <row r="30" spans="1:54" ht="20.25" customHeight="1" x14ac:dyDescent="0.3">
      <c r="A30" s="402" t="s">
        <v>35</v>
      </c>
      <c r="B30" s="403" t="s">
        <v>375</v>
      </c>
      <c r="C30" s="404"/>
      <c r="D30" s="404"/>
      <c r="E30" s="404"/>
      <c r="F30" s="404"/>
      <c r="G30" s="404"/>
      <c r="H30" s="404"/>
      <c r="I30" s="404"/>
      <c r="J30" s="404"/>
      <c r="K30" s="404"/>
      <c r="L30" s="404"/>
      <c r="M30" s="404"/>
      <c r="N30" s="404"/>
      <c r="O30" s="404"/>
      <c r="P30" s="404"/>
      <c r="Q30" s="405"/>
      <c r="R30" s="377"/>
      <c r="S30" s="377"/>
      <c r="T30" s="377"/>
      <c r="U30" s="377"/>
      <c r="AL30" s="993" t="s">
        <v>135</v>
      </c>
      <c r="AM30" s="993"/>
      <c r="AN30" s="379" t="s">
        <v>136</v>
      </c>
      <c r="AO30" s="993" t="s">
        <v>137</v>
      </c>
      <c r="AP30" s="993"/>
    </row>
    <row r="31" spans="1:54" s="350" customFormat="1" ht="65.25" customHeight="1" x14ac:dyDescent="0.3">
      <c r="A31" s="406">
        <v>12</v>
      </c>
      <c r="B31" s="406">
        <v>7000020282</v>
      </c>
      <c r="C31" s="406">
        <v>810</v>
      </c>
      <c r="D31" s="406">
        <v>60</v>
      </c>
      <c r="E31" s="406">
        <v>10</v>
      </c>
      <c r="F31" s="406" t="s">
        <v>414</v>
      </c>
      <c r="G31" s="406">
        <v>100002812</v>
      </c>
      <c r="H31" s="406">
        <v>998734</v>
      </c>
      <c r="I31" s="407"/>
      <c r="J31" s="408">
        <v>0.18</v>
      </c>
      <c r="K31" s="409"/>
      <c r="L31" s="410" t="s">
        <v>415</v>
      </c>
      <c r="M31" s="406" t="s">
        <v>34</v>
      </c>
      <c r="N31" s="406">
        <v>7</v>
      </c>
      <c r="O31" s="885"/>
      <c r="P31" s="412" t="str">
        <f t="shared" ref="P31:P48" si="5">IF(O31=0, "Included", IF(ISERROR(N31*O31), O31, N31*O31))</f>
        <v>Included</v>
      </c>
      <c r="Q31" s="413">
        <f t="shared" ref="Q31:Q48" si="6">S31</f>
        <v>0</v>
      </c>
      <c r="R31" s="350">
        <f t="shared" ref="R31:R48" si="7">IF(P31="Included",0,P31)</f>
        <v>0</v>
      </c>
      <c r="S31" s="350">
        <f t="shared" ref="S31:S37" si="8">IF(K31="",(R31*J31),(R31*K31))</f>
        <v>0</v>
      </c>
      <c r="T31" s="414">
        <f t="shared" ref="T31:T37" si="9">+N31*O31</f>
        <v>0</v>
      </c>
      <c r="U31" s="414"/>
      <c r="AD31" s="415"/>
    </row>
    <row r="32" spans="1:54" s="350" customFormat="1" x14ac:dyDescent="0.3">
      <c r="A32" s="406">
        <v>13</v>
      </c>
      <c r="B32" s="406">
        <v>7000020282</v>
      </c>
      <c r="C32" s="406">
        <v>810</v>
      </c>
      <c r="D32" s="406">
        <v>60</v>
      </c>
      <c r="E32" s="406">
        <v>20</v>
      </c>
      <c r="F32" s="406" t="s">
        <v>414</v>
      </c>
      <c r="G32" s="406">
        <v>170000430</v>
      </c>
      <c r="H32" s="406">
        <v>998734</v>
      </c>
      <c r="I32" s="407"/>
      <c r="J32" s="408">
        <v>0.18</v>
      </c>
      <c r="K32" s="409"/>
      <c r="L32" s="410" t="s">
        <v>416</v>
      </c>
      <c r="M32" s="406" t="s">
        <v>34</v>
      </c>
      <c r="N32" s="406">
        <v>4</v>
      </c>
      <c r="O32" s="885"/>
      <c r="P32" s="412" t="str">
        <f t="shared" si="5"/>
        <v>Included</v>
      </c>
      <c r="Q32" s="413">
        <f t="shared" si="6"/>
        <v>0</v>
      </c>
      <c r="R32" s="350">
        <f t="shared" si="7"/>
        <v>0</v>
      </c>
      <c r="S32" s="350">
        <f t="shared" si="8"/>
        <v>0</v>
      </c>
      <c r="T32" s="414">
        <f t="shared" si="9"/>
        <v>0</v>
      </c>
      <c r="U32" s="414"/>
      <c r="AD32" s="415"/>
    </row>
    <row r="33" spans="1:30" s="350" customFormat="1" x14ac:dyDescent="0.3">
      <c r="A33" s="406">
        <v>14</v>
      </c>
      <c r="B33" s="406">
        <v>7000020282</v>
      </c>
      <c r="C33" s="406">
        <v>810</v>
      </c>
      <c r="D33" s="406">
        <v>60</v>
      </c>
      <c r="E33" s="406">
        <v>30</v>
      </c>
      <c r="F33" s="406" t="s">
        <v>414</v>
      </c>
      <c r="G33" s="406">
        <v>170000433</v>
      </c>
      <c r="H33" s="406">
        <v>998734</v>
      </c>
      <c r="I33" s="407"/>
      <c r="J33" s="408">
        <v>0.18</v>
      </c>
      <c r="K33" s="409"/>
      <c r="L33" s="410" t="s">
        <v>417</v>
      </c>
      <c r="M33" s="406" t="s">
        <v>34</v>
      </c>
      <c r="N33" s="406">
        <v>28</v>
      </c>
      <c r="O33" s="885"/>
      <c r="P33" s="412" t="str">
        <f t="shared" si="5"/>
        <v>Included</v>
      </c>
      <c r="Q33" s="413">
        <f t="shared" si="6"/>
        <v>0</v>
      </c>
      <c r="R33" s="350">
        <f t="shared" si="7"/>
        <v>0</v>
      </c>
      <c r="S33" s="350">
        <f t="shared" si="8"/>
        <v>0</v>
      </c>
      <c r="T33" s="414">
        <f t="shared" si="9"/>
        <v>0</v>
      </c>
      <c r="U33" s="414"/>
      <c r="AD33" s="415"/>
    </row>
    <row r="34" spans="1:30" s="350" customFormat="1" x14ac:dyDescent="0.3">
      <c r="A34" s="406">
        <v>15</v>
      </c>
      <c r="B34" s="406">
        <v>7000020282</v>
      </c>
      <c r="C34" s="406">
        <v>810</v>
      </c>
      <c r="D34" s="406">
        <v>60</v>
      </c>
      <c r="E34" s="406">
        <v>40</v>
      </c>
      <c r="F34" s="406" t="s">
        <v>414</v>
      </c>
      <c r="G34" s="406">
        <v>170000435</v>
      </c>
      <c r="H34" s="406">
        <v>998734</v>
      </c>
      <c r="I34" s="407"/>
      <c r="J34" s="408">
        <v>0.18</v>
      </c>
      <c r="K34" s="409"/>
      <c r="L34" s="410" t="s">
        <v>418</v>
      </c>
      <c r="M34" s="406" t="s">
        <v>34</v>
      </c>
      <c r="N34" s="406">
        <v>4</v>
      </c>
      <c r="O34" s="885"/>
      <c r="P34" s="412" t="str">
        <f t="shared" si="5"/>
        <v>Included</v>
      </c>
      <c r="Q34" s="413">
        <f t="shared" si="6"/>
        <v>0</v>
      </c>
      <c r="R34" s="350">
        <f t="shared" si="7"/>
        <v>0</v>
      </c>
      <c r="S34" s="350">
        <f t="shared" si="8"/>
        <v>0</v>
      </c>
      <c r="T34" s="414">
        <f t="shared" si="9"/>
        <v>0</v>
      </c>
      <c r="U34" s="414"/>
      <c r="AD34" s="415"/>
    </row>
    <row r="35" spans="1:30" s="350" customFormat="1" x14ac:dyDescent="0.3">
      <c r="A35" s="406">
        <v>16</v>
      </c>
      <c r="B35" s="406">
        <v>7000020282</v>
      </c>
      <c r="C35" s="406">
        <v>810</v>
      </c>
      <c r="D35" s="406">
        <v>60</v>
      </c>
      <c r="E35" s="406">
        <v>50</v>
      </c>
      <c r="F35" s="406" t="s">
        <v>414</v>
      </c>
      <c r="G35" s="406">
        <v>170000374</v>
      </c>
      <c r="H35" s="406">
        <v>998734</v>
      </c>
      <c r="I35" s="407"/>
      <c r="J35" s="408">
        <v>0.18</v>
      </c>
      <c r="K35" s="409"/>
      <c r="L35" s="410" t="s">
        <v>419</v>
      </c>
      <c r="M35" s="406" t="s">
        <v>34</v>
      </c>
      <c r="N35" s="406">
        <v>4</v>
      </c>
      <c r="O35" s="885"/>
      <c r="P35" s="412" t="str">
        <f t="shared" si="5"/>
        <v>Included</v>
      </c>
      <c r="Q35" s="413">
        <f t="shared" si="6"/>
        <v>0</v>
      </c>
      <c r="R35" s="350">
        <f t="shared" si="7"/>
        <v>0</v>
      </c>
      <c r="S35" s="350">
        <f t="shared" si="8"/>
        <v>0</v>
      </c>
      <c r="T35" s="414">
        <f t="shared" si="9"/>
        <v>0</v>
      </c>
      <c r="U35" s="414"/>
      <c r="AD35" s="415"/>
    </row>
    <row r="36" spans="1:30" s="350" customFormat="1" x14ac:dyDescent="0.3">
      <c r="A36" s="406">
        <v>17</v>
      </c>
      <c r="B36" s="406">
        <v>7000020282</v>
      </c>
      <c r="C36" s="406">
        <v>810</v>
      </c>
      <c r="D36" s="406">
        <v>60</v>
      </c>
      <c r="E36" s="406">
        <v>60</v>
      </c>
      <c r="F36" s="406" t="s">
        <v>414</v>
      </c>
      <c r="G36" s="406">
        <v>170000437</v>
      </c>
      <c r="H36" s="406">
        <v>998734</v>
      </c>
      <c r="I36" s="407"/>
      <c r="J36" s="408">
        <v>0.18</v>
      </c>
      <c r="K36" s="409"/>
      <c r="L36" s="410" t="s">
        <v>420</v>
      </c>
      <c r="M36" s="406" t="s">
        <v>34</v>
      </c>
      <c r="N36" s="406">
        <v>4</v>
      </c>
      <c r="O36" s="885"/>
      <c r="P36" s="412" t="str">
        <f t="shared" si="5"/>
        <v>Included</v>
      </c>
      <c r="Q36" s="413">
        <f t="shared" si="6"/>
        <v>0</v>
      </c>
      <c r="R36" s="350">
        <f t="shared" si="7"/>
        <v>0</v>
      </c>
      <c r="S36" s="350">
        <f t="shared" si="8"/>
        <v>0</v>
      </c>
      <c r="T36" s="414">
        <f t="shared" si="9"/>
        <v>0</v>
      </c>
      <c r="U36" s="414"/>
      <c r="AD36" s="415"/>
    </row>
    <row r="37" spans="1:30" s="350" customFormat="1" x14ac:dyDescent="0.3">
      <c r="A37" s="406">
        <v>18</v>
      </c>
      <c r="B37" s="406">
        <v>7000020282</v>
      </c>
      <c r="C37" s="406">
        <v>810</v>
      </c>
      <c r="D37" s="406">
        <v>60</v>
      </c>
      <c r="E37" s="406">
        <v>70</v>
      </c>
      <c r="F37" s="406" t="s">
        <v>414</v>
      </c>
      <c r="G37" s="406">
        <v>100002822</v>
      </c>
      <c r="H37" s="406">
        <v>998734</v>
      </c>
      <c r="I37" s="407"/>
      <c r="J37" s="408">
        <v>0.18</v>
      </c>
      <c r="K37" s="409"/>
      <c r="L37" s="410" t="s">
        <v>421</v>
      </c>
      <c r="M37" s="406" t="s">
        <v>34</v>
      </c>
      <c r="N37" s="406">
        <v>4</v>
      </c>
      <c r="O37" s="885"/>
      <c r="P37" s="412" t="str">
        <f t="shared" si="5"/>
        <v>Included</v>
      </c>
      <c r="Q37" s="413">
        <f t="shared" si="6"/>
        <v>0</v>
      </c>
      <c r="R37" s="350">
        <f t="shared" si="7"/>
        <v>0</v>
      </c>
      <c r="S37" s="350">
        <f t="shared" si="8"/>
        <v>0</v>
      </c>
      <c r="T37" s="414">
        <f t="shared" si="9"/>
        <v>0</v>
      </c>
      <c r="U37" s="414"/>
      <c r="AD37" s="415"/>
    </row>
    <row r="38" spans="1:30" s="350" customFormat="1" x14ac:dyDescent="0.3">
      <c r="A38" s="406">
        <v>19</v>
      </c>
      <c r="B38" s="406">
        <v>7000020282</v>
      </c>
      <c r="C38" s="406">
        <v>810</v>
      </c>
      <c r="D38" s="406">
        <v>60</v>
      </c>
      <c r="E38" s="406">
        <v>80</v>
      </c>
      <c r="F38" s="406" t="s">
        <v>414</v>
      </c>
      <c r="G38" s="406">
        <v>100002825</v>
      </c>
      <c r="H38" s="406">
        <v>998734</v>
      </c>
      <c r="I38" s="407"/>
      <c r="J38" s="408">
        <v>0.18</v>
      </c>
      <c r="K38" s="409"/>
      <c r="L38" s="410" t="s">
        <v>422</v>
      </c>
      <c r="M38" s="406" t="s">
        <v>354</v>
      </c>
      <c r="N38" s="406">
        <v>14</v>
      </c>
      <c r="O38" s="885"/>
      <c r="P38" s="412" t="str">
        <f t="shared" si="5"/>
        <v>Included</v>
      </c>
      <c r="Q38" s="413">
        <f t="shared" si="6"/>
        <v>0</v>
      </c>
      <c r="R38" s="350">
        <f t="shared" si="7"/>
        <v>0</v>
      </c>
      <c r="S38" s="350">
        <f>IF(K38="",(R38*J38),(R38*K38))</f>
        <v>0</v>
      </c>
      <c r="T38" s="414">
        <f>+N38*O38</f>
        <v>0</v>
      </c>
      <c r="U38" s="414"/>
      <c r="AD38" s="415"/>
    </row>
    <row r="39" spans="1:30" s="350" customFormat="1" ht="31.5" x14ac:dyDescent="0.3">
      <c r="A39" s="406">
        <v>20</v>
      </c>
      <c r="B39" s="406">
        <v>7000020282</v>
      </c>
      <c r="C39" s="406">
        <v>810</v>
      </c>
      <c r="D39" s="406">
        <v>60</v>
      </c>
      <c r="E39" s="406">
        <v>90</v>
      </c>
      <c r="F39" s="406" t="s">
        <v>414</v>
      </c>
      <c r="G39" s="406">
        <v>100002828</v>
      </c>
      <c r="H39" s="406">
        <v>998734</v>
      </c>
      <c r="I39" s="407"/>
      <c r="J39" s="408">
        <v>0.18</v>
      </c>
      <c r="K39" s="409"/>
      <c r="L39" s="410" t="s">
        <v>423</v>
      </c>
      <c r="M39" s="406" t="s">
        <v>354</v>
      </c>
      <c r="N39" s="406">
        <v>14</v>
      </c>
      <c r="O39" s="885"/>
      <c r="P39" s="412" t="str">
        <f t="shared" si="5"/>
        <v>Included</v>
      </c>
      <c r="Q39" s="413">
        <f t="shared" si="6"/>
        <v>0</v>
      </c>
      <c r="R39" s="350">
        <f t="shared" si="7"/>
        <v>0</v>
      </c>
      <c r="S39" s="350">
        <f>IF(K39="",(R39*J39),(R39*K39))</f>
        <v>0</v>
      </c>
      <c r="T39" s="414">
        <f>+N39*O39</f>
        <v>0</v>
      </c>
      <c r="U39" s="414"/>
      <c r="AD39" s="415"/>
    </row>
    <row r="40" spans="1:30" s="350" customFormat="1" ht="31.5" x14ac:dyDescent="0.3">
      <c r="A40" s="406">
        <v>21</v>
      </c>
      <c r="B40" s="406">
        <v>7000020282</v>
      </c>
      <c r="C40" s="406">
        <v>810</v>
      </c>
      <c r="D40" s="406">
        <v>60</v>
      </c>
      <c r="E40" s="406">
        <v>100</v>
      </c>
      <c r="F40" s="406" t="s">
        <v>414</v>
      </c>
      <c r="G40" s="406">
        <v>100002829</v>
      </c>
      <c r="H40" s="406">
        <v>998734</v>
      </c>
      <c r="I40" s="407"/>
      <c r="J40" s="408">
        <v>0.18</v>
      </c>
      <c r="K40" s="409"/>
      <c r="L40" s="410" t="s">
        <v>424</v>
      </c>
      <c r="M40" s="406" t="s">
        <v>354</v>
      </c>
      <c r="N40" s="406">
        <v>7</v>
      </c>
      <c r="O40" s="885"/>
      <c r="P40" s="412" t="str">
        <f t="shared" si="5"/>
        <v>Included</v>
      </c>
      <c r="Q40" s="413">
        <f t="shared" si="6"/>
        <v>0</v>
      </c>
      <c r="R40" s="350">
        <f t="shared" si="7"/>
        <v>0</v>
      </c>
      <c r="S40" s="350">
        <f>IF(K40="",(R40*J40),(R40*K40))</f>
        <v>0</v>
      </c>
      <c r="T40" s="414">
        <f>+N40*O40</f>
        <v>0</v>
      </c>
      <c r="U40" s="414"/>
      <c r="AD40" s="415"/>
    </row>
    <row r="41" spans="1:30" s="350" customFormat="1" x14ac:dyDescent="0.3">
      <c r="A41" s="406">
        <v>22</v>
      </c>
      <c r="B41" s="406">
        <v>7000020282</v>
      </c>
      <c r="C41" s="406">
        <v>810</v>
      </c>
      <c r="D41" s="406">
        <v>60</v>
      </c>
      <c r="E41" s="406">
        <v>110</v>
      </c>
      <c r="F41" s="406" t="s">
        <v>414</v>
      </c>
      <c r="G41" s="406">
        <v>170000375</v>
      </c>
      <c r="H41" s="406">
        <v>998734</v>
      </c>
      <c r="I41" s="407"/>
      <c r="J41" s="408">
        <v>0.18</v>
      </c>
      <c r="K41" s="409"/>
      <c r="L41" s="410" t="s">
        <v>425</v>
      </c>
      <c r="M41" s="406" t="s">
        <v>34</v>
      </c>
      <c r="N41" s="406">
        <v>7</v>
      </c>
      <c r="O41" s="885"/>
      <c r="P41" s="412" t="str">
        <f t="shared" si="5"/>
        <v>Included</v>
      </c>
      <c r="Q41" s="413">
        <f t="shared" si="6"/>
        <v>0</v>
      </c>
      <c r="R41" s="350">
        <f t="shared" si="7"/>
        <v>0</v>
      </c>
      <c r="S41" s="350">
        <f t="shared" ref="S41:S48" si="10">IF(K41="",(R41*J41),(R41*K41))</f>
        <v>0</v>
      </c>
      <c r="T41" s="414">
        <f t="shared" ref="T41:T48" si="11">+N41*O41</f>
        <v>0</v>
      </c>
      <c r="U41" s="414"/>
      <c r="AD41" s="415"/>
    </row>
    <row r="42" spans="1:30" s="350" customFormat="1" x14ac:dyDescent="0.3">
      <c r="A42" s="406">
        <v>23</v>
      </c>
      <c r="B42" s="406">
        <v>7000020282</v>
      </c>
      <c r="C42" s="406">
        <v>810</v>
      </c>
      <c r="D42" s="406">
        <v>60</v>
      </c>
      <c r="E42" s="406">
        <v>120</v>
      </c>
      <c r="F42" s="406" t="s">
        <v>414</v>
      </c>
      <c r="G42" s="406">
        <v>170000551</v>
      </c>
      <c r="H42" s="406">
        <v>998336</v>
      </c>
      <c r="I42" s="407"/>
      <c r="J42" s="408">
        <v>0.18</v>
      </c>
      <c r="K42" s="409"/>
      <c r="L42" s="410" t="s">
        <v>426</v>
      </c>
      <c r="M42" s="406" t="s">
        <v>34</v>
      </c>
      <c r="N42" s="406">
        <v>14</v>
      </c>
      <c r="O42" s="885"/>
      <c r="P42" s="412" t="str">
        <f t="shared" si="5"/>
        <v>Included</v>
      </c>
      <c r="Q42" s="413">
        <f t="shared" si="6"/>
        <v>0</v>
      </c>
      <c r="R42" s="350">
        <f t="shared" si="7"/>
        <v>0</v>
      </c>
      <c r="S42" s="350">
        <f t="shared" si="10"/>
        <v>0</v>
      </c>
      <c r="T42" s="414">
        <f t="shared" si="11"/>
        <v>0</v>
      </c>
      <c r="U42" s="414"/>
      <c r="AD42" s="415"/>
    </row>
    <row r="43" spans="1:30" s="350" customFormat="1" x14ac:dyDescent="0.3">
      <c r="A43" s="406">
        <v>24</v>
      </c>
      <c r="B43" s="406">
        <v>7000020282</v>
      </c>
      <c r="C43" s="406">
        <v>810</v>
      </c>
      <c r="D43" s="406">
        <v>60</v>
      </c>
      <c r="E43" s="406">
        <v>200</v>
      </c>
      <c r="F43" s="406" t="s">
        <v>414</v>
      </c>
      <c r="G43" s="406">
        <v>170000376</v>
      </c>
      <c r="H43" s="406">
        <v>998734</v>
      </c>
      <c r="I43" s="407"/>
      <c r="J43" s="408">
        <v>0.18</v>
      </c>
      <c r="K43" s="409"/>
      <c r="L43" s="410" t="s">
        <v>427</v>
      </c>
      <c r="M43" s="406" t="s">
        <v>34</v>
      </c>
      <c r="N43" s="406">
        <v>1</v>
      </c>
      <c r="O43" s="885"/>
      <c r="P43" s="412" t="str">
        <f t="shared" si="5"/>
        <v>Included</v>
      </c>
      <c r="Q43" s="413">
        <f t="shared" si="6"/>
        <v>0</v>
      </c>
      <c r="R43" s="350">
        <f t="shared" si="7"/>
        <v>0</v>
      </c>
      <c r="S43" s="350">
        <f t="shared" si="10"/>
        <v>0</v>
      </c>
      <c r="T43" s="414">
        <f t="shared" si="11"/>
        <v>0</v>
      </c>
      <c r="U43" s="414"/>
      <c r="AD43" s="415"/>
    </row>
    <row r="44" spans="1:30" s="350" customFormat="1" x14ac:dyDescent="0.3">
      <c r="A44" s="406">
        <v>25</v>
      </c>
      <c r="B44" s="406">
        <v>7000020282</v>
      </c>
      <c r="C44" s="406">
        <v>810</v>
      </c>
      <c r="D44" s="406">
        <v>60</v>
      </c>
      <c r="E44" s="406">
        <v>210</v>
      </c>
      <c r="F44" s="406" t="s">
        <v>414</v>
      </c>
      <c r="G44" s="406">
        <v>170000377</v>
      </c>
      <c r="H44" s="406">
        <v>998734</v>
      </c>
      <c r="I44" s="407"/>
      <c r="J44" s="408">
        <v>0.18</v>
      </c>
      <c r="K44" s="409"/>
      <c r="L44" s="410" t="s">
        <v>428</v>
      </c>
      <c r="M44" s="406" t="s">
        <v>34</v>
      </c>
      <c r="N44" s="406">
        <v>1</v>
      </c>
      <c r="O44" s="885"/>
      <c r="P44" s="412" t="str">
        <f t="shared" si="5"/>
        <v>Included</v>
      </c>
      <c r="Q44" s="413">
        <f t="shared" si="6"/>
        <v>0</v>
      </c>
      <c r="R44" s="350">
        <f t="shared" si="7"/>
        <v>0</v>
      </c>
      <c r="S44" s="350">
        <f t="shared" si="10"/>
        <v>0</v>
      </c>
      <c r="T44" s="414">
        <f t="shared" si="11"/>
        <v>0</v>
      </c>
      <c r="U44" s="414"/>
      <c r="AD44" s="415"/>
    </row>
    <row r="45" spans="1:30" s="350" customFormat="1" x14ac:dyDescent="0.3">
      <c r="A45" s="406">
        <v>26</v>
      </c>
      <c r="B45" s="406">
        <v>7000020282</v>
      </c>
      <c r="C45" s="406">
        <v>810</v>
      </c>
      <c r="D45" s="406">
        <v>60</v>
      </c>
      <c r="E45" s="406">
        <v>220</v>
      </c>
      <c r="F45" s="406" t="s">
        <v>414</v>
      </c>
      <c r="G45" s="406">
        <v>170000492</v>
      </c>
      <c r="H45" s="406">
        <v>998336</v>
      </c>
      <c r="I45" s="407"/>
      <c r="J45" s="408">
        <v>0.18</v>
      </c>
      <c r="K45" s="409"/>
      <c r="L45" s="410" t="s">
        <v>429</v>
      </c>
      <c r="M45" s="406" t="s">
        <v>34</v>
      </c>
      <c r="N45" s="406">
        <v>6</v>
      </c>
      <c r="O45" s="885"/>
      <c r="P45" s="412" t="str">
        <f t="shared" si="5"/>
        <v>Included</v>
      </c>
      <c r="Q45" s="413">
        <f t="shared" si="6"/>
        <v>0</v>
      </c>
      <c r="R45" s="350">
        <f t="shared" si="7"/>
        <v>0</v>
      </c>
      <c r="S45" s="350">
        <f t="shared" si="10"/>
        <v>0</v>
      </c>
      <c r="T45" s="414">
        <f t="shared" si="11"/>
        <v>0</v>
      </c>
      <c r="U45" s="414"/>
      <c r="AD45" s="415"/>
    </row>
    <row r="46" spans="1:30" s="350" customFormat="1" x14ac:dyDescent="0.3">
      <c r="A46" s="406">
        <v>27</v>
      </c>
      <c r="B46" s="406">
        <v>7000020282</v>
      </c>
      <c r="C46" s="406">
        <v>810</v>
      </c>
      <c r="D46" s="406">
        <v>60</v>
      </c>
      <c r="E46" s="406">
        <v>230</v>
      </c>
      <c r="F46" s="406" t="s">
        <v>414</v>
      </c>
      <c r="G46" s="406">
        <v>100000925</v>
      </c>
      <c r="H46" s="406">
        <v>998736</v>
      </c>
      <c r="I46" s="407"/>
      <c r="J46" s="408">
        <v>0.18</v>
      </c>
      <c r="K46" s="409"/>
      <c r="L46" s="410" t="s">
        <v>430</v>
      </c>
      <c r="M46" s="406" t="s">
        <v>354</v>
      </c>
      <c r="N46" s="406">
        <v>6</v>
      </c>
      <c r="O46" s="885"/>
      <c r="P46" s="412" t="str">
        <f t="shared" si="5"/>
        <v>Included</v>
      </c>
      <c r="Q46" s="413">
        <f t="shared" si="6"/>
        <v>0</v>
      </c>
      <c r="R46" s="350">
        <f t="shared" si="7"/>
        <v>0</v>
      </c>
      <c r="S46" s="350">
        <f t="shared" si="10"/>
        <v>0</v>
      </c>
      <c r="T46" s="414">
        <f t="shared" si="11"/>
        <v>0</v>
      </c>
      <c r="U46" s="414"/>
      <c r="AD46" s="415"/>
    </row>
    <row r="47" spans="1:30" s="350" customFormat="1" ht="63" x14ac:dyDescent="0.3">
      <c r="A47" s="406">
        <v>28</v>
      </c>
      <c r="B47" s="406">
        <v>7000020282</v>
      </c>
      <c r="C47" s="406">
        <v>810</v>
      </c>
      <c r="D47" s="406">
        <v>60</v>
      </c>
      <c r="E47" s="406">
        <v>240</v>
      </c>
      <c r="F47" s="406" t="s">
        <v>414</v>
      </c>
      <c r="G47" s="406">
        <v>100002861</v>
      </c>
      <c r="H47" s="406">
        <v>998734</v>
      </c>
      <c r="I47" s="407"/>
      <c r="J47" s="408">
        <v>0.18</v>
      </c>
      <c r="K47" s="409"/>
      <c r="L47" s="410" t="s">
        <v>431</v>
      </c>
      <c r="M47" s="406" t="s">
        <v>354</v>
      </c>
      <c r="N47" s="406">
        <v>1</v>
      </c>
      <c r="O47" s="885"/>
      <c r="P47" s="412" t="str">
        <f t="shared" si="5"/>
        <v>Included</v>
      </c>
      <c r="Q47" s="413">
        <f t="shared" si="6"/>
        <v>0</v>
      </c>
      <c r="R47" s="350">
        <f t="shared" si="7"/>
        <v>0</v>
      </c>
      <c r="S47" s="350">
        <f t="shared" si="10"/>
        <v>0</v>
      </c>
      <c r="T47" s="414">
        <f t="shared" si="11"/>
        <v>0</v>
      </c>
      <c r="U47" s="414"/>
      <c r="AD47" s="415"/>
    </row>
    <row r="48" spans="1:30" s="350" customFormat="1" x14ac:dyDescent="0.3">
      <c r="A48" s="406">
        <v>29</v>
      </c>
      <c r="B48" s="406">
        <v>7000020282</v>
      </c>
      <c r="C48" s="406">
        <v>810</v>
      </c>
      <c r="D48" s="406">
        <v>60</v>
      </c>
      <c r="E48" s="406">
        <v>250</v>
      </c>
      <c r="F48" s="406" t="s">
        <v>414</v>
      </c>
      <c r="G48" s="406">
        <v>100003449</v>
      </c>
      <c r="H48" s="406">
        <v>998734</v>
      </c>
      <c r="I48" s="407"/>
      <c r="J48" s="408">
        <v>0.18</v>
      </c>
      <c r="K48" s="409"/>
      <c r="L48" s="410" t="s">
        <v>432</v>
      </c>
      <c r="M48" s="406" t="s">
        <v>34</v>
      </c>
      <c r="N48" s="406">
        <v>1</v>
      </c>
      <c r="O48" s="885"/>
      <c r="P48" s="412" t="str">
        <f t="shared" si="5"/>
        <v>Included</v>
      </c>
      <c r="Q48" s="413">
        <f t="shared" si="6"/>
        <v>0</v>
      </c>
      <c r="R48" s="350">
        <f t="shared" si="7"/>
        <v>0</v>
      </c>
      <c r="S48" s="350">
        <f t="shared" si="10"/>
        <v>0</v>
      </c>
      <c r="T48" s="414">
        <f t="shared" si="11"/>
        <v>0</v>
      </c>
      <c r="U48" s="414"/>
      <c r="AD48" s="415"/>
    </row>
    <row r="49" spans="1:54" s="350" customFormat="1" x14ac:dyDescent="0.3">
      <c r="A49" s="994"/>
      <c r="B49" s="995"/>
      <c r="C49" s="995"/>
      <c r="D49" s="995"/>
      <c r="E49" s="995"/>
      <c r="F49" s="995"/>
      <c r="G49" s="995"/>
      <c r="H49" s="995"/>
      <c r="I49" s="995"/>
      <c r="J49" s="995"/>
      <c r="K49" s="995"/>
      <c r="L49" s="995"/>
      <c r="M49" s="995"/>
      <c r="N49" s="995"/>
      <c r="O49" s="995"/>
      <c r="P49" s="995"/>
      <c r="Q49" s="996"/>
      <c r="R49" s="414"/>
      <c r="S49" s="414"/>
      <c r="T49" s="414"/>
      <c r="U49" s="414"/>
      <c r="AD49" s="415"/>
    </row>
    <row r="50" spans="1:54" ht="16.5" x14ac:dyDescent="0.3">
      <c r="A50" s="987"/>
      <c r="B50" s="988"/>
      <c r="C50" s="988"/>
      <c r="D50" s="988"/>
      <c r="E50" s="988"/>
      <c r="F50" s="988"/>
      <c r="G50" s="988"/>
      <c r="H50" s="988"/>
      <c r="I50" s="988"/>
      <c r="J50" s="988"/>
      <c r="K50" s="989"/>
      <c r="L50" s="416" t="s">
        <v>148</v>
      </c>
      <c r="M50" s="417"/>
      <c r="N50" s="418"/>
      <c r="O50" s="419"/>
      <c r="P50" s="420">
        <f>SUM(P19:P48)</f>
        <v>0</v>
      </c>
      <c r="Q50" s="421"/>
      <c r="S50" s="857" t="e">
        <f>SUM(#REF!)</f>
        <v>#REF!</v>
      </c>
      <c r="T50" s="16" t="e">
        <f>+SUM(#REF!)</f>
        <v>#REF!</v>
      </c>
      <c r="U50" s="16"/>
      <c r="V50" s="16"/>
      <c r="W50" s="16"/>
      <c r="X50" s="16"/>
      <c r="Y50" s="16"/>
      <c r="Z50" s="16"/>
      <c r="AA50" s="16"/>
      <c r="AB50" s="16"/>
      <c r="AC50" s="13"/>
      <c r="AD50" s="13"/>
      <c r="AE50" s="13"/>
      <c r="AF50" s="16"/>
      <c r="AG50" s="16"/>
      <c r="AH50" s="16"/>
      <c r="AI50" s="16"/>
      <c r="AJ50" s="16"/>
      <c r="AK50" s="16"/>
      <c r="AL50" s="16"/>
      <c r="AM50" s="16"/>
      <c r="AN50" s="16"/>
      <c r="AO50" s="16"/>
      <c r="AP50" s="16"/>
      <c r="AQ50" s="16"/>
      <c r="AR50" s="16"/>
      <c r="AS50" s="16"/>
      <c r="AT50" s="16"/>
      <c r="AU50" s="16"/>
      <c r="AV50" s="16"/>
      <c r="AW50" s="16"/>
      <c r="AX50" s="16"/>
      <c r="AY50" s="16"/>
      <c r="AZ50" s="16"/>
      <c r="BA50" s="16"/>
      <c r="BB50" s="16"/>
    </row>
    <row r="51" spans="1:54" ht="16.5" x14ac:dyDescent="0.3">
      <c r="A51" s="422"/>
      <c r="B51" s="423"/>
      <c r="C51" s="423"/>
      <c r="D51" s="423"/>
      <c r="E51" s="423"/>
      <c r="F51" s="423"/>
      <c r="G51" s="423"/>
      <c r="H51" s="424"/>
      <c r="I51" s="425"/>
      <c r="J51" s="423"/>
      <c r="K51" s="423"/>
      <c r="L51" s="979" t="s">
        <v>145</v>
      </c>
      <c r="M51" s="980"/>
      <c r="N51" s="980"/>
      <c r="O51" s="981"/>
      <c r="P51" s="420"/>
      <c r="Q51" s="426">
        <f>SUM(Q19:Q48)</f>
        <v>0</v>
      </c>
      <c r="T51" s="16" t="e">
        <f>+T50*0.18</f>
        <v>#REF!</v>
      </c>
      <c r="U51" s="16"/>
      <c r="V51" s="16"/>
      <c r="W51" s="16"/>
      <c r="X51" s="16"/>
      <c r="Y51" s="16"/>
      <c r="Z51" s="16"/>
      <c r="AA51" s="16"/>
      <c r="AB51" s="16"/>
      <c r="AC51" s="13"/>
      <c r="AD51" s="13"/>
      <c r="AE51" s="13"/>
      <c r="AF51" s="16"/>
      <c r="AG51" s="16"/>
      <c r="AH51" s="16"/>
      <c r="AI51" s="16"/>
      <c r="AJ51" s="16"/>
      <c r="AK51" s="16"/>
      <c r="AL51" s="16"/>
      <c r="AM51" s="16"/>
      <c r="AN51" s="16"/>
      <c r="AO51" s="16"/>
      <c r="AP51" s="16"/>
      <c r="AQ51" s="16"/>
      <c r="AR51" s="16"/>
      <c r="AS51" s="16"/>
      <c r="AT51" s="16"/>
      <c r="AU51" s="16"/>
      <c r="AV51" s="16"/>
      <c r="AW51" s="16"/>
      <c r="AX51" s="16"/>
      <c r="AY51" s="16"/>
      <c r="AZ51" s="16"/>
      <c r="BA51" s="16"/>
      <c r="BB51" s="16"/>
    </row>
    <row r="52" spans="1:54" ht="16.5" x14ac:dyDescent="0.3">
      <c r="A52" s="427"/>
      <c r="B52" s="117"/>
      <c r="C52" s="117"/>
      <c r="D52" s="117"/>
      <c r="E52" s="117"/>
      <c r="F52" s="117"/>
      <c r="G52" s="117"/>
      <c r="H52" s="959"/>
      <c r="I52" s="959"/>
      <c r="J52" s="959"/>
      <c r="K52" s="959"/>
      <c r="L52" s="959"/>
      <c r="M52" s="959"/>
      <c r="N52" s="20"/>
      <c r="O52" s="428"/>
      <c r="P52" s="429"/>
      <c r="T52" s="16"/>
      <c r="U52" s="16"/>
      <c r="V52" s="16"/>
      <c r="W52" s="16"/>
      <c r="X52" s="16"/>
      <c r="Y52" s="16"/>
      <c r="Z52" s="16"/>
      <c r="AA52" s="16"/>
      <c r="AB52" s="16"/>
      <c r="AC52" s="13"/>
      <c r="AD52" s="13"/>
      <c r="AE52" s="13"/>
      <c r="AF52" s="16"/>
      <c r="AG52" s="16"/>
      <c r="AH52" s="16"/>
      <c r="AI52" s="16"/>
      <c r="AJ52" s="16"/>
      <c r="AK52" s="16"/>
      <c r="AL52" s="16"/>
      <c r="AM52" s="16"/>
      <c r="AN52" s="16"/>
      <c r="AO52" s="16"/>
      <c r="AP52" s="16"/>
      <c r="AQ52" s="16"/>
      <c r="AR52" s="16"/>
      <c r="AS52" s="16"/>
      <c r="AT52" s="16"/>
      <c r="AU52" s="16"/>
      <c r="AV52" s="16"/>
      <c r="AW52" s="16"/>
      <c r="AX52" s="16"/>
      <c r="AY52" s="16"/>
      <c r="AZ52" s="16"/>
      <c r="BA52" s="16"/>
      <c r="BB52" s="16"/>
    </row>
    <row r="53" spans="1:54" ht="16.5" x14ac:dyDescent="0.3">
      <c r="A53" s="430" t="s">
        <v>41</v>
      </c>
      <c r="B53" s="982" t="s">
        <v>149</v>
      </c>
      <c r="C53" s="982"/>
      <c r="D53" s="982"/>
      <c r="E53" s="982"/>
      <c r="F53" s="982"/>
      <c r="G53" s="982"/>
      <c r="H53" s="982"/>
      <c r="I53" s="982"/>
      <c r="J53" s="982"/>
      <c r="K53" s="982"/>
      <c r="L53" s="982"/>
      <c r="M53" s="431"/>
      <c r="N53" s="431"/>
      <c r="O53" s="431"/>
      <c r="P53" s="431"/>
      <c r="Q53" s="431"/>
      <c r="T53" s="16"/>
      <c r="U53" s="16"/>
      <c r="V53" s="16"/>
      <c r="W53" s="16"/>
      <c r="X53" s="16"/>
      <c r="Y53" s="16"/>
      <c r="Z53" s="16"/>
      <c r="AA53" s="16"/>
      <c r="AB53" s="16"/>
      <c r="AC53" s="13"/>
      <c r="AD53" s="13"/>
      <c r="AE53" s="13"/>
      <c r="AF53" s="16"/>
      <c r="AG53" s="16"/>
      <c r="AH53" s="16"/>
      <c r="AI53" s="16"/>
      <c r="AJ53" s="16"/>
      <c r="AK53" s="16"/>
      <c r="AL53" s="16"/>
      <c r="AM53" s="16"/>
      <c r="AN53" s="16"/>
      <c r="AO53" s="16"/>
      <c r="AP53" s="16"/>
      <c r="AQ53" s="16"/>
      <c r="AR53" s="16"/>
      <c r="AS53" s="16"/>
      <c r="AT53" s="16"/>
      <c r="AU53" s="16"/>
      <c r="AV53" s="16"/>
      <c r="AW53" s="16"/>
      <c r="AX53" s="16"/>
      <c r="AY53" s="16"/>
      <c r="AZ53" s="16"/>
      <c r="BA53" s="16"/>
      <c r="BB53" s="16"/>
    </row>
    <row r="54" spans="1:54" ht="16.5" x14ac:dyDescent="0.3">
      <c r="A54" s="983" t="s">
        <v>43</v>
      </c>
      <c r="B54" s="983"/>
      <c r="C54" s="983"/>
      <c r="D54" s="984" t="str">
        <f>'Sch-1'!B108</f>
        <v>--</v>
      </c>
      <c r="E54" s="984"/>
      <c r="F54" s="432"/>
      <c r="G54" s="432"/>
      <c r="I54" s="112"/>
      <c r="J54" s="432"/>
      <c r="K54" s="432"/>
      <c r="M54" s="433"/>
      <c r="N54" s="433"/>
      <c r="O54" s="428"/>
      <c r="P54" s="428"/>
      <c r="Q54" s="10"/>
      <c r="T54" s="16"/>
      <c r="U54" s="16"/>
      <c r="V54" s="16"/>
      <c r="W54" s="16"/>
      <c r="X54" s="16"/>
      <c r="Y54" s="16"/>
      <c r="Z54" s="16"/>
      <c r="AA54" s="16"/>
      <c r="AB54" s="16"/>
      <c r="AC54" s="13"/>
      <c r="AD54" s="13"/>
      <c r="AE54" s="13"/>
      <c r="AF54" s="16"/>
      <c r="AG54" s="16"/>
      <c r="AH54" s="16"/>
      <c r="AI54" s="16"/>
      <c r="AJ54" s="16"/>
      <c r="AK54" s="16"/>
      <c r="AL54" s="16"/>
      <c r="AM54" s="16"/>
      <c r="AN54" s="16"/>
      <c r="AO54" s="16"/>
      <c r="AP54" s="16"/>
      <c r="AQ54" s="16"/>
      <c r="AR54" s="16"/>
      <c r="AS54" s="16"/>
      <c r="AT54" s="16"/>
      <c r="AU54" s="16"/>
      <c r="AV54" s="16"/>
      <c r="AW54" s="16"/>
      <c r="AX54" s="16"/>
      <c r="AY54" s="16"/>
      <c r="AZ54" s="16"/>
      <c r="BA54" s="16"/>
      <c r="BB54" s="16"/>
    </row>
    <row r="55" spans="1:54" ht="16.5" x14ac:dyDescent="0.3">
      <c r="A55" s="983" t="s">
        <v>44</v>
      </c>
      <c r="B55" s="983"/>
      <c r="C55" s="983"/>
      <c r="D55" s="985" t="str">
        <f>'Sch-2'!B106</f>
        <v/>
      </c>
      <c r="E55" s="985"/>
      <c r="F55" s="432"/>
      <c r="G55" s="432"/>
      <c r="I55" s="112"/>
      <c r="J55" s="432"/>
      <c r="K55" s="432"/>
      <c r="M55" s="986" t="s">
        <v>45</v>
      </c>
      <c r="N55" s="986"/>
      <c r="O55" s="123" t="str">
        <f>'Sch-2'!J106</f>
        <v/>
      </c>
      <c r="P55" s="428"/>
      <c r="Q55" s="10"/>
      <c r="AN55" s="16"/>
      <c r="AO55" s="16"/>
      <c r="AP55" s="16"/>
      <c r="AQ55" s="16"/>
      <c r="AR55" s="16"/>
      <c r="AS55" s="16"/>
      <c r="AT55" s="16"/>
      <c r="AU55" s="16"/>
      <c r="AV55" s="16"/>
      <c r="AW55" s="16"/>
      <c r="AX55" s="16"/>
      <c r="AY55" s="16"/>
      <c r="AZ55" s="16"/>
      <c r="BA55" s="16"/>
      <c r="BB55" s="16"/>
    </row>
    <row r="56" spans="1:54" ht="16.5" x14ac:dyDescent="0.3">
      <c r="A56" s="434"/>
      <c r="B56" s="435"/>
      <c r="C56" s="435"/>
      <c r="D56" s="435"/>
      <c r="E56" s="435"/>
      <c r="F56" s="435"/>
      <c r="G56" s="435"/>
      <c r="H56" s="436"/>
      <c r="I56" s="124"/>
      <c r="J56" s="435"/>
      <c r="K56" s="435"/>
      <c r="L56" s="437"/>
      <c r="M56" s="978" t="s">
        <v>46</v>
      </c>
      <c r="N56" s="978"/>
      <c r="O56" s="123" t="str">
        <f>'Sch-2'!J107</f>
        <v/>
      </c>
      <c r="P56" s="89"/>
      <c r="Q56" s="10"/>
      <c r="AN56" s="16"/>
      <c r="AO56" s="16"/>
      <c r="AP56" s="16"/>
      <c r="AQ56" s="16"/>
      <c r="AR56" s="16"/>
      <c r="AS56" s="16"/>
      <c r="AT56" s="16"/>
      <c r="AU56" s="16"/>
      <c r="AV56" s="16"/>
      <c r="AW56" s="16"/>
      <c r="AX56" s="16"/>
      <c r="AY56" s="16"/>
      <c r="AZ56" s="16"/>
      <c r="BA56" s="16"/>
      <c r="BB56" s="16"/>
    </row>
    <row r="57" spans="1:54" ht="16.5" x14ac:dyDescent="0.3">
      <c r="A57" s="438"/>
      <c r="B57" s="432"/>
      <c r="C57" s="432"/>
      <c r="D57" s="432"/>
      <c r="E57" s="432"/>
      <c r="F57" s="432"/>
      <c r="G57" s="432"/>
      <c r="H57" s="439"/>
      <c r="I57" s="112"/>
      <c r="J57" s="432"/>
      <c r="K57" s="432"/>
      <c r="L57" s="440"/>
      <c r="M57" s="121"/>
      <c r="N57" s="441"/>
      <c r="O57" s="19"/>
      <c r="P57" s="19"/>
      <c r="AN57" s="16"/>
      <c r="AO57" s="16"/>
      <c r="AP57" s="16"/>
      <c r="AQ57" s="16"/>
      <c r="AR57" s="16"/>
      <c r="AS57" s="16"/>
      <c r="AT57" s="16"/>
      <c r="AU57" s="16"/>
      <c r="AV57" s="16"/>
      <c r="AW57" s="16"/>
      <c r="AX57" s="16"/>
      <c r="AY57" s="16"/>
      <c r="AZ57" s="16"/>
      <c r="BA57" s="16"/>
      <c r="BB57" s="16"/>
    </row>
    <row r="58" spans="1:54" x14ac:dyDescent="0.3">
      <c r="AN58" s="16"/>
      <c r="AO58" s="16"/>
      <c r="AP58" s="16"/>
      <c r="AQ58" s="16"/>
      <c r="AR58" s="16"/>
      <c r="AS58" s="16"/>
      <c r="AT58" s="16"/>
      <c r="AU58" s="16"/>
      <c r="AV58" s="16"/>
      <c r="AW58" s="16"/>
      <c r="AX58" s="16"/>
      <c r="AY58" s="16"/>
      <c r="AZ58" s="16"/>
      <c r="BA58" s="16"/>
      <c r="BB58" s="16"/>
    </row>
    <row r="70" spans="1:54" s="92" customFormat="1" ht="16.5" x14ac:dyDescent="0.3">
      <c r="A70" s="442"/>
      <c r="B70" s="443"/>
      <c r="C70" s="443"/>
      <c r="D70" s="443"/>
      <c r="E70" s="443"/>
      <c r="F70" s="443"/>
      <c r="G70" s="443"/>
      <c r="H70" s="444"/>
      <c r="I70" s="445"/>
      <c r="J70" s="443"/>
      <c r="K70" s="443"/>
      <c r="L70" s="446"/>
      <c r="M70" s="447"/>
      <c r="N70" s="448"/>
      <c r="O70" s="449"/>
      <c r="P70" s="449"/>
      <c r="Q70" s="130"/>
      <c r="R70" s="130"/>
      <c r="AL70" s="450"/>
      <c r="AM70" s="450"/>
    </row>
    <row r="71" spans="1:54" s="92" customFormat="1" ht="16.5" x14ac:dyDescent="0.3">
      <c r="A71" s="442"/>
      <c r="B71" s="443"/>
      <c r="C71" s="443"/>
      <c r="D71" s="443"/>
      <c r="E71" s="443"/>
      <c r="F71" s="443"/>
      <c r="G71" s="443"/>
      <c r="H71" s="444"/>
      <c r="I71" s="445"/>
      <c r="J71" s="443"/>
      <c r="K71" s="443"/>
      <c r="L71" s="446"/>
      <c r="M71" s="447"/>
      <c r="N71" s="448"/>
      <c r="O71" s="449"/>
      <c r="P71" s="449"/>
      <c r="Q71" s="130"/>
      <c r="R71" s="130"/>
      <c r="AL71" s="451"/>
      <c r="AM71" s="452"/>
    </row>
    <row r="72" spans="1:54" s="92" customFormat="1" ht="16.5" x14ac:dyDescent="0.3">
      <c r="A72" s="442"/>
      <c r="B72" s="443"/>
      <c r="C72" s="443"/>
      <c r="D72" s="443"/>
      <c r="E72" s="443"/>
      <c r="F72" s="443"/>
      <c r="G72" s="443"/>
      <c r="H72" s="444"/>
      <c r="I72" s="445"/>
      <c r="J72" s="443"/>
      <c r="K72" s="443"/>
      <c r="L72" s="446"/>
      <c r="M72" s="447"/>
      <c r="N72" s="448"/>
      <c r="O72" s="449"/>
      <c r="P72" s="449"/>
      <c r="Q72" s="130"/>
      <c r="R72" s="130"/>
      <c r="AM72" s="453"/>
    </row>
    <row r="73" spans="1:54" s="92" customFormat="1" x14ac:dyDescent="0.3">
      <c r="A73" s="454"/>
      <c r="B73" s="455"/>
      <c r="C73" s="455"/>
      <c r="D73" s="455"/>
      <c r="E73" s="455"/>
      <c r="F73" s="455"/>
      <c r="G73" s="455"/>
      <c r="H73" s="456"/>
      <c r="I73" s="457"/>
      <c r="J73" s="455"/>
      <c r="K73" s="455"/>
      <c r="L73" s="458"/>
      <c r="M73" s="457"/>
      <c r="N73" s="457"/>
      <c r="O73" s="451"/>
      <c r="P73" s="451"/>
    </row>
    <row r="74" spans="1:54" ht="16.5" x14ac:dyDescent="0.3">
      <c r="A74" s="454"/>
      <c r="B74" s="455"/>
      <c r="C74" s="455"/>
      <c r="D74" s="455"/>
      <c r="E74" s="455"/>
      <c r="F74" s="455"/>
      <c r="G74" s="455"/>
      <c r="H74" s="456"/>
      <c r="I74" s="457"/>
      <c r="J74" s="455"/>
      <c r="K74" s="455"/>
      <c r="L74" s="459"/>
      <c r="M74" s="457"/>
      <c r="N74" s="457"/>
      <c r="O74" s="451"/>
      <c r="P74" s="451"/>
      <c r="AN74" s="16"/>
      <c r="AO74" s="16"/>
      <c r="AP74" s="16"/>
      <c r="AQ74" s="16"/>
      <c r="AR74" s="16"/>
      <c r="AS74" s="16"/>
      <c r="AT74" s="16"/>
      <c r="AU74" s="16"/>
      <c r="AV74" s="16"/>
      <c r="AW74" s="16"/>
      <c r="AX74" s="16"/>
      <c r="AY74" s="16"/>
      <c r="AZ74" s="16"/>
      <c r="BA74" s="16"/>
      <c r="BB74" s="16"/>
    </row>
    <row r="75" spans="1:54" x14ac:dyDescent="0.3">
      <c r="A75" s="460"/>
      <c r="B75" s="461"/>
      <c r="C75" s="461"/>
      <c r="D75" s="461"/>
      <c r="E75" s="461"/>
      <c r="F75" s="461"/>
      <c r="G75" s="461"/>
      <c r="H75" s="462"/>
      <c r="I75" s="463"/>
      <c r="J75" s="461"/>
      <c r="K75" s="461"/>
      <c r="L75" s="464"/>
      <c r="M75" s="463"/>
      <c r="N75" s="463"/>
      <c r="O75" s="465"/>
      <c r="P75" s="465"/>
      <c r="AN75" s="16"/>
      <c r="AO75" s="16"/>
      <c r="AP75" s="16"/>
      <c r="AQ75" s="16"/>
      <c r="AR75" s="16"/>
      <c r="AS75" s="16"/>
      <c r="AT75" s="16"/>
      <c r="AU75" s="16"/>
      <c r="AV75" s="16"/>
      <c r="AW75" s="16"/>
      <c r="AX75" s="16"/>
      <c r="AY75" s="16"/>
      <c r="AZ75" s="16"/>
      <c r="BA75" s="16"/>
      <c r="BB75" s="16"/>
    </row>
    <row r="76" spans="1:54" x14ac:dyDescent="0.3">
      <c r="A76" s="460"/>
      <c r="B76" s="461"/>
      <c r="C76" s="461"/>
      <c r="D76" s="461"/>
      <c r="E76" s="461"/>
      <c r="F76" s="461"/>
      <c r="G76" s="461"/>
      <c r="H76" s="462"/>
      <c r="I76" s="463"/>
      <c r="J76" s="461"/>
      <c r="K76" s="461"/>
      <c r="L76" s="464"/>
      <c r="M76" s="463"/>
      <c r="N76" s="463"/>
      <c r="O76" s="465"/>
      <c r="P76" s="465"/>
      <c r="AN76" s="16"/>
      <c r="AO76" s="16"/>
      <c r="AP76" s="16"/>
      <c r="AQ76" s="16"/>
      <c r="AR76" s="16"/>
      <c r="AS76" s="16"/>
      <c r="AT76" s="16"/>
      <c r="AU76" s="16"/>
      <c r="AV76" s="16"/>
      <c r="AW76" s="16"/>
      <c r="AX76" s="16"/>
      <c r="AY76" s="16"/>
      <c r="AZ76" s="16"/>
      <c r="BA76" s="16"/>
      <c r="BB76" s="16"/>
    </row>
    <row r="77" spans="1:54" ht="16.5" x14ac:dyDescent="0.3">
      <c r="A77" s="466"/>
      <c r="B77" s="467"/>
      <c r="C77" s="467"/>
      <c r="D77" s="467"/>
      <c r="E77" s="467"/>
      <c r="F77" s="467"/>
      <c r="G77" s="467"/>
      <c r="H77" s="468"/>
      <c r="I77" s="77"/>
      <c r="J77" s="467"/>
      <c r="K77" s="467"/>
      <c r="L77" s="469"/>
      <c r="M77" s="77"/>
      <c r="N77" s="77"/>
      <c r="O77" s="470"/>
      <c r="P77" s="471"/>
      <c r="AN77" s="16"/>
      <c r="AO77" s="16"/>
      <c r="AP77" s="16"/>
      <c r="AQ77" s="16"/>
      <c r="AR77" s="16"/>
      <c r="AS77" s="16"/>
      <c r="AT77" s="16"/>
      <c r="AU77" s="16"/>
      <c r="AV77" s="16"/>
      <c r="AW77" s="16"/>
      <c r="AX77" s="16"/>
      <c r="AY77" s="16"/>
      <c r="AZ77" s="16"/>
      <c r="BA77" s="16"/>
      <c r="BB77" s="16"/>
    </row>
    <row r="78" spans="1:54" x14ac:dyDescent="0.3">
      <c r="A78" s="460"/>
      <c r="B78" s="461"/>
      <c r="C78" s="461"/>
      <c r="D78" s="461"/>
      <c r="E78" s="461"/>
      <c r="F78" s="461"/>
      <c r="G78" s="461"/>
      <c r="H78" s="462"/>
      <c r="I78" s="463"/>
      <c r="J78" s="461"/>
      <c r="K78" s="461"/>
      <c r="L78" s="464"/>
      <c r="M78" s="463"/>
      <c r="N78" s="463"/>
      <c r="O78" s="465"/>
      <c r="P78" s="465"/>
      <c r="AN78" s="16"/>
      <c r="AO78" s="16"/>
      <c r="AP78" s="16"/>
      <c r="AQ78" s="16"/>
      <c r="AR78" s="16"/>
      <c r="AS78" s="16"/>
      <c r="AT78" s="16"/>
      <c r="AU78" s="16"/>
      <c r="AV78" s="16"/>
      <c r="AW78" s="16"/>
      <c r="AX78" s="16"/>
      <c r="AY78" s="16"/>
      <c r="AZ78" s="16"/>
      <c r="BA78" s="16"/>
      <c r="BB78" s="16"/>
    </row>
    <row r="79" spans="1:54" x14ac:dyDescent="0.3">
      <c r="A79" s="460"/>
      <c r="B79" s="461"/>
      <c r="C79" s="461"/>
      <c r="D79" s="461"/>
      <c r="E79" s="461"/>
      <c r="F79" s="461"/>
      <c r="G79" s="461"/>
      <c r="H79" s="462"/>
      <c r="I79" s="463"/>
      <c r="J79" s="461"/>
      <c r="K79" s="461"/>
      <c r="L79" s="464"/>
      <c r="M79" s="463"/>
      <c r="N79" s="463"/>
      <c r="O79" s="465"/>
      <c r="P79" s="465"/>
      <c r="AN79" s="16"/>
      <c r="AO79" s="16"/>
      <c r="AP79" s="16"/>
      <c r="AQ79" s="16"/>
      <c r="AR79" s="16"/>
      <c r="AS79" s="16"/>
      <c r="AT79" s="16"/>
      <c r="AU79" s="16"/>
      <c r="AV79" s="16"/>
      <c r="AW79" s="16"/>
      <c r="AX79" s="16"/>
      <c r="AY79" s="16"/>
      <c r="AZ79" s="16"/>
      <c r="BA79" s="16"/>
      <c r="BB79" s="16"/>
    </row>
  </sheetData>
  <sheetProtection password="CC1F" sheet="1" formatColumns="0" formatRows="0" selectLockedCells="1"/>
  <customSheetViews>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s>
  <mergeCells count="25">
    <mergeCell ref="M9:P9"/>
    <mergeCell ref="A3:Q3"/>
    <mergeCell ref="A4:Q4"/>
    <mergeCell ref="A7:F7"/>
    <mergeCell ref="M7:P7"/>
    <mergeCell ref="M8:P8"/>
    <mergeCell ref="A50:K50"/>
    <mergeCell ref="M11:P11"/>
    <mergeCell ref="AL13:AM13"/>
    <mergeCell ref="AO13:AP13"/>
    <mergeCell ref="N15:P15"/>
    <mergeCell ref="AL18:AM18"/>
    <mergeCell ref="AO18:AP18"/>
    <mergeCell ref="A49:Q49"/>
    <mergeCell ref="AL30:AM30"/>
    <mergeCell ref="AO30:AP30"/>
    <mergeCell ref="M56:N56"/>
    <mergeCell ref="L51:O51"/>
    <mergeCell ref="H52:M52"/>
    <mergeCell ref="B53:L53"/>
    <mergeCell ref="A54:C54"/>
    <mergeCell ref="D54:E54"/>
    <mergeCell ref="A55:C55"/>
    <mergeCell ref="D55:E55"/>
    <mergeCell ref="M55:N55"/>
  </mergeCells>
  <conditionalFormatting sqref="O50 O52:O53 I19:I29 I41:I48 O19:O29">
    <cfRule type="expression" dxfId="28" priority="189" stopIfTrue="1">
      <formula>H19&gt;0</formula>
    </cfRule>
  </conditionalFormatting>
  <conditionalFormatting sqref="O54">
    <cfRule type="expression" dxfId="27" priority="188" stopIfTrue="1">
      <formula>N54&gt;0</formula>
    </cfRule>
  </conditionalFormatting>
  <conditionalFormatting sqref="K19:K29 K41:K48">
    <cfRule type="expression" dxfId="26" priority="187" stopIfTrue="1">
      <formula>H19&gt;0</formula>
    </cfRule>
  </conditionalFormatting>
  <conditionalFormatting sqref="K19">
    <cfRule type="expression" dxfId="25" priority="47" stopIfTrue="1">
      <formula>J19&gt;0</formula>
    </cfRule>
  </conditionalFormatting>
  <conditionalFormatting sqref="K19:K29">
    <cfRule type="cellIs" dxfId="24" priority="45" stopIfTrue="1" operator="equal">
      <formula>"a"</formula>
    </cfRule>
  </conditionalFormatting>
  <conditionalFormatting sqref="I31:I40 O31:O48">
    <cfRule type="expression" dxfId="23" priority="20" stopIfTrue="1">
      <formula>H31&gt;0</formula>
    </cfRule>
  </conditionalFormatting>
  <conditionalFormatting sqref="K31:K40">
    <cfRule type="expression" dxfId="22" priority="19" stopIfTrue="1">
      <formula>H31&gt;0</formula>
    </cfRule>
  </conditionalFormatting>
  <conditionalFormatting sqref="K31:K40">
    <cfRule type="cellIs" dxfId="21" priority="18" stopIfTrue="1" operator="equal">
      <formula>"a"</formula>
    </cfRule>
  </conditionalFormatting>
  <conditionalFormatting sqref="K41">
    <cfRule type="expression" dxfId="20" priority="17" stopIfTrue="1">
      <formula>J41&gt;0</formula>
    </cfRule>
  </conditionalFormatting>
  <conditionalFormatting sqref="K41:K48">
    <cfRule type="cellIs" dxfId="19" priority="15" stopIfTrue="1" operator="equal">
      <formula>"a"</formula>
    </cfRule>
  </conditionalFormatting>
  <dataValidations count="5">
    <dataValidation type="whole" operator="greaterThan" allowBlank="1" showInputMessage="1" showErrorMessage="1" sqref="I19:I29 I31:I48" xr:uid="{00000000-0002-0000-0600-000000000000}">
      <formula1>1</formula1>
    </dataValidation>
    <dataValidation type="list" operator="greaterThan" allowBlank="1" showInputMessage="1" showErrorMessage="1" sqref="K19:K29 K31:K48" xr:uid="{00000000-0002-0000-0600-000001000000}">
      <formula1>"0%,5%,12%,18%,28%"</formula1>
    </dataValidation>
    <dataValidation type="whole" operator="greaterThan" allowBlank="1" showInputMessage="1" showErrorMessage="1" error="Enter only Numeric Value greater than zero or leave the cell blank !" sqref="O19:O29 O31:O48" xr:uid="{00000000-0002-0000-0600-000002000000}">
      <formula1>0</formula1>
    </dataValidation>
    <dataValidation operator="greaterThan" allowBlank="1" showInputMessage="1" showErrorMessage="1" error="Enter only Numeric Value greater than zero or leave the cell blank !" sqref="K54:K65401 K49 K51:K52 K1:K2 K5:K18 K30" xr:uid="{00000000-0002-0000-0600-000003000000}"/>
    <dataValidation type="decimal" operator="greaterThan" allowBlank="1" showInputMessage="1" showErrorMessage="1" error="Enter only Numeric Value greater than zero or leave the cell blank !" sqref="O49" xr:uid="{00000000-0002-0000-0600-000004000000}">
      <formula1>0</formula1>
    </dataValidation>
  </dataValidations>
  <printOptions horizontalCentered="1"/>
  <pageMargins left="0.25" right="0.25" top="0.75" bottom="0.75" header="0.3" footer="0.3"/>
  <pageSetup paperSize="9" scale="52" fitToHeight="0" orientation="landscape" r:id="rId4"/>
  <headerFooter alignWithMargins="0">
    <oddFooter>&amp;R&amp;"Book Antiqua,Bold"&amp;10Schedule-3/ Page &amp;P of &amp;N</oddFooter>
  </headerFooter>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E29"/>
  <sheetViews>
    <sheetView view="pageBreakPreview" zoomScale="80" zoomScaleNormal="100" zoomScaleSheetLayoutView="80" workbookViewId="0">
      <selection activeCell="I19" sqref="I19"/>
    </sheetView>
  </sheetViews>
  <sheetFormatPr defaultRowHeight="15.75" x14ac:dyDescent="0.3"/>
  <cols>
    <col min="1" max="1" width="10.25" style="477" customWidth="1"/>
    <col min="2" max="2" width="19" style="477" customWidth="1"/>
    <col min="3" max="3" width="9.875" style="477" customWidth="1"/>
    <col min="4" max="4" width="10.375" style="477" customWidth="1"/>
    <col min="5" max="5" width="10.125" style="477" customWidth="1"/>
    <col min="6" max="6" width="21.625" style="477" customWidth="1"/>
    <col min="7" max="7" width="12.125" style="477" customWidth="1"/>
    <col min="8" max="8" width="10.625" style="477" customWidth="1"/>
    <col min="9" max="9" width="14.375" style="477" customWidth="1"/>
    <col min="10" max="10" width="11.25" style="477" customWidth="1"/>
    <col min="11" max="11" width="16.25" style="477" customWidth="1"/>
    <col min="12" max="12" width="52.25" style="477" customWidth="1"/>
    <col min="13" max="13" width="7.875" style="477" customWidth="1"/>
    <col min="14" max="14" width="10.875" style="477" customWidth="1"/>
    <col min="15" max="15" width="14.875" style="477" customWidth="1"/>
    <col min="16" max="16" width="17.625" style="477" customWidth="1"/>
    <col min="17" max="17" width="19.375" style="477" customWidth="1"/>
    <col min="18" max="18" width="15.125" style="477" hidden="1" customWidth="1"/>
    <col min="19" max="19" width="17.625" style="477" hidden="1" customWidth="1"/>
    <col min="20" max="21" width="9" style="478" hidden="1" customWidth="1"/>
    <col min="22" max="23" width="9" style="478" customWidth="1"/>
    <col min="24" max="16384" width="9" style="478"/>
  </cols>
  <sheetData>
    <row r="1" spans="1:19" ht="18" customHeight="1" x14ac:dyDescent="0.3">
      <c r="A1" s="472" t="str">
        <f>Cover!B3</f>
        <v>Specification No: CC/NT/OPGW/DOM/A00/22/00579</v>
      </c>
      <c r="B1" s="473"/>
      <c r="C1" s="474"/>
      <c r="D1" s="474"/>
      <c r="E1" s="474"/>
      <c r="F1" s="474"/>
      <c r="G1" s="474"/>
      <c r="H1" s="474"/>
      <c r="I1" s="474"/>
      <c r="J1" s="474"/>
      <c r="K1" s="474"/>
      <c r="L1" s="474"/>
      <c r="M1" s="474"/>
      <c r="N1" s="474"/>
      <c r="O1" s="474"/>
      <c r="P1" s="475"/>
      <c r="Q1" s="476" t="s">
        <v>150</v>
      </c>
    </row>
    <row r="2" spans="1:19" ht="18" customHeight="1" x14ac:dyDescent="0.3">
      <c r="A2" s="479"/>
      <c r="B2" s="480"/>
      <c r="C2" s="481"/>
      <c r="D2" s="481"/>
      <c r="E2" s="481"/>
      <c r="F2" s="481"/>
      <c r="G2" s="481"/>
      <c r="H2" s="481"/>
      <c r="I2" s="481"/>
      <c r="J2" s="481"/>
      <c r="K2" s="481"/>
      <c r="L2" s="481"/>
      <c r="M2" s="481"/>
      <c r="N2" s="481"/>
      <c r="O2" s="481"/>
      <c r="P2" s="482"/>
      <c r="Q2" s="482"/>
    </row>
    <row r="3" spans="1:19" ht="43.5" customHeight="1" x14ac:dyDescent="0.3">
      <c r="A3" s="1005" t="str">
        <f>Cover!$B$2</f>
        <v xml:space="preserve">Package - I: Communication System Package for connectivity of Kallam, Chatarpur &amp; Vapi-II Substations in Western Region (613km) under “Supply and Installation of OPGW on existing main lines which are LILOed under various Transmission Schemes”, </v>
      </c>
      <c r="B3" s="1005"/>
      <c r="C3" s="1005"/>
      <c r="D3" s="1005"/>
      <c r="E3" s="1005"/>
      <c r="F3" s="1005"/>
      <c r="G3" s="1005"/>
      <c r="H3" s="1005"/>
      <c r="I3" s="1005"/>
      <c r="J3" s="1005"/>
      <c r="K3" s="1005"/>
      <c r="L3" s="1005"/>
      <c r="M3" s="1005"/>
      <c r="N3" s="1005"/>
      <c r="O3" s="1005"/>
      <c r="P3" s="1005"/>
      <c r="Q3" s="1005"/>
    </row>
    <row r="4" spans="1:19" ht="21.95" customHeight="1" x14ac:dyDescent="0.3">
      <c r="A4" s="1006" t="s">
        <v>128</v>
      </c>
      <c r="B4" s="1006"/>
      <c r="C4" s="1006"/>
      <c r="D4" s="1006"/>
      <c r="E4" s="1006"/>
      <c r="F4" s="1006"/>
      <c r="G4" s="1006"/>
      <c r="H4" s="1006"/>
      <c r="I4" s="1006"/>
      <c r="J4" s="1006"/>
      <c r="K4" s="1006"/>
      <c r="L4" s="1006"/>
      <c r="M4" s="1006"/>
      <c r="N4" s="1006"/>
      <c r="O4" s="1006"/>
      <c r="P4" s="1006"/>
      <c r="Q4" s="1006"/>
    </row>
    <row r="5" spans="1:19" ht="18" customHeight="1" x14ac:dyDescent="0.3">
      <c r="A5" s="483"/>
      <c r="B5" s="484"/>
      <c r="C5" s="483"/>
      <c r="D5" s="483"/>
      <c r="E5" s="483"/>
      <c r="F5" s="483"/>
      <c r="G5" s="483"/>
      <c r="H5" s="483"/>
      <c r="I5" s="483"/>
      <c r="J5" s="483"/>
      <c r="K5" s="483"/>
      <c r="L5" s="483"/>
      <c r="M5" s="483"/>
      <c r="N5" s="483"/>
      <c r="O5" s="483"/>
      <c r="P5" s="483"/>
      <c r="Q5" s="483"/>
    </row>
    <row r="6" spans="1:19" ht="18" customHeight="1" x14ac:dyDescent="0.3">
      <c r="A6" s="485" t="str">
        <f>'[1]Sch-1'!A6</f>
        <v>Bidder’s Name and Address (Sole Bidder) :</v>
      </c>
      <c r="B6" s="486"/>
      <c r="C6" s="486"/>
      <c r="D6" s="486"/>
      <c r="E6" s="486"/>
      <c r="F6" s="486"/>
      <c r="G6" s="486"/>
      <c r="H6" s="486"/>
      <c r="I6" s="486"/>
      <c r="J6" s="486"/>
      <c r="K6" s="486"/>
      <c r="L6" s="486"/>
      <c r="M6" s="486"/>
      <c r="N6" s="486"/>
      <c r="O6" s="486"/>
      <c r="P6" s="487" t="s">
        <v>5</v>
      </c>
      <c r="Q6" s="482"/>
    </row>
    <row r="7" spans="1:19" ht="36" customHeight="1" x14ac:dyDescent="0.3">
      <c r="A7" s="1007" t="str">
        <f>'[1]Sch-1'!A7</f>
        <v/>
      </c>
      <c r="B7" s="1007"/>
      <c r="C7" s="1007"/>
      <c r="D7" s="1007"/>
      <c r="E7" s="1007"/>
      <c r="F7" s="1007"/>
      <c r="G7" s="1007"/>
      <c r="H7" s="1007"/>
      <c r="I7" s="1007"/>
      <c r="J7" s="1007"/>
      <c r="K7" s="1007"/>
      <c r="L7" s="1007"/>
      <c r="M7" s="1007"/>
      <c r="N7" s="1007"/>
      <c r="O7" s="1007"/>
      <c r="P7" s="488" t="str">
        <f>'[1]Sch-1'!M7</f>
        <v>Contracts Services, 3rd Floor</v>
      </c>
      <c r="Q7" s="482"/>
    </row>
    <row r="8" spans="1:19" ht="18" customHeight="1" x14ac:dyDescent="0.3">
      <c r="A8" s="489" t="s">
        <v>7</v>
      </c>
      <c r="B8" s="999" t="str">
        <f>'Sch-3 '!C8</f>
        <v/>
      </c>
      <c r="C8" s="999"/>
      <c r="D8" s="999"/>
      <c r="E8" s="999"/>
      <c r="F8" s="999"/>
      <c r="G8" s="999"/>
      <c r="H8" s="999"/>
      <c r="I8" s="999"/>
      <c r="J8" s="999"/>
      <c r="K8" s="999"/>
      <c r="L8" s="999"/>
      <c r="M8" s="999"/>
      <c r="N8" s="999"/>
      <c r="O8" s="999"/>
      <c r="P8" s="488" t="str">
        <f>'[1]Sch-1'!M8</f>
        <v>Power Grid Corporation of India Ltd.,</v>
      </c>
      <c r="Q8" s="482"/>
    </row>
    <row r="9" spans="1:19" ht="18" customHeight="1" x14ac:dyDescent="0.3">
      <c r="A9" s="489" t="s">
        <v>9</v>
      </c>
      <c r="B9" s="999" t="str">
        <f>'Sch-3 '!C9</f>
        <v/>
      </c>
      <c r="C9" s="999"/>
      <c r="D9" s="999"/>
      <c r="E9" s="999"/>
      <c r="F9" s="999"/>
      <c r="G9" s="999"/>
      <c r="H9" s="999"/>
      <c r="I9" s="999"/>
      <c r="J9" s="999"/>
      <c r="K9" s="999"/>
      <c r="L9" s="999"/>
      <c r="M9" s="999"/>
      <c r="N9" s="999"/>
      <c r="O9" s="999"/>
      <c r="P9" s="488" t="str">
        <f>'[1]Sch-1'!M9</f>
        <v>"Saudamini", Plot No.-2</v>
      </c>
      <c r="Q9" s="482"/>
    </row>
    <row r="10" spans="1:19" ht="18" customHeight="1" x14ac:dyDescent="0.3">
      <c r="A10" s="490"/>
      <c r="B10" s="999" t="str">
        <f>'Sch-3 '!C10</f>
        <v/>
      </c>
      <c r="C10" s="999"/>
      <c r="D10" s="999"/>
      <c r="E10" s="999"/>
      <c r="F10" s="999"/>
      <c r="G10" s="999"/>
      <c r="H10" s="999"/>
      <c r="I10" s="999"/>
      <c r="J10" s="999"/>
      <c r="K10" s="999"/>
      <c r="L10" s="999"/>
      <c r="M10" s="999"/>
      <c r="N10" s="999"/>
      <c r="O10" s="999"/>
      <c r="P10" s="488" t="str">
        <f>'[1]Sch-1'!M10</f>
        <v xml:space="preserve">Sector-29, </v>
      </c>
      <c r="Q10" s="482"/>
    </row>
    <row r="11" spans="1:19" ht="18" customHeight="1" x14ac:dyDescent="0.3">
      <c r="A11" s="490"/>
      <c r="B11" s="999" t="str">
        <f>'Sch-3 '!C11</f>
        <v/>
      </c>
      <c r="C11" s="999"/>
      <c r="D11" s="999"/>
      <c r="E11" s="999"/>
      <c r="F11" s="999"/>
      <c r="G11" s="999"/>
      <c r="H11" s="999"/>
      <c r="I11" s="999"/>
      <c r="J11" s="999"/>
      <c r="K11" s="999"/>
      <c r="L11" s="999"/>
      <c r="M11" s="999"/>
      <c r="N11" s="999"/>
      <c r="O11" s="999"/>
      <c r="P11" s="488" t="str">
        <f>'[1]Sch-1'!M11</f>
        <v>Gurugram (Haryana) - 122001</v>
      </c>
      <c r="Q11" s="482"/>
    </row>
    <row r="12" spans="1:19" ht="18" customHeight="1" x14ac:dyDescent="0.3">
      <c r="A12" s="42"/>
      <c r="B12" s="50"/>
      <c r="C12" s="50"/>
      <c r="D12" s="50"/>
      <c r="E12" s="50"/>
      <c r="F12" s="50"/>
      <c r="G12" s="50"/>
      <c r="H12" s="50"/>
      <c r="I12" s="50"/>
      <c r="J12" s="50"/>
      <c r="K12" s="50"/>
      <c r="L12" s="50"/>
      <c r="M12" s="50"/>
      <c r="N12" s="50"/>
      <c r="O12" s="50"/>
      <c r="P12" s="491"/>
      <c r="Q12" s="48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498" customFormat="1" ht="27.75" customHeight="1" x14ac:dyDescent="0.3">
      <c r="A14" s="494" t="s">
        <v>151</v>
      </c>
      <c r="B14" s="495"/>
      <c r="C14" s="496"/>
      <c r="D14" s="496"/>
      <c r="E14" s="496"/>
      <c r="F14" s="496"/>
      <c r="G14" s="496"/>
      <c r="H14" s="496"/>
      <c r="I14" s="496"/>
      <c r="J14" s="496"/>
      <c r="K14" s="496"/>
      <c r="L14" s="496"/>
      <c r="M14" s="496"/>
      <c r="N14" s="496"/>
      <c r="O14" s="496"/>
      <c r="P14" s="496"/>
      <c r="Q14" s="496"/>
      <c r="R14" s="497"/>
      <c r="S14" s="497"/>
    </row>
    <row r="15" spans="1:19" ht="16.5" x14ac:dyDescent="0.3">
      <c r="A15" s="499"/>
      <c r="B15" s="493"/>
      <c r="C15" s="492"/>
      <c r="D15" s="492"/>
      <c r="E15" s="492"/>
      <c r="F15" s="492"/>
      <c r="G15" s="492"/>
      <c r="H15" s="492"/>
      <c r="I15" s="492"/>
      <c r="J15" s="492"/>
      <c r="K15" s="492"/>
      <c r="L15" s="492"/>
      <c r="M15" s="492"/>
      <c r="N15" s="492"/>
      <c r="O15" s="492"/>
      <c r="P15" s="992" t="s">
        <v>15</v>
      </c>
      <c r="Q15" s="992"/>
      <c r="R15" s="992"/>
    </row>
    <row r="16" spans="1:19" ht="99" x14ac:dyDescent="0.3">
      <c r="A16" s="380" t="s">
        <v>17</v>
      </c>
      <c r="B16" s="381" t="s">
        <v>18</v>
      </c>
      <c r="C16" s="381" t="s">
        <v>19</v>
      </c>
      <c r="D16" s="381" t="s">
        <v>138</v>
      </c>
      <c r="E16" s="381" t="s">
        <v>139</v>
      </c>
      <c r="F16" s="381" t="s">
        <v>20</v>
      </c>
      <c r="G16" s="382" t="s">
        <v>140</v>
      </c>
      <c r="H16" s="500" t="s">
        <v>141</v>
      </c>
      <c r="I16" s="501" t="s">
        <v>142</v>
      </c>
      <c r="J16" s="502" t="s">
        <v>24</v>
      </c>
      <c r="K16" s="502" t="s">
        <v>25</v>
      </c>
      <c r="L16" s="381" t="s">
        <v>116</v>
      </c>
      <c r="M16" s="386" t="s">
        <v>27</v>
      </c>
      <c r="N16" s="386" t="s">
        <v>117</v>
      </c>
      <c r="O16" s="381" t="s">
        <v>152</v>
      </c>
      <c r="P16" s="381" t="s">
        <v>153</v>
      </c>
      <c r="Q16" s="387" t="s">
        <v>145</v>
      </c>
    </row>
    <row r="17" spans="1:31" ht="16.5" x14ac:dyDescent="0.3">
      <c r="A17" s="389">
        <v>1</v>
      </c>
      <c r="B17" s="390">
        <v>2</v>
      </c>
      <c r="C17" s="390">
        <v>3</v>
      </c>
      <c r="D17" s="390">
        <v>4</v>
      </c>
      <c r="E17" s="390">
        <v>5</v>
      </c>
      <c r="F17" s="391">
        <v>6</v>
      </c>
      <c r="G17" s="390">
        <v>7</v>
      </c>
      <c r="H17" s="503">
        <v>8</v>
      </c>
      <c r="I17" s="504">
        <v>9</v>
      </c>
      <c r="J17" s="505">
        <v>10</v>
      </c>
      <c r="K17" s="505">
        <v>11</v>
      </c>
      <c r="L17" s="395">
        <v>12</v>
      </c>
      <c r="M17" s="395">
        <v>13</v>
      </c>
      <c r="N17" s="395">
        <v>14</v>
      </c>
      <c r="O17" s="395">
        <v>15</v>
      </c>
      <c r="P17" s="395" t="s">
        <v>146</v>
      </c>
      <c r="Q17" s="395">
        <v>17</v>
      </c>
    </row>
    <row r="18" spans="1:31" ht="19.5" customHeight="1" x14ac:dyDescent="0.3">
      <c r="A18" s="506" t="s">
        <v>33</v>
      </c>
      <c r="B18" s="507" t="s">
        <v>375</v>
      </c>
      <c r="C18" s="508"/>
      <c r="D18" s="508"/>
      <c r="E18" s="508"/>
      <c r="F18" s="508"/>
      <c r="G18" s="508"/>
      <c r="H18" s="508"/>
      <c r="I18" s="508"/>
      <c r="J18" s="508"/>
      <c r="K18" s="508"/>
      <c r="L18" s="508"/>
      <c r="M18" s="508"/>
      <c r="N18" s="508"/>
      <c r="O18" s="508"/>
      <c r="P18" s="508"/>
      <c r="Q18" s="508"/>
    </row>
    <row r="19" spans="1:31" s="350" customFormat="1" ht="63.75" customHeight="1" x14ac:dyDescent="0.3">
      <c r="A19" s="406">
        <v>1</v>
      </c>
      <c r="B19" s="406">
        <v>7000020282</v>
      </c>
      <c r="C19" s="406">
        <v>830</v>
      </c>
      <c r="D19" s="406">
        <v>80</v>
      </c>
      <c r="E19" s="406">
        <v>10</v>
      </c>
      <c r="F19" s="406" t="s">
        <v>438</v>
      </c>
      <c r="G19" s="406">
        <v>100002900</v>
      </c>
      <c r="H19" s="406">
        <v>998399</v>
      </c>
      <c r="I19" s="509"/>
      <c r="J19" s="408">
        <v>0.18</v>
      </c>
      <c r="K19" s="409"/>
      <c r="L19" s="510" t="s">
        <v>439</v>
      </c>
      <c r="M19" s="406" t="s">
        <v>440</v>
      </c>
      <c r="N19" s="406">
        <v>10</v>
      </c>
      <c r="O19" s="509"/>
      <c r="P19" s="412" t="str">
        <f t="shared" ref="P19" si="0">IF(O19=0, "Included", IF(ISERROR(N19*O19), O19, N19*O19))</f>
        <v>Included</v>
      </c>
      <c r="Q19" s="413">
        <f t="shared" ref="Q19" si="1">S19</f>
        <v>0</v>
      </c>
      <c r="R19" s="350">
        <f t="shared" ref="R19" si="2">IF(P19="Included",0,P19)</f>
        <v>0</v>
      </c>
      <c r="S19" s="350">
        <f t="shared" ref="S19" si="3">IF(K19="",(R19*J19),(R19*K19))</f>
        <v>0</v>
      </c>
      <c r="T19" s="414">
        <f t="shared" ref="T19" si="4">+N19*O19</f>
        <v>0</v>
      </c>
      <c r="U19" s="414"/>
      <c r="AD19" s="415"/>
    </row>
    <row r="20" spans="1:31" s="477" customFormat="1" ht="19.5" customHeight="1" x14ac:dyDescent="0.3">
      <c r="A20" s="511"/>
      <c r="B20" s="512"/>
      <c r="C20" s="512"/>
      <c r="D20" s="512"/>
      <c r="E20" s="512"/>
      <c r="F20" s="512"/>
      <c r="G20" s="512"/>
      <c r="H20" s="512"/>
      <c r="I20" s="512"/>
      <c r="J20" s="512"/>
      <c r="K20" s="512"/>
      <c r="L20" s="512"/>
      <c r="M20" s="512"/>
      <c r="N20" s="512"/>
      <c r="O20" s="512"/>
      <c r="P20" s="512"/>
      <c r="Q20" s="513"/>
    </row>
    <row r="21" spans="1:31" s="16" customFormat="1" ht="40.5" customHeight="1" x14ac:dyDescent="0.3">
      <c r="A21" s="987"/>
      <c r="B21" s="988"/>
      <c r="C21" s="988"/>
      <c r="D21" s="988"/>
      <c r="E21" s="988"/>
      <c r="F21" s="988"/>
      <c r="G21" s="988"/>
      <c r="H21" s="988"/>
      <c r="I21" s="989"/>
      <c r="J21" s="1000" t="s">
        <v>154</v>
      </c>
      <c r="K21" s="1001"/>
      <c r="L21" s="1001"/>
      <c r="M21" s="1001"/>
      <c r="N21" s="1001"/>
      <c r="O21" s="1002"/>
      <c r="P21" s="420">
        <f>SUM(P19:P19)</f>
        <v>0</v>
      </c>
      <c r="Q21" s="421"/>
      <c r="R21" s="9"/>
      <c r="S21" s="514">
        <f>SUM(S19:S19)</f>
        <v>0</v>
      </c>
      <c r="T21" s="16">
        <f>SUM(T20:T20)</f>
        <v>0</v>
      </c>
      <c r="AC21" s="13"/>
      <c r="AD21" s="13"/>
      <c r="AE21" s="13"/>
    </row>
    <row r="22" spans="1:31" s="16" customFormat="1" ht="25.5" customHeight="1" x14ac:dyDescent="0.3">
      <c r="A22" s="422"/>
      <c r="B22" s="423"/>
      <c r="C22" s="423"/>
      <c r="D22" s="423"/>
      <c r="E22" s="423"/>
      <c r="F22" s="423"/>
      <c r="G22" s="423"/>
      <c r="H22" s="424"/>
      <c r="I22" s="425"/>
      <c r="J22" s="1003" t="s">
        <v>145</v>
      </c>
      <c r="K22" s="1003"/>
      <c r="L22" s="1003"/>
      <c r="M22" s="1003"/>
      <c r="N22" s="1003"/>
      <c r="O22" s="1004"/>
      <c r="P22" s="420"/>
      <c r="Q22" s="426">
        <f>SUM(Q19:Q19)</f>
        <v>0</v>
      </c>
      <c r="R22" s="9"/>
      <c r="S22" s="9"/>
      <c r="T22" s="16">
        <f>+T21*0.18</f>
        <v>0</v>
      </c>
      <c r="AC22" s="13"/>
      <c r="AD22" s="13"/>
      <c r="AE22" s="13"/>
    </row>
    <row r="23" spans="1:31" s="477" customFormat="1" ht="16.5" x14ac:dyDescent="0.3">
      <c r="A23" s="499"/>
      <c r="B23" s="493"/>
      <c r="C23" s="492"/>
      <c r="D23" s="492"/>
      <c r="E23" s="492"/>
      <c r="F23" s="492"/>
      <c r="G23" s="492"/>
      <c r="H23" s="492"/>
      <c r="I23" s="492"/>
      <c r="J23" s="492"/>
      <c r="K23" s="492"/>
      <c r="L23" s="492"/>
      <c r="M23" s="492"/>
      <c r="N23" s="492"/>
      <c r="O23" s="492"/>
      <c r="P23" s="492"/>
      <c r="Q23" s="492"/>
    </row>
    <row r="24" spans="1:31" s="477" customFormat="1" ht="41.45" customHeight="1" x14ac:dyDescent="0.3">
      <c r="A24" s="430" t="s">
        <v>41</v>
      </c>
      <c r="B24" s="982" t="s">
        <v>149</v>
      </c>
      <c r="C24" s="982"/>
      <c r="D24" s="982"/>
      <c r="E24" s="982"/>
      <c r="F24" s="982"/>
      <c r="G24" s="982"/>
      <c r="H24" s="982"/>
      <c r="I24" s="982"/>
      <c r="J24" s="982"/>
      <c r="K24" s="982"/>
      <c r="L24" s="982"/>
      <c r="M24" s="492"/>
      <c r="N24" s="492"/>
      <c r="O24" s="492"/>
      <c r="P24" s="492"/>
      <c r="Q24" s="492"/>
    </row>
    <row r="25" spans="1:31" s="477" customFormat="1" ht="21" customHeight="1" x14ac:dyDescent="0.3">
      <c r="A25" s="515"/>
      <c r="B25" s="516"/>
      <c r="C25" s="516"/>
      <c r="D25" s="516"/>
      <c r="E25" s="516"/>
      <c r="F25" s="516"/>
      <c r="G25" s="516"/>
      <c r="H25" s="516"/>
      <c r="I25" s="516"/>
      <c r="J25" s="516"/>
      <c r="K25" s="516"/>
      <c r="L25" s="516"/>
      <c r="M25" s="516"/>
      <c r="N25" s="516"/>
      <c r="O25" s="998"/>
      <c r="P25" s="998"/>
      <c r="Q25" s="998"/>
    </row>
    <row r="26" spans="1:31" s="477" customFormat="1" ht="33.6" customHeight="1" x14ac:dyDescent="0.3">
      <c r="A26" s="517" t="s">
        <v>43</v>
      </c>
      <c r="B26" s="518" t="str">
        <f>'Sch-1'!B108</f>
        <v>--</v>
      </c>
      <c r="C26" s="519"/>
      <c r="D26" s="519"/>
      <c r="E26" s="519"/>
      <c r="F26" s="519"/>
      <c r="G26" s="519"/>
      <c r="H26" s="519"/>
      <c r="I26" s="519"/>
      <c r="J26" s="518"/>
      <c r="K26" s="519"/>
      <c r="L26" s="519"/>
      <c r="M26" s="518"/>
      <c r="N26" s="519" t="s">
        <v>316</v>
      </c>
      <c r="O26" s="998" t="str">
        <f>'Sch-3 '!O55</f>
        <v/>
      </c>
      <c r="P26" s="998"/>
      <c r="Q26" s="998"/>
    </row>
    <row r="27" spans="1:31" s="477" customFormat="1" ht="33.6" customHeight="1" x14ac:dyDescent="0.3">
      <c r="A27" s="517" t="s">
        <v>44</v>
      </c>
      <c r="B27" s="518" t="str">
        <f>'Sch-1'!B109</f>
        <v/>
      </c>
      <c r="C27" s="482"/>
      <c r="D27" s="482"/>
      <c r="E27" s="482"/>
      <c r="F27" s="482"/>
      <c r="G27" s="482"/>
      <c r="H27" s="482"/>
      <c r="I27" s="482"/>
      <c r="J27" s="518"/>
      <c r="K27" s="482"/>
      <c r="L27" s="482"/>
      <c r="M27" s="518"/>
      <c r="N27" s="482" t="s">
        <v>107</v>
      </c>
      <c r="O27" s="998" t="str">
        <f>'Sch-3 '!O56</f>
        <v/>
      </c>
      <c r="P27" s="998"/>
      <c r="Q27" s="998"/>
    </row>
    <row r="28" spans="1:31" s="477" customFormat="1" ht="33.6" customHeight="1" x14ac:dyDescent="0.3">
      <c r="A28" s="481"/>
      <c r="B28" s="480"/>
      <c r="C28" s="482"/>
      <c r="D28" s="482"/>
      <c r="E28" s="482"/>
      <c r="F28" s="482"/>
      <c r="G28" s="482"/>
      <c r="H28" s="482"/>
      <c r="I28" s="482"/>
      <c r="J28" s="480"/>
      <c r="K28" s="482"/>
      <c r="L28" s="482"/>
      <c r="M28" s="480"/>
      <c r="N28" s="482"/>
      <c r="O28" s="998"/>
      <c r="P28" s="998"/>
      <c r="Q28" s="998"/>
    </row>
    <row r="29" spans="1:31" s="477" customFormat="1" ht="33.6" customHeight="1" x14ac:dyDescent="0.3">
      <c r="A29" s="481"/>
      <c r="B29" s="480"/>
      <c r="C29" s="482"/>
      <c r="D29" s="482"/>
      <c r="E29" s="482"/>
      <c r="F29" s="482"/>
      <c r="G29" s="482"/>
      <c r="H29" s="482"/>
      <c r="I29" s="482"/>
      <c r="J29" s="481"/>
      <c r="K29" s="482"/>
      <c r="L29" s="481"/>
      <c r="M29" s="481"/>
      <c r="N29" s="482"/>
      <c r="O29" s="481"/>
      <c r="P29" s="520"/>
      <c r="Q29" s="521"/>
    </row>
  </sheetData>
  <sheetProtection password="CC1F" sheet="1" formatColumns="0" formatRows="0" selectLockedCells="1"/>
  <customSheetViews>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25:Q25"/>
    <mergeCell ref="O26:Q26"/>
    <mergeCell ref="O27:Q27"/>
    <mergeCell ref="O28:Q28"/>
    <mergeCell ref="B11:O11"/>
    <mergeCell ref="P15:R15"/>
    <mergeCell ref="A21:I21"/>
    <mergeCell ref="J21:O21"/>
    <mergeCell ref="J22:O22"/>
    <mergeCell ref="B24:L24"/>
  </mergeCells>
  <conditionalFormatting sqref="I19">
    <cfRule type="expression" dxfId="18" priority="5" stopIfTrue="1">
      <formula>H19&gt;0</formula>
    </cfRule>
  </conditionalFormatting>
  <conditionalFormatting sqref="K19">
    <cfRule type="expression" dxfId="17" priority="4" stopIfTrue="1">
      <formula>J19&gt;0</formula>
    </cfRule>
  </conditionalFormatting>
  <conditionalFormatting sqref="K19">
    <cfRule type="expression" dxfId="16" priority="3" stopIfTrue="1">
      <formula>H19&gt;0</formula>
    </cfRule>
  </conditionalFormatting>
  <conditionalFormatting sqref="K19">
    <cfRule type="cellIs" dxfId="15" priority="2" stopIfTrue="1" operator="equal">
      <formula>"a"</formula>
    </cfRule>
  </conditionalFormatting>
  <conditionalFormatting sqref="O19">
    <cfRule type="expression" dxfId="14" priority="1" stopIfTrue="1">
      <formula>N19&gt;0</formula>
    </cfRule>
  </conditionalFormatting>
  <dataValidations count="4">
    <dataValidation type="whole" operator="greaterThanOrEqual" allowBlank="1" showInputMessage="1" showErrorMessage="1" sqref="O19"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 xr:uid="{00000000-0002-0000-0700-000002000000}">
      <formula1>"0%,5%,12%,18%,28%"</formula1>
    </dataValidation>
    <dataValidation type="whole" operator="greaterThan" allowBlank="1" showInputMessage="1" showErrorMessage="1" sqref="I19" xr:uid="{00000000-0002-0000-0700-000003000000}">
      <formula1>1</formula1>
    </dataValidation>
  </dataValidations>
  <pageMargins left="0.25" right="0.25" top="0.75" bottom="0.75" header="0.3" footer="0.3"/>
  <pageSetup scale="50" fitToHeight="0" orientation="landscape" r:id="rId4"/>
  <headerFooter alignWithMargins="0">
    <oddFooter>&amp;R&amp;"Book Antiqua,Bold"&amp;10Schedule-4/ Page &amp;P of &amp;N</oddFooter>
  </headerFooter>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D30"/>
  <sheetViews>
    <sheetView view="pageBreakPreview" topLeftCell="B1" zoomScale="80" zoomScaleNormal="100" zoomScaleSheetLayoutView="80" workbookViewId="0">
      <selection activeCell="I19" sqref="I19"/>
    </sheetView>
  </sheetViews>
  <sheetFormatPr defaultRowHeight="13.5" x14ac:dyDescent="0.3"/>
  <cols>
    <col min="1" max="1" width="10.75" style="527" customWidth="1"/>
    <col min="2" max="2" width="12.625" style="527" customWidth="1"/>
    <col min="3" max="3" width="8" style="527" customWidth="1"/>
    <col min="4" max="4" width="8.625" style="527" customWidth="1"/>
    <col min="5" max="5" width="8.375" style="527" customWidth="1"/>
    <col min="6" max="6" width="15.375" style="527" bestFit="1" customWidth="1"/>
    <col min="7" max="7" width="12.375" style="527" customWidth="1"/>
    <col min="8" max="8" width="9.375" style="527" customWidth="1"/>
    <col min="9" max="9" width="15.375" style="527" customWidth="1"/>
    <col min="10" max="10" width="8.5" style="527" customWidth="1"/>
    <col min="11" max="11" width="18" style="527" customWidth="1"/>
    <col min="12" max="12" width="103.125" style="527" customWidth="1"/>
    <col min="13" max="13" width="9.5" style="527" customWidth="1"/>
    <col min="14" max="14" width="10.5" style="527" customWidth="1"/>
    <col min="15" max="15" width="12.5" style="527" customWidth="1"/>
    <col min="16" max="16" width="17.625" style="527" customWidth="1"/>
    <col min="17" max="17" width="17" style="527" customWidth="1"/>
    <col min="18" max="18" width="19.625" style="527" hidden="1" customWidth="1"/>
    <col min="19" max="19" width="12.25" style="527" hidden="1" customWidth="1"/>
    <col min="20" max="20" width="9" style="528" hidden="1" customWidth="1"/>
    <col min="21" max="16384" width="9" style="528"/>
  </cols>
  <sheetData>
    <row r="1" spans="1:19" ht="18" customHeight="1" x14ac:dyDescent="0.3">
      <c r="A1" s="522" t="str">
        <f>Cover!B3</f>
        <v>Specification No: CC/NT/OPGW/DOM/A00/22/00579</v>
      </c>
      <c r="B1" s="523"/>
      <c r="C1" s="524"/>
      <c r="D1" s="524"/>
      <c r="E1" s="524"/>
      <c r="F1" s="524"/>
      <c r="G1" s="524"/>
      <c r="H1" s="524"/>
      <c r="I1" s="524"/>
      <c r="J1" s="524"/>
      <c r="K1" s="524"/>
      <c r="L1" s="524"/>
      <c r="M1" s="524"/>
      <c r="N1" s="524"/>
      <c r="O1" s="524"/>
      <c r="P1" s="525"/>
      <c r="Q1" s="526" t="s">
        <v>446</v>
      </c>
    </row>
    <row r="2" spans="1:19" ht="18" customHeight="1" x14ac:dyDescent="0.3">
      <c r="A2" s="529"/>
      <c r="B2" s="530"/>
      <c r="C2" s="531"/>
      <c r="D2" s="531"/>
      <c r="E2" s="531"/>
      <c r="F2" s="531"/>
      <c r="G2" s="531"/>
      <c r="H2" s="531"/>
      <c r="I2" s="531"/>
      <c r="J2" s="531"/>
      <c r="K2" s="531"/>
      <c r="L2" s="531"/>
      <c r="M2" s="531"/>
      <c r="N2" s="531"/>
      <c r="O2" s="531"/>
      <c r="P2" s="532"/>
      <c r="Q2" s="532"/>
    </row>
    <row r="3" spans="1:19" ht="45.75" customHeight="1" x14ac:dyDescent="0.3">
      <c r="A3" s="1015" t="str">
        <f>Cover!$B$2</f>
        <v xml:space="preserve">Package - I: Communication System Package for connectivity of Kallam, Chatarpur &amp; Vapi-II Substations in Western Region (613km) under “Supply and Installation of OPGW on existing main lines which are LILOed under various Transmission Schemes”, </v>
      </c>
      <c r="B3" s="1015"/>
      <c r="C3" s="1015"/>
      <c r="D3" s="1015"/>
      <c r="E3" s="1015"/>
      <c r="F3" s="1015"/>
      <c r="G3" s="1015"/>
      <c r="H3" s="1015"/>
      <c r="I3" s="1015"/>
      <c r="J3" s="1015"/>
      <c r="K3" s="1015"/>
      <c r="L3" s="1015"/>
      <c r="M3" s="1015"/>
      <c r="N3" s="1015"/>
      <c r="O3" s="1015"/>
      <c r="P3" s="1015"/>
      <c r="Q3" s="1015"/>
    </row>
    <row r="4" spans="1:19" ht="21.95" customHeight="1" x14ac:dyDescent="0.3">
      <c r="A4" s="1016" t="s">
        <v>128</v>
      </c>
      <c r="B4" s="1016"/>
      <c r="C4" s="1016"/>
      <c r="D4" s="1016"/>
      <c r="E4" s="1016"/>
      <c r="F4" s="1016"/>
      <c r="G4" s="1016"/>
      <c r="H4" s="1016"/>
      <c r="I4" s="1016"/>
      <c r="J4" s="1016"/>
      <c r="K4" s="1016"/>
      <c r="L4" s="1016"/>
      <c r="M4" s="1016"/>
      <c r="N4" s="1016"/>
      <c r="O4" s="1016"/>
      <c r="P4" s="1016"/>
      <c r="Q4" s="1016"/>
    </row>
    <row r="5" spans="1:19" ht="18" customHeight="1" x14ac:dyDescent="0.3">
      <c r="A5" s="533"/>
      <c r="B5" s="534"/>
      <c r="C5" s="533"/>
      <c r="D5" s="533"/>
      <c r="E5" s="533"/>
      <c r="F5" s="533"/>
      <c r="G5" s="533"/>
      <c r="H5" s="533"/>
      <c r="I5" s="533"/>
      <c r="J5" s="533"/>
      <c r="K5" s="533"/>
      <c r="L5" s="533"/>
      <c r="M5" s="533"/>
      <c r="N5" s="533"/>
      <c r="O5" s="533"/>
      <c r="P5" s="533"/>
      <c r="Q5" s="533"/>
    </row>
    <row r="6" spans="1:19" ht="18" customHeight="1" x14ac:dyDescent="0.3">
      <c r="A6" s="535" t="str">
        <f>'[1]Sch-1'!A6</f>
        <v>Bidder’s Name and Address (Sole Bidder) :</v>
      </c>
      <c r="B6" s="536"/>
      <c r="C6" s="536"/>
      <c r="D6" s="536"/>
      <c r="E6" s="536"/>
      <c r="F6" s="536"/>
      <c r="G6" s="536"/>
      <c r="H6" s="536"/>
      <c r="I6" s="536"/>
      <c r="J6" s="536"/>
      <c r="K6" s="536"/>
      <c r="L6" s="536"/>
      <c r="M6" s="536"/>
      <c r="N6" s="536"/>
      <c r="O6" s="536"/>
      <c r="P6" s="537" t="s">
        <v>5</v>
      </c>
      <c r="Q6" s="532"/>
    </row>
    <row r="7" spans="1:19" ht="36" customHeight="1" x14ac:dyDescent="0.3">
      <c r="A7" s="1017" t="str">
        <f>'[1]Sch-1'!A7</f>
        <v/>
      </c>
      <c r="B7" s="1017"/>
      <c r="C7" s="1017"/>
      <c r="D7" s="1017"/>
      <c r="E7" s="1017"/>
      <c r="F7" s="1017"/>
      <c r="G7" s="1017"/>
      <c r="H7" s="1017"/>
      <c r="I7" s="1017"/>
      <c r="J7" s="1017"/>
      <c r="K7" s="1017"/>
      <c r="L7" s="1017"/>
      <c r="M7" s="1017"/>
      <c r="N7" s="1017"/>
      <c r="O7" s="1017"/>
      <c r="P7" s="538" t="str">
        <f>'[1]Sch-1'!M7</f>
        <v>Contracts Services, 3rd Floor</v>
      </c>
      <c r="Q7" s="532"/>
    </row>
    <row r="8" spans="1:19" ht="18" customHeight="1" x14ac:dyDescent="0.3">
      <c r="A8" s="539" t="s">
        <v>7</v>
      </c>
      <c r="B8" s="1009" t="str">
        <f>'Sch-4a'!B8:O8</f>
        <v/>
      </c>
      <c r="C8" s="1009"/>
      <c r="D8" s="1009"/>
      <c r="E8" s="1009"/>
      <c r="F8" s="1009"/>
      <c r="G8" s="1009"/>
      <c r="H8" s="1009"/>
      <c r="I8" s="1009"/>
      <c r="J8" s="1009"/>
      <c r="K8" s="1009"/>
      <c r="L8" s="1009"/>
      <c r="M8" s="1009"/>
      <c r="N8" s="1009"/>
      <c r="O8" s="1009"/>
      <c r="P8" s="538" t="str">
        <f>'[1]Sch-1'!M8</f>
        <v>Power Grid Corporation of India Ltd.,</v>
      </c>
      <c r="Q8" s="532"/>
    </row>
    <row r="9" spans="1:19" ht="18" customHeight="1" x14ac:dyDescent="0.3">
      <c r="A9" s="539" t="s">
        <v>9</v>
      </c>
      <c r="B9" s="1009" t="str">
        <f>'Sch-4a'!B9:O9</f>
        <v/>
      </c>
      <c r="C9" s="1009"/>
      <c r="D9" s="1009"/>
      <c r="E9" s="1009"/>
      <c r="F9" s="1009"/>
      <c r="G9" s="1009"/>
      <c r="H9" s="1009"/>
      <c r="I9" s="1009"/>
      <c r="J9" s="1009"/>
      <c r="K9" s="1009"/>
      <c r="L9" s="1009"/>
      <c r="M9" s="1009"/>
      <c r="N9" s="1009"/>
      <c r="O9" s="1009"/>
      <c r="P9" s="538" t="str">
        <f>'[1]Sch-1'!M9</f>
        <v>"Saudamini", Plot No.-2</v>
      </c>
      <c r="Q9" s="532"/>
    </row>
    <row r="10" spans="1:19" ht="18" customHeight="1" x14ac:dyDescent="0.3">
      <c r="A10" s="540"/>
      <c r="B10" s="1009" t="str">
        <f>'Sch-4a'!B10:O10</f>
        <v/>
      </c>
      <c r="C10" s="1009"/>
      <c r="D10" s="1009"/>
      <c r="E10" s="1009"/>
      <c r="F10" s="1009"/>
      <c r="G10" s="1009"/>
      <c r="H10" s="1009"/>
      <c r="I10" s="1009"/>
      <c r="J10" s="1009"/>
      <c r="K10" s="1009"/>
      <c r="L10" s="1009"/>
      <c r="M10" s="1009"/>
      <c r="N10" s="1009"/>
      <c r="O10" s="1009"/>
      <c r="P10" s="538" t="str">
        <f>'[1]Sch-1'!M10</f>
        <v xml:space="preserve">Sector-29, </v>
      </c>
      <c r="Q10" s="532"/>
    </row>
    <row r="11" spans="1:19" ht="18" customHeight="1" x14ac:dyDescent="0.3">
      <c r="A11" s="540"/>
      <c r="B11" s="1009" t="str">
        <f>'Sch-4a'!B11:O11</f>
        <v/>
      </c>
      <c r="C11" s="1009"/>
      <c r="D11" s="1009"/>
      <c r="E11" s="1009"/>
      <c r="F11" s="1009"/>
      <c r="G11" s="1009"/>
      <c r="H11" s="1009"/>
      <c r="I11" s="1009"/>
      <c r="J11" s="1009"/>
      <c r="K11" s="1009"/>
      <c r="L11" s="1009"/>
      <c r="M11" s="1009"/>
      <c r="N11" s="1009"/>
      <c r="O11" s="1009"/>
      <c r="P11" s="538" t="str">
        <f>'[1]Sch-1'!M11</f>
        <v>Gurugram (Haryana) - 122001</v>
      </c>
      <c r="Q11" s="532"/>
    </row>
    <row r="12" spans="1:19" ht="18" customHeight="1" x14ac:dyDescent="0.3">
      <c r="A12" s="541"/>
      <c r="B12" s="542"/>
      <c r="C12" s="542"/>
      <c r="D12" s="542"/>
      <c r="E12" s="542"/>
      <c r="F12" s="542"/>
      <c r="G12" s="542"/>
      <c r="H12" s="542"/>
      <c r="I12" s="542"/>
      <c r="J12" s="542"/>
      <c r="K12" s="542"/>
      <c r="L12" s="542"/>
      <c r="M12" s="542"/>
      <c r="N12" s="542"/>
      <c r="O12" s="542"/>
      <c r="P12" s="543"/>
      <c r="Q12" s="53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547" customFormat="1" ht="27.75" customHeight="1" x14ac:dyDescent="0.3">
      <c r="A14" s="494" t="s">
        <v>155</v>
      </c>
      <c r="B14" s="544"/>
      <c r="C14" s="545"/>
      <c r="D14" s="545"/>
      <c r="E14" s="545"/>
      <c r="F14" s="545"/>
      <c r="G14" s="545"/>
      <c r="H14" s="545"/>
      <c r="I14" s="545"/>
      <c r="J14" s="545"/>
      <c r="K14" s="545"/>
      <c r="L14" s="545"/>
      <c r="M14" s="545"/>
      <c r="N14" s="545"/>
      <c r="O14" s="545"/>
      <c r="P14" s="545"/>
      <c r="Q14" s="545"/>
      <c r="R14" s="546"/>
      <c r="S14" s="546"/>
    </row>
    <row r="15" spans="1:19" ht="16.5" x14ac:dyDescent="0.3">
      <c r="A15" s="499"/>
      <c r="B15" s="493"/>
      <c r="C15" s="492"/>
      <c r="D15" s="492"/>
      <c r="E15" s="492"/>
      <c r="F15" s="492"/>
      <c r="G15" s="492"/>
      <c r="H15" s="492"/>
      <c r="I15" s="492"/>
      <c r="J15" s="492"/>
      <c r="K15" s="492"/>
      <c r="L15" s="492"/>
      <c r="M15" s="492"/>
      <c r="N15" s="492"/>
      <c r="O15" s="492"/>
      <c r="P15" s="492" t="s">
        <v>326</v>
      </c>
      <c r="Q15" s="492"/>
    </row>
    <row r="16" spans="1:19" ht="90" x14ac:dyDescent="0.3">
      <c r="A16" s="380" t="s">
        <v>17</v>
      </c>
      <c r="B16" s="381" t="s">
        <v>18</v>
      </c>
      <c r="C16" s="381" t="s">
        <v>19</v>
      </c>
      <c r="D16" s="381" t="s">
        <v>138</v>
      </c>
      <c r="E16" s="381" t="s">
        <v>139</v>
      </c>
      <c r="F16" s="381" t="s">
        <v>20</v>
      </c>
      <c r="G16" s="382" t="s">
        <v>140</v>
      </c>
      <c r="H16" s="383" t="s">
        <v>141</v>
      </c>
      <c r="I16" s="384" t="s">
        <v>142</v>
      </c>
      <c r="J16" s="385" t="s">
        <v>24</v>
      </c>
      <c r="K16" s="385" t="s">
        <v>25</v>
      </c>
      <c r="L16" s="381" t="s">
        <v>116</v>
      </c>
      <c r="M16" s="386" t="s">
        <v>27</v>
      </c>
      <c r="N16" s="386" t="s">
        <v>117</v>
      </c>
      <c r="O16" s="381" t="s">
        <v>156</v>
      </c>
      <c r="P16" s="381" t="s">
        <v>157</v>
      </c>
      <c r="Q16" s="387" t="s">
        <v>145</v>
      </c>
    </row>
    <row r="17" spans="1:30" ht="16.5"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146</v>
      </c>
      <c r="Q17" s="395">
        <v>17</v>
      </c>
    </row>
    <row r="18" spans="1:30" s="549" customFormat="1" ht="24" customHeight="1" x14ac:dyDescent="0.3">
      <c r="A18" s="873" t="s">
        <v>33</v>
      </c>
      <c r="B18" s="874" t="s">
        <v>437</v>
      </c>
      <c r="C18" s="508"/>
      <c r="D18" s="508"/>
      <c r="E18" s="508"/>
      <c r="F18" s="508"/>
      <c r="G18" s="508"/>
      <c r="H18" s="508"/>
      <c r="I18" s="508"/>
      <c r="J18" s="508"/>
      <c r="K18" s="508"/>
      <c r="L18" s="508"/>
      <c r="M18" s="508"/>
      <c r="N18" s="508"/>
      <c r="O18" s="508"/>
      <c r="P18" s="508"/>
      <c r="Q18" s="508"/>
      <c r="R18" s="548"/>
      <c r="S18" s="548"/>
    </row>
    <row r="19" spans="1:30" s="350" customFormat="1" ht="47.25" x14ac:dyDescent="0.3">
      <c r="A19" s="406">
        <v>1</v>
      </c>
      <c r="B19" s="406">
        <v>7000020282</v>
      </c>
      <c r="C19" s="406">
        <v>820</v>
      </c>
      <c r="D19" s="406">
        <v>70</v>
      </c>
      <c r="E19" s="406">
        <v>10</v>
      </c>
      <c r="F19" s="406" t="s">
        <v>433</v>
      </c>
      <c r="G19" s="406">
        <v>100002903</v>
      </c>
      <c r="H19" s="406">
        <v>998716</v>
      </c>
      <c r="I19" s="509"/>
      <c r="J19" s="550">
        <v>0.18</v>
      </c>
      <c r="K19" s="409"/>
      <c r="L19" s="410" t="s">
        <v>434</v>
      </c>
      <c r="M19" s="406" t="s">
        <v>435</v>
      </c>
      <c r="N19" s="406">
        <v>1</v>
      </c>
      <c r="O19" s="411"/>
      <c r="P19" s="412" t="str">
        <f t="shared" ref="P19:P20" si="0">IF(O19=0, "Included", IF(ISERROR(N19*O19), O19,N19* O19))</f>
        <v>Included</v>
      </c>
      <c r="Q19" s="413">
        <f t="shared" ref="Q19:Q20" si="1">S19</f>
        <v>0</v>
      </c>
      <c r="R19" s="350">
        <f t="shared" ref="R19:R20" si="2">IF(P19="Included",0,P19)</f>
        <v>0</v>
      </c>
      <c r="S19" s="350">
        <f t="shared" ref="S19:S20" si="3">IF(K19="",(R19*J19),(R19*K19))</f>
        <v>0</v>
      </c>
      <c r="T19" s="414"/>
      <c r="AC19" s="415"/>
    </row>
    <row r="20" spans="1:30" s="350" customFormat="1" ht="47.25" x14ac:dyDescent="0.3">
      <c r="A20" s="406">
        <v>2</v>
      </c>
      <c r="B20" s="406">
        <v>7000020282</v>
      </c>
      <c r="C20" s="406">
        <v>820</v>
      </c>
      <c r="D20" s="406">
        <v>70</v>
      </c>
      <c r="E20" s="406">
        <v>20</v>
      </c>
      <c r="F20" s="406" t="s">
        <v>433</v>
      </c>
      <c r="G20" s="406">
        <v>100002904</v>
      </c>
      <c r="H20" s="406">
        <v>998716</v>
      </c>
      <c r="I20" s="509"/>
      <c r="J20" s="550">
        <v>0.18</v>
      </c>
      <c r="K20" s="409"/>
      <c r="L20" s="410" t="s">
        <v>436</v>
      </c>
      <c r="M20" s="406" t="s">
        <v>435</v>
      </c>
      <c r="N20" s="406">
        <v>6</v>
      </c>
      <c r="O20" s="411"/>
      <c r="P20" s="412" t="str">
        <f t="shared" si="0"/>
        <v>Included</v>
      </c>
      <c r="Q20" s="413">
        <f t="shared" si="1"/>
        <v>0</v>
      </c>
      <c r="R20" s="350">
        <f t="shared" si="2"/>
        <v>0</v>
      </c>
      <c r="S20" s="350">
        <f t="shared" si="3"/>
        <v>0</v>
      </c>
      <c r="T20" s="414"/>
      <c r="AC20" s="415"/>
    </row>
    <row r="21" spans="1:30" ht="19.5" customHeight="1" x14ac:dyDescent="0.3">
      <c r="A21" s="551"/>
      <c r="B21" s="552"/>
      <c r="C21" s="552"/>
      <c r="D21" s="552"/>
      <c r="E21" s="552"/>
      <c r="F21" s="552"/>
      <c r="G21" s="552"/>
      <c r="H21" s="552"/>
      <c r="I21" s="552"/>
      <c r="J21" s="552"/>
      <c r="K21" s="552"/>
      <c r="L21" s="552"/>
      <c r="M21" s="552"/>
      <c r="N21" s="552"/>
      <c r="O21" s="552"/>
      <c r="P21" s="552"/>
      <c r="Q21" s="552"/>
    </row>
    <row r="22" spans="1:30" s="16" customFormat="1" ht="22.5" customHeight="1" x14ac:dyDescent="0.3">
      <c r="A22" s="987"/>
      <c r="B22" s="988"/>
      <c r="C22" s="988"/>
      <c r="D22" s="988"/>
      <c r="E22" s="988"/>
      <c r="F22" s="988"/>
      <c r="G22" s="988"/>
      <c r="H22" s="988"/>
      <c r="I22" s="989"/>
      <c r="J22" s="1010" t="s">
        <v>158</v>
      </c>
      <c r="K22" s="1011"/>
      <c r="L22" s="1011"/>
      <c r="M22" s="1011"/>
      <c r="N22" s="1011"/>
      <c r="O22" s="1012"/>
      <c r="P22" s="420">
        <f>SUM(P19:P20)</f>
        <v>0</v>
      </c>
      <c r="Q22" s="553"/>
      <c r="R22" s="9"/>
      <c r="S22" s="514" t="e">
        <f>SUM(#REF!)</f>
        <v>#REF!</v>
      </c>
      <c r="AB22" s="13"/>
      <c r="AC22" s="13"/>
      <c r="AD22" s="13"/>
    </row>
    <row r="23" spans="1:30" s="16" customFormat="1" ht="19.5" customHeight="1" x14ac:dyDescent="0.3">
      <c r="A23" s="422"/>
      <c r="B23" s="423"/>
      <c r="C23" s="423"/>
      <c r="D23" s="423"/>
      <c r="E23" s="423"/>
      <c r="F23" s="423"/>
      <c r="G23" s="423"/>
      <c r="H23" s="424"/>
      <c r="I23" s="425"/>
      <c r="J23" s="1013" t="s">
        <v>145</v>
      </c>
      <c r="K23" s="1013"/>
      <c r="L23" s="1013"/>
      <c r="M23" s="1013"/>
      <c r="N23" s="1013"/>
      <c r="O23" s="1014"/>
      <c r="P23" s="420"/>
      <c r="Q23" s="426">
        <f>SUM(Q19:Q20)</f>
        <v>0</v>
      </c>
      <c r="R23" s="9"/>
      <c r="S23" s="9"/>
      <c r="AB23" s="13"/>
      <c r="AC23" s="13"/>
      <c r="AD23" s="13"/>
    </row>
    <row r="24" spans="1:30" ht="16.5" x14ac:dyDescent="0.3">
      <c r="A24" s="499"/>
      <c r="B24" s="493"/>
      <c r="C24" s="492"/>
      <c r="D24" s="492"/>
      <c r="E24" s="492"/>
      <c r="F24" s="492"/>
      <c r="G24" s="492"/>
      <c r="H24" s="492"/>
      <c r="I24" s="492"/>
      <c r="J24" s="492"/>
      <c r="K24" s="492"/>
      <c r="L24" s="492"/>
      <c r="M24" s="492"/>
      <c r="N24" s="492"/>
      <c r="O24" s="492"/>
      <c r="P24" s="492"/>
      <c r="Q24" s="492"/>
    </row>
    <row r="25" spans="1:30" ht="37.9" customHeight="1" x14ac:dyDescent="0.3">
      <c r="A25" s="430" t="s">
        <v>41</v>
      </c>
      <c r="B25" s="982" t="s">
        <v>149</v>
      </c>
      <c r="C25" s="982"/>
      <c r="D25" s="982"/>
      <c r="E25" s="982"/>
      <c r="F25" s="982"/>
      <c r="G25" s="982"/>
      <c r="H25" s="982"/>
      <c r="I25" s="982"/>
      <c r="J25" s="982"/>
      <c r="K25" s="982"/>
      <c r="L25" s="982"/>
      <c r="M25" s="492"/>
      <c r="N25" s="492"/>
      <c r="O25" s="492"/>
      <c r="P25" s="492"/>
      <c r="Q25" s="492"/>
    </row>
    <row r="26" spans="1:30" ht="21" customHeight="1" x14ac:dyDescent="0.3">
      <c r="A26" s="515"/>
      <c r="B26" s="516"/>
      <c r="C26" s="516"/>
      <c r="D26" s="516"/>
      <c r="E26" s="516"/>
      <c r="F26" s="516"/>
      <c r="G26" s="516"/>
      <c r="H26" s="516"/>
      <c r="I26" s="516"/>
      <c r="J26" s="516"/>
      <c r="K26" s="516"/>
      <c r="L26" s="516"/>
      <c r="M26" s="516"/>
      <c r="N26" s="516"/>
      <c r="O26" s="1008"/>
      <c r="P26" s="1008"/>
      <c r="Q26" s="1008"/>
    </row>
    <row r="27" spans="1:30" ht="33.6" customHeight="1" x14ac:dyDescent="0.3">
      <c r="A27" s="554" t="s">
        <v>43</v>
      </c>
      <c r="B27" s="555" t="str">
        <f>'Sch-1'!B108</f>
        <v>--</v>
      </c>
      <c r="C27" s="556"/>
      <c r="D27" s="556"/>
      <c r="E27" s="556"/>
      <c r="F27" s="556"/>
      <c r="G27" s="556"/>
      <c r="H27" s="556"/>
      <c r="I27" s="556"/>
      <c r="J27" s="556"/>
      <c r="K27" s="556"/>
      <c r="L27" s="556"/>
      <c r="M27" s="556"/>
      <c r="N27" s="858" t="s">
        <v>316</v>
      </c>
      <c r="O27" s="998" t="str">
        <f>'Sch-3 '!O55</f>
        <v/>
      </c>
      <c r="P27" s="998"/>
      <c r="Q27" s="998"/>
    </row>
    <row r="28" spans="1:30" ht="33.6" customHeight="1" x14ac:dyDescent="0.3">
      <c r="A28" s="554" t="s">
        <v>44</v>
      </c>
      <c r="B28" s="555" t="str">
        <f>'Sch-1'!B109</f>
        <v/>
      </c>
      <c r="C28" s="532"/>
      <c r="D28" s="532"/>
      <c r="E28" s="532"/>
      <c r="F28" s="532"/>
      <c r="G28" s="532"/>
      <c r="H28" s="532"/>
      <c r="I28" s="532"/>
      <c r="J28" s="532"/>
      <c r="K28" s="532"/>
      <c r="L28" s="532"/>
      <c r="M28" s="532"/>
      <c r="N28" s="859" t="s">
        <v>107</v>
      </c>
      <c r="O28" s="998" t="str">
        <f>'Sch-3 '!O56</f>
        <v/>
      </c>
      <c r="P28" s="998"/>
      <c r="Q28" s="998"/>
    </row>
    <row r="29" spans="1:30" ht="33.6" customHeight="1" x14ac:dyDescent="0.3">
      <c r="A29" s="531"/>
      <c r="B29" s="530"/>
      <c r="C29" s="532"/>
      <c r="D29" s="532"/>
      <c r="E29" s="532"/>
      <c r="F29" s="532"/>
      <c r="G29" s="532"/>
      <c r="H29" s="532"/>
      <c r="I29" s="532"/>
      <c r="J29" s="532"/>
      <c r="K29" s="532"/>
      <c r="L29" s="532"/>
      <c r="M29" s="532"/>
      <c r="N29" s="532"/>
      <c r="O29" s="1008"/>
      <c r="P29" s="1008"/>
      <c r="Q29" s="1008"/>
    </row>
    <row r="30" spans="1:30" ht="33.6" customHeight="1" x14ac:dyDescent="0.3">
      <c r="A30" s="531"/>
      <c r="B30" s="530"/>
      <c r="C30" s="532"/>
      <c r="D30" s="532"/>
      <c r="E30" s="532"/>
      <c r="F30" s="532"/>
      <c r="G30" s="532"/>
      <c r="H30" s="532"/>
      <c r="I30" s="532"/>
      <c r="J30" s="532"/>
      <c r="K30" s="532"/>
      <c r="L30" s="532"/>
      <c r="M30" s="532"/>
      <c r="N30" s="532"/>
      <c r="O30" s="531"/>
      <c r="P30" s="557"/>
      <c r="Q30" s="558"/>
    </row>
  </sheetData>
  <sheetProtection password="CC1F" sheet="1" formatColumns="0" formatRows="0" selectLockedCells="1"/>
  <customSheetViews>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27:Q27"/>
    <mergeCell ref="O28:Q28"/>
    <mergeCell ref="O29:Q29"/>
    <mergeCell ref="B11:O11"/>
    <mergeCell ref="A22:I22"/>
    <mergeCell ref="J22:O22"/>
    <mergeCell ref="J23:O23"/>
    <mergeCell ref="B25:L25"/>
    <mergeCell ref="O26:Q26"/>
  </mergeCells>
  <conditionalFormatting sqref="K19:K20">
    <cfRule type="cellIs" dxfId="13" priority="46" stopIfTrue="1" operator="equal">
      <formula>"a"</formula>
    </cfRule>
  </conditionalFormatting>
  <conditionalFormatting sqref="O19">
    <cfRule type="expression" dxfId="12" priority="45" stopIfTrue="1">
      <formula>N19&gt;0</formula>
    </cfRule>
  </conditionalFormatting>
  <conditionalFormatting sqref="I19">
    <cfRule type="expression" dxfId="11" priority="44" stopIfTrue="1">
      <formula>H19&gt;0</formula>
    </cfRule>
  </conditionalFormatting>
  <conditionalFormatting sqref="I20">
    <cfRule type="expression" dxfId="10" priority="43" stopIfTrue="1">
      <formula>H20&gt;0</formula>
    </cfRule>
  </conditionalFormatting>
  <conditionalFormatting sqref="K20">
    <cfRule type="expression" dxfId="9" priority="42" stopIfTrue="1">
      <formula>J20&gt;0</formula>
    </cfRule>
  </conditionalFormatting>
  <conditionalFormatting sqref="K19">
    <cfRule type="expression" dxfId="8" priority="41" stopIfTrue="1">
      <formula>J19&gt;0</formula>
    </cfRule>
  </conditionalFormatting>
  <conditionalFormatting sqref="O20">
    <cfRule type="expression" dxfId="7" priority="40" stopIfTrue="1">
      <formula>N20&gt;0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9:I20" xr:uid="{00000000-0002-0000-0800-000001000000}">
      <formula1>1</formula1>
    </dataValidation>
    <dataValidation type="list" operator="greaterThan" allowBlank="1" showInputMessage="1" showErrorMessage="1" sqref="K19:K20" xr:uid="{00000000-0002-0000-0800-000002000000}">
      <formula1>"0%,5%,12%,18%,28%"</formula1>
    </dataValidation>
    <dataValidation type="whole" operator="greaterThan" allowBlank="1" showInputMessage="1" showErrorMessage="1" error="Enter only Numeric Value greater than zero or leave the cell blank !" sqref="O19:O20" xr:uid="{00000000-0002-0000-0800-000003000000}">
      <formula1>0</formula1>
    </dataValidation>
  </dataValidations>
  <pageMargins left="0.25" right="0.25" top="0.75" bottom="0.75" header="0.3" footer="0.3"/>
  <pageSetup scale="45" fitToHeight="0" orientation="landscape" r:id="rId4"/>
  <headerFooter alignWithMargins="0">
    <oddFooter>&amp;R&amp;"Book Antiqua,Bold"&amp;10Schedule-4/ Page &amp;P of &amp;N</oddFooter>
  </headerFooter>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572" customWidth="1"/>
    <col min="2" max="2" width="40.875" style="572" customWidth="1"/>
    <col min="3" max="3" width="17.5" style="572" customWidth="1"/>
    <col min="4" max="4" width="20.5" style="572" customWidth="1"/>
    <col min="5" max="5" width="20" style="572" customWidth="1"/>
    <col min="6" max="8" width="10" style="563" customWidth="1"/>
    <col min="9" max="9" width="12.25" style="564" customWidth="1"/>
    <col min="10" max="10" width="12.625" style="564" customWidth="1"/>
    <col min="11" max="11" width="15" style="564" customWidth="1"/>
    <col min="12" max="13" width="10" style="564" customWidth="1"/>
    <col min="14" max="14" width="18.625" style="564" customWidth="1"/>
    <col min="15" max="15" width="16" style="564" customWidth="1"/>
    <col min="16" max="17" width="10" style="564" customWidth="1"/>
    <col min="18" max="18" width="10" style="604" customWidth="1"/>
    <col min="19" max="24" width="10" style="563" customWidth="1"/>
    <col min="25" max="16384" width="10" style="604"/>
  </cols>
  <sheetData>
    <row r="1" spans="1:15" ht="18" customHeight="1" x14ac:dyDescent="0.3">
      <c r="A1" s="559" t="str">
        <f>[1]Cover!B3</f>
        <v>Specification No: 5002001865/OTHERS/DOM/A00-CC CS -1</v>
      </c>
      <c r="B1" s="560"/>
      <c r="C1" s="561"/>
      <c r="D1" s="561"/>
      <c r="E1" s="562" t="s">
        <v>159</v>
      </c>
    </row>
    <row r="2" spans="1:15" ht="8.1" customHeight="1" x14ac:dyDescent="0.3">
      <c r="A2" s="565"/>
      <c r="B2" s="566"/>
      <c r="C2" s="567"/>
      <c r="D2" s="567"/>
      <c r="E2" s="568"/>
      <c r="F2" s="569"/>
    </row>
    <row r="3" spans="1:15" ht="66" customHeight="1" x14ac:dyDescent="0.3">
      <c r="A3" s="1036"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36"/>
      <c r="C3" s="1036"/>
      <c r="D3" s="1036"/>
      <c r="E3" s="1036"/>
    </row>
    <row r="4" spans="1:15" ht="21.95" customHeight="1" x14ac:dyDescent="0.3">
      <c r="A4" s="1037" t="s">
        <v>315</v>
      </c>
      <c r="B4" s="1037"/>
      <c r="C4" s="1037"/>
      <c r="D4" s="1037"/>
      <c r="E4" s="1037"/>
    </row>
    <row r="5" spans="1:15" ht="12" customHeight="1" x14ac:dyDescent="0.3">
      <c r="A5" s="570"/>
      <c r="B5" s="571"/>
      <c r="C5" s="571"/>
      <c r="D5" s="571"/>
      <c r="E5" s="571"/>
    </row>
    <row r="6" spans="1:15" ht="18" customHeight="1" x14ac:dyDescent="0.3">
      <c r="A6" s="535" t="str">
        <f>'[1]Sch-1'!A6</f>
        <v>Bidder’s Name and Address (Sole Bidder) :</v>
      </c>
      <c r="D6" s="573" t="s">
        <v>5</v>
      </c>
    </row>
    <row r="7" spans="1:15" ht="18" customHeight="1" x14ac:dyDescent="0.3">
      <c r="A7" s="574" t="str">
        <f>'[1]Sch-1'!A7</f>
        <v/>
      </c>
      <c r="D7" s="575" t="str">
        <f>'[1]Sch-1'!M7</f>
        <v>Contracts Services, 3rd Floor</v>
      </c>
    </row>
    <row r="8" spans="1:15" ht="18" customHeight="1" x14ac:dyDescent="0.3">
      <c r="A8" s="576" t="s">
        <v>161</v>
      </c>
      <c r="B8" s="1031" t="str">
        <f>IF('[1]Sch-1'!C8=0, "", '[1]Sch-1'!C8)</f>
        <v/>
      </c>
      <c r="C8" s="1031"/>
      <c r="D8" s="575" t="str">
        <f>'[1]Sch-1'!M8</f>
        <v>Power Grid Corporation of India Ltd.,</v>
      </c>
    </row>
    <row r="9" spans="1:15" ht="18" customHeight="1" x14ac:dyDescent="0.3">
      <c r="A9" s="576" t="s">
        <v>162</v>
      </c>
      <c r="B9" s="1031" t="str">
        <f>IF('[1]Sch-1'!C9=0, "", '[1]Sch-1'!C9)</f>
        <v/>
      </c>
      <c r="C9" s="1031"/>
      <c r="D9" s="575" t="str">
        <f>'[1]Sch-1'!M9</f>
        <v>"Saudamini", Plot No.-2</v>
      </c>
    </row>
    <row r="10" spans="1:15" ht="18" customHeight="1" x14ac:dyDescent="0.3">
      <c r="A10" s="577"/>
      <c r="B10" s="1031" t="str">
        <f>IF('[1]Sch-1'!C10=0, "", '[1]Sch-1'!C10)</f>
        <v/>
      </c>
      <c r="C10" s="1031"/>
      <c r="D10" s="575" t="str">
        <f>'[1]Sch-1'!M10</f>
        <v xml:space="preserve">Sector-29, </v>
      </c>
    </row>
    <row r="11" spans="1:15" ht="18" customHeight="1" x14ac:dyDescent="0.3">
      <c r="A11" s="577"/>
      <c r="B11" s="1031" t="str">
        <f>IF('[1]Sch-1'!C11=0, "", '[1]Sch-1'!C11)</f>
        <v/>
      </c>
      <c r="C11" s="1031"/>
      <c r="D11" s="575" t="str">
        <f>'[1]Sch-1'!M11</f>
        <v>Gurugram (Haryana) - 122001</v>
      </c>
    </row>
    <row r="12" spans="1:15" ht="8.1" customHeight="1" x14ac:dyDescent="0.3"/>
    <row r="13" spans="1:15" ht="21.95" customHeight="1" x14ac:dyDescent="0.3">
      <c r="A13" s="578" t="s">
        <v>163</v>
      </c>
      <c r="B13" s="1032" t="s">
        <v>164</v>
      </c>
      <c r="C13" s="1033"/>
      <c r="D13" s="1034" t="s">
        <v>165</v>
      </c>
      <c r="E13" s="1035"/>
      <c r="I13" s="1025"/>
      <c r="J13" s="1025"/>
      <c r="K13" s="1025"/>
      <c r="M13" s="1025"/>
      <c r="N13" s="1025"/>
      <c r="O13" s="1025"/>
    </row>
    <row r="14" spans="1:15" ht="18" customHeight="1" x14ac:dyDescent="0.3">
      <c r="A14" s="579" t="s">
        <v>168</v>
      </c>
      <c r="B14" s="1026" t="s">
        <v>169</v>
      </c>
      <c r="C14" s="1027"/>
      <c r="D14" s="846">
        <f>'Sch-1'!N103*(1-Discount!K18)+'Sch-8'!N21*(1-Discount!K23)</f>
        <v>0</v>
      </c>
      <c r="E14" s="847"/>
      <c r="I14" s="580"/>
      <c r="K14" s="580"/>
      <c r="M14" s="580"/>
      <c r="O14" s="580"/>
    </row>
    <row r="15" spans="1:15" ht="75.75" customHeight="1" x14ac:dyDescent="0.3">
      <c r="A15" s="581"/>
      <c r="B15" s="1029" t="s">
        <v>171</v>
      </c>
      <c r="C15" s="1030"/>
      <c r="D15" s="848"/>
      <c r="E15" s="849"/>
    </row>
    <row r="16" spans="1:15" ht="18" customHeight="1" x14ac:dyDescent="0.3">
      <c r="A16" s="579" t="s">
        <v>172</v>
      </c>
      <c r="B16" s="1026" t="s">
        <v>173</v>
      </c>
      <c r="C16" s="1027"/>
      <c r="D16" s="850">
        <f>'Sch-3 '!Q51*(1-Discount!K20)+'Sch-4a'!Q22*(1-Discount!K21)+'Sch-4b'!Q23*(1-Discount!K22)</f>
        <v>0</v>
      </c>
      <c r="E16" s="851"/>
      <c r="I16" s="580"/>
      <c r="K16" s="583"/>
      <c r="M16" s="580"/>
      <c r="O16" s="583"/>
    </row>
    <row r="17" spans="1:15" ht="72.75" customHeight="1" x14ac:dyDescent="0.3">
      <c r="A17" s="581"/>
      <c r="B17" s="1029" t="s">
        <v>175</v>
      </c>
      <c r="C17" s="1030"/>
      <c r="D17" s="852"/>
      <c r="E17" s="853"/>
      <c r="I17" s="585"/>
      <c r="M17" s="585"/>
    </row>
    <row r="18" spans="1:15" ht="18" customHeight="1" x14ac:dyDescent="0.3">
      <c r="A18" s="1018"/>
      <c r="B18" s="1019" t="s">
        <v>176</v>
      </c>
      <c r="C18" s="1020"/>
      <c r="D18" s="854">
        <f>D16+D14</f>
        <v>0</v>
      </c>
      <c r="E18" s="855"/>
      <c r="K18" s="586"/>
      <c r="O18" s="586"/>
    </row>
    <row r="19" spans="1:15" ht="50.1" customHeight="1" x14ac:dyDescent="0.3">
      <c r="A19" s="1018"/>
      <c r="B19" s="1021"/>
      <c r="C19" s="1022"/>
      <c r="D19" s="1023"/>
      <c r="E19" s="1024"/>
    </row>
    <row r="20" spans="1:15" ht="18" customHeight="1" x14ac:dyDescent="0.3">
      <c r="A20" s="587"/>
      <c r="B20" s="588"/>
      <c r="C20" s="588"/>
      <c r="D20" s="589"/>
      <c r="E20" s="589"/>
    </row>
    <row r="21" spans="1:15" ht="21.75" customHeight="1" x14ac:dyDescent="0.3">
      <c r="A21" s="590"/>
      <c r="B21" s="1028"/>
      <c r="C21" s="1028"/>
      <c r="D21" s="1028"/>
      <c r="E21" s="1028"/>
    </row>
    <row r="22" spans="1:15" ht="18" customHeight="1" x14ac:dyDescent="0.3">
      <c r="A22" s="591"/>
      <c r="B22" s="591"/>
      <c r="C22" s="591"/>
      <c r="D22" s="591"/>
      <c r="E22" s="591"/>
    </row>
    <row r="23" spans="1:15" ht="30" customHeight="1" x14ac:dyDescent="0.3">
      <c r="A23" s="591"/>
      <c r="B23" s="591"/>
      <c r="C23" s="592"/>
      <c r="D23" s="591"/>
      <c r="E23" s="591"/>
    </row>
    <row r="24" spans="1:15" ht="30" customHeight="1" x14ac:dyDescent="0.3">
      <c r="A24" s="593" t="s">
        <v>179</v>
      </c>
      <c r="B24" s="594" t="str">
        <f>IF('[1]Sch-1'!B187=0,"", '[1]Sch-1'!B187)</f>
        <v>--</v>
      </c>
      <c r="C24" s="592" t="s">
        <v>45</v>
      </c>
      <c r="D24" s="595" t="str">
        <f>IF('[1]Sch-1'!M188=0,"",'[1]Sch-1'!M188)</f>
        <v/>
      </c>
      <c r="F24" s="596"/>
    </row>
    <row r="25" spans="1:15" ht="30" customHeight="1" x14ac:dyDescent="0.3">
      <c r="A25" s="593" t="s">
        <v>180</v>
      </c>
      <c r="B25" s="597" t="str">
        <f>IF('[1]Sch-1'!B188=0,"", '[1]Sch-1'!B188)</f>
        <v/>
      </c>
      <c r="C25" s="592" t="s">
        <v>46</v>
      </c>
      <c r="D25" s="595" t="str">
        <f>IF('[1]Sch-1'!M189=0,"",'[1]Sch-1'!M189)</f>
        <v/>
      </c>
      <c r="F25" s="596"/>
    </row>
    <row r="26" spans="1:15" ht="30" customHeight="1" x14ac:dyDescent="0.3">
      <c r="A26" s="598"/>
      <c r="B26" s="599"/>
      <c r="C26" s="592"/>
      <c r="D26" s="563"/>
      <c r="E26" s="563"/>
      <c r="F26" s="596"/>
    </row>
    <row r="27" spans="1:15" ht="33" customHeight="1" x14ac:dyDescent="0.3">
      <c r="A27" s="598"/>
      <c r="B27" s="599"/>
      <c r="C27" s="569"/>
      <c r="D27" s="600"/>
      <c r="E27" s="601"/>
      <c r="F27" s="596"/>
    </row>
    <row r="28" spans="1:15" ht="21.95" customHeight="1" x14ac:dyDescent="0.3">
      <c r="A28" s="602"/>
      <c r="B28" s="602"/>
      <c r="C28" s="602"/>
      <c r="D28" s="602"/>
      <c r="E28" s="603"/>
    </row>
    <row r="29" spans="1:15" ht="21.95" customHeight="1" x14ac:dyDescent="0.3">
      <c r="A29" s="602"/>
      <c r="B29" s="602"/>
      <c r="C29" s="602"/>
      <c r="D29" s="602"/>
      <c r="E29" s="603"/>
    </row>
    <row r="30" spans="1:15" ht="21.95" customHeight="1" x14ac:dyDescent="0.3">
      <c r="A30" s="602"/>
      <c r="B30" s="602"/>
      <c r="C30" s="602"/>
      <c r="D30" s="602"/>
      <c r="E30" s="603"/>
    </row>
    <row r="31" spans="1:15" ht="21.95" customHeight="1" x14ac:dyDescent="0.3">
      <c r="A31" s="602"/>
      <c r="B31" s="602"/>
      <c r="C31" s="602"/>
      <c r="D31" s="602"/>
      <c r="E31" s="603"/>
    </row>
    <row r="32" spans="1:15" ht="21.95" customHeight="1" x14ac:dyDescent="0.3">
      <c r="A32" s="602"/>
      <c r="B32" s="602"/>
      <c r="C32" s="602"/>
      <c r="D32" s="602"/>
      <c r="E32" s="603"/>
    </row>
    <row r="33" spans="1:5" ht="21.95" customHeight="1" x14ac:dyDescent="0.3">
      <c r="A33" s="602"/>
      <c r="B33" s="602"/>
      <c r="C33" s="602"/>
      <c r="D33" s="602"/>
      <c r="E33" s="603"/>
    </row>
    <row r="34" spans="1:5" ht="24.95" customHeight="1" x14ac:dyDescent="0.3">
      <c r="A34" s="601"/>
      <c r="B34" s="601"/>
      <c r="C34" s="601"/>
      <c r="D34" s="601"/>
      <c r="E34" s="601"/>
    </row>
    <row r="35" spans="1:5" ht="24.95" customHeight="1" x14ac:dyDescent="0.3">
      <c r="A35" s="601"/>
      <c r="B35" s="601"/>
      <c r="C35" s="601"/>
      <c r="D35" s="601"/>
      <c r="E35" s="601"/>
    </row>
    <row r="36" spans="1:5" ht="24.95" customHeight="1" x14ac:dyDescent="0.3">
      <c r="A36" s="601"/>
      <c r="B36" s="601"/>
      <c r="C36" s="601"/>
      <c r="D36" s="601"/>
      <c r="E36" s="601"/>
    </row>
    <row r="37" spans="1:5" ht="24.95" customHeight="1" x14ac:dyDescent="0.3">
      <c r="A37" s="601"/>
      <c r="B37" s="601"/>
      <c r="C37" s="601"/>
      <c r="D37" s="601"/>
      <c r="E37" s="601"/>
    </row>
    <row r="38" spans="1:5" ht="24.95" customHeight="1" x14ac:dyDescent="0.3">
      <c r="A38" s="601"/>
      <c r="B38" s="601"/>
      <c r="C38" s="601"/>
      <c r="D38" s="601"/>
      <c r="E38" s="601"/>
    </row>
    <row r="39" spans="1:5" ht="24.95" customHeight="1" x14ac:dyDescent="0.3">
      <c r="A39" s="601"/>
      <c r="B39" s="601"/>
      <c r="C39" s="601"/>
      <c r="D39" s="601"/>
      <c r="E39" s="601"/>
    </row>
    <row r="40" spans="1:5" ht="24.95" customHeight="1" x14ac:dyDescent="0.3">
      <c r="A40" s="601"/>
      <c r="B40" s="601"/>
      <c r="C40" s="601"/>
      <c r="D40" s="601"/>
      <c r="E40" s="601"/>
    </row>
    <row r="41" spans="1:5" ht="24.95" customHeight="1" x14ac:dyDescent="0.3">
      <c r="A41" s="601"/>
      <c r="B41" s="601"/>
      <c r="C41" s="601"/>
      <c r="D41" s="601"/>
      <c r="E41" s="601"/>
    </row>
    <row r="42" spans="1:5" ht="24.95" customHeight="1" x14ac:dyDescent="0.3">
      <c r="A42" s="601"/>
      <c r="B42" s="601"/>
      <c r="C42" s="601"/>
      <c r="D42" s="601"/>
      <c r="E42" s="601"/>
    </row>
    <row r="43" spans="1:5" ht="24.95" customHeight="1" x14ac:dyDescent="0.3">
      <c r="A43" s="601"/>
      <c r="B43" s="601"/>
      <c r="C43" s="601"/>
      <c r="D43" s="601"/>
      <c r="E43" s="601"/>
    </row>
    <row r="44" spans="1:5" ht="24.95" customHeight="1" x14ac:dyDescent="0.3">
      <c r="A44" s="601"/>
      <c r="B44" s="601"/>
      <c r="C44" s="601"/>
      <c r="D44" s="601"/>
      <c r="E44" s="601"/>
    </row>
    <row r="45" spans="1:5" ht="24.95" customHeight="1" x14ac:dyDescent="0.3">
      <c r="A45" s="601"/>
      <c r="B45" s="601"/>
      <c r="C45" s="601"/>
      <c r="D45" s="601"/>
      <c r="E45" s="601"/>
    </row>
    <row r="46" spans="1:5" ht="24.95" customHeight="1" x14ac:dyDescent="0.3">
      <c r="A46" s="601"/>
      <c r="B46" s="601"/>
      <c r="C46" s="601"/>
      <c r="D46" s="601"/>
      <c r="E46" s="601"/>
    </row>
    <row r="47" spans="1:5" ht="24.95" customHeight="1" x14ac:dyDescent="0.3">
      <c r="A47" s="601"/>
      <c r="B47" s="601"/>
      <c r="C47" s="601"/>
      <c r="D47" s="601"/>
      <c r="E47" s="601"/>
    </row>
    <row r="48" spans="1:5" ht="24.95" customHeight="1" x14ac:dyDescent="0.3">
      <c r="A48" s="601"/>
      <c r="B48" s="601"/>
      <c r="C48" s="601"/>
      <c r="D48" s="601"/>
      <c r="E48" s="601"/>
    </row>
    <row r="49" spans="1:5" ht="24.95" customHeight="1" x14ac:dyDescent="0.3">
      <c r="A49" s="601"/>
      <c r="B49" s="601"/>
      <c r="C49" s="601"/>
      <c r="D49" s="601"/>
      <c r="E49" s="601"/>
    </row>
    <row r="50" spans="1:5" ht="24.95" customHeight="1" x14ac:dyDescent="0.3">
      <c r="A50" s="601"/>
      <c r="B50" s="601"/>
      <c r="C50" s="601"/>
      <c r="D50" s="601"/>
      <c r="E50" s="601"/>
    </row>
    <row r="51" spans="1:5" ht="24.95" customHeight="1" x14ac:dyDescent="0.3">
      <c r="A51" s="601"/>
      <c r="B51" s="601"/>
      <c r="C51" s="601"/>
      <c r="D51" s="601"/>
      <c r="E51" s="601"/>
    </row>
    <row r="52" spans="1:5" ht="24.95" customHeight="1" x14ac:dyDescent="0.3">
      <c r="A52" s="601"/>
      <c r="B52" s="601"/>
      <c r="C52" s="601"/>
      <c r="D52" s="601"/>
      <c r="E52" s="601"/>
    </row>
    <row r="53" spans="1:5" ht="24.95" customHeight="1" x14ac:dyDescent="0.3">
      <c r="A53" s="601"/>
      <c r="B53" s="601"/>
      <c r="C53" s="601"/>
      <c r="D53" s="601"/>
      <c r="E53" s="601"/>
    </row>
    <row r="54" spans="1:5" ht="24.95" customHeight="1" x14ac:dyDescent="0.3">
      <c r="A54" s="601"/>
      <c r="B54" s="601"/>
      <c r="C54" s="601"/>
      <c r="D54" s="601"/>
      <c r="E54" s="601"/>
    </row>
    <row r="55" spans="1:5" ht="24.95" customHeight="1" x14ac:dyDescent="0.3">
      <c r="A55" s="601"/>
      <c r="B55" s="601"/>
      <c r="C55" s="601"/>
      <c r="D55" s="601"/>
      <c r="E55" s="601"/>
    </row>
    <row r="56" spans="1:5" ht="24.95" customHeight="1" x14ac:dyDescent="0.3">
      <c r="A56" s="601"/>
      <c r="B56" s="601"/>
      <c r="C56" s="601"/>
      <c r="D56" s="601"/>
      <c r="E56" s="601"/>
    </row>
    <row r="57" spans="1:5" x14ac:dyDescent="0.3">
      <c r="A57" s="601"/>
      <c r="B57" s="601"/>
      <c r="C57" s="601"/>
      <c r="D57" s="601"/>
      <c r="E57" s="601"/>
    </row>
    <row r="58" spans="1:5" x14ac:dyDescent="0.3">
      <c r="A58" s="601"/>
      <c r="B58" s="601"/>
      <c r="C58" s="601"/>
      <c r="D58" s="601"/>
      <c r="E58" s="601"/>
    </row>
    <row r="59" spans="1:5" x14ac:dyDescent="0.3">
      <c r="A59" s="601"/>
      <c r="B59" s="601"/>
      <c r="C59" s="601"/>
      <c r="D59" s="601"/>
      <c r="E59" s="601"/>
    </row>
    <row r="60" spans="1:5" x14ac:dyDescent="0.3">
      <c r="A60" s="601"/>
      <c r="B60" s="601"/>
      <c r="C60" s="601"/>
      <c r="D60" s="601"/>
      <c r="E60" s="601"/>
    </row>
    <row r="61" spans="1:5" x14ac:dyDescent="0.3">
      <c r="A61" s="601"/>
      <c r="B61" s="601"/>
      <c r="C61" s="601"/>
      <c r="D61" s="601"/>
      <c r="E61" s="601"/>
    </row>
    <row r="62" spans="1:5" x14ac:dyDescent="0.3">
      <c r="A62" s="601"/>
      <c r="B62" s="601"/>
      <c r="C62" s="601"/>
      <c r="D62" s="601"/>
      <c r="E62" s="601"/>
    </row>
    <row r="63" spans="1:5" x14ac:dyDescent="0.3">
      <c r="A63" s="601"/>
      <c r="B63" s="601"/>
      <c r="C63" s="601"/>
      <c r="D63" s="601"/>
      <c r="E63" s="601"/>
    </row>
    <row r="64" spans="1:5" x14ac:dyDescent="0.3">
      <c r="A64" s="601"/>
      <c r="B64" s="601"/>
      <c r="C64" s="601"/>
      <c r="D64" s="601"/>
      <c r="E64" s="601"/>
    </row>
    <row r="65" spans="1:5" x14ac:dyDescent="0.3">
      <c r="A65" s="601"/>
      <c r="B65" s="601"/>
      <c r="C65" s="601"/>
      <c r="D65" s="601"/>
      <c r="E65" s="601"/>
    </row>
    <row r="66" spans="1:5" x14ac:dyDescent="0.3">
      <c r="A66" s="601"/>
      <c r="B66" s="601"/>
      <c r="C66" s="601"/>
      <c r="D66" s="601"/>
      <c r="E66" s="601"/>
    </row>
    <row r="67" spans="1:5" x14ac:dyDescent="0.3">
      <c r="A67" s="601"/>
      <c r="B67" s="601"/>
      <c r="C67" s="601"/>
      <c r="D67" s="601"/>
      <c r="E67" s="601"/>
    </row>
    <row r="68" spans="1:5" x14ac:dyDescent="0.3">
      <c r="A68" s="601"/>
      <c r="B68" s="601"/>
      <c r="C68" s="601"/>
      <c r="D68" s="601"/>
      <c r="E68" s="601"/>
    </row>
    <row r="69" spans="1:5" x14ac:dyDescent="0.3">
      <c r="A69" s="601"/>
      <c r="B69" s="601"/>
      <c r="C69" s="601"/>
      <c r="D69" s="601"/>
      <c r="E69" s="601"/>
    </row>
    <row r="70" spans="1:5" x14ac:dyDescent="0.3">
      <c r="A70" s="601"/>
      <c r="B70" s="601"/>
      <c r="C70" s="601"/>
      <c r="D70" s="601"/>
      <c r="E70" s="601"/>
    </row>
    <row r="71" spans="1:5" x14ac:dyDescent="0.3">
      <c r="A71" s="601"/>
      <c r="B71" s="601"/>
      <c r="C71" s="601"/>
      <c r="D71" s="601"/>
      <c r="E71" s="601"/>
    </row>
    <row r="72" spans="1:5" x14ac:dyDescent="0.3">
      <c r="A72" s="601"/>
      <c r="B72" s="601"/>
      <c r="C72" s="601"/>
      <c r="D72" s="601"/>
      <c r="E72" s="601"/>
    </row>
    <row r="73" spans="1:5" x14ac:dyDescent="0.3">
      <c r="A73" s="601"/>
      <c r="B73" s="601"/>
      <c r="C73" s="601"/>
      <c r="D73" s="601"/>
      <c r="E73" s="601"/>
    </row>
    <row r="74" spans="1:5" x14ac:dyDescent="0.3">
      <c r="A74" s="601"/>
      <c r="B74" s="601"/>
      <c r="C74" s="601"/>
      <c r="D74" s="601"/>
      <c r="E74" s="601"/>
    </row>
  </sheetData>
  <sheetProtection formatColumns="0" formatRows="0" selectLockedCells="1"/>
  <dataConsolidate/>
  <customSheetViews>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0" zoomScaleNormal="100" zoomScaleSheetLayoutView="100" workbookViewId="0">
      <selection activeCell="B15" sqref="B15:C15"/>
    </sheetView>
  </sheetViews>
  <sheetFormatPr defaultColWidth="10" defaultRowHeight="16.5" x14ac:dyDescent="0.3"/>
  <cols>
    <col min="1" max="1" width="10.375" style="572" customWidth="1"/>
    <col min="2" max="2" width="40.875" style="572" customWidth="1"/>
    <col min="3" max="3" width="17.5" style="572" customWidth="1"/>
    <col min="4" max="4" width="20.5" style="572" customWidth="1"/>
    <col min="5" max="5" width="20" style="572" customWidth="1"/>
    <col min="6" max="6" width="10" style="563" customWidth="1"/>
    <col min="7" max="7" width="29.875" style="563" customWidth="1"/>
    <col min="8" max="8" width="10" style="563" customWidth="1"/>
    <col min="9" max="9" width="12.25" style="564" hidden="1" customWidth="1"/>
    <col min="10" max="10" width="12.625" style="564" hidden="1" customWidth="1"/>
    <col min="11" max="11" width="15" style="564" hidden="1" customWidth="1"/>
    <col min="12" max="13" width="10" style="564" hidden="1" customWidth="1"/>
    <col min="14" max="14" width="18.625" style="564" hidden="1" customWidth="1"/>
    <col min="15" max="15" width="16" style="564" hidden="1" customWidth="1"/>
    <col min="16" max="16" width="10" style="564" hidden="1" customWidth="1"/>
    <col min="17" max="17" width="10" style="564" customWidth="1"/>
    <col min="18" max="18" width="10" style="604" customWidth="1"/>
    <col min="19" max="24" width="10" style="563" customWidth="1"/>
    <col min="25" max="16384" width="10" style="604"/>
  </cols>
  <sheetData>
    <row r="1" spans="1:15" ht="18" customHeight="1" x14ac:dyDescent="0.3">
      <c r="A1" s="559" t="str">
        <f>Cover!B3</f>
        <v>Specification No: CC/NT/OPGW/DOM/A00/22/00579</v>
      </c>
      <c r="B1" s="560"/>
      <c r="C1" s="561"/>
      <c r="D1" s="561"/>
      <c r="E1" s="562" t="s">
        <v>159</v>
      </c>
    </row>
    <row r="2" spans="1:15" ht="8.1" customHeight="1" x14ac:dyDescent="0.3">
      <c r="A2" s="565"/>
      <c r="B2" s="566"/>
      <c r="C2" s="567"/>
      <c r="D2" s="567"/>
      <c r="E2" s="568"/>
      <c r="F2" s="569"/>
    </row>
    <row r="3" spans="1:15" ht="54.75" customHeight="1" x14ac:dyDescent="0.3">
      <c r="A3" s="1045" t="str">
        <f>Cover!$B$2</f>
        <v xml:space="preserve">Package - I: Communication System Package for connectivity of Kallam, Chatarpur &amp; Vapi-II Substations in Western Region (613km) under “Supply and Installation of OPGW on existing main lines which are LILOed under various Transmission Schemes”, </v>
      </c>
      <c r="B3" s="1045"/>
      <c r="C3" s="1045"/>
      <c r="D3" s="1045"/>
      <c r="E3" s="1045"/>
    </row>
    <row r="4" spans="1:15" ht="21.95" customHeight="1" x14ac:dyDescent="0.3">
      <c r="A4" s="1037" t="s">
        <v>160</v>
      </c>
      <c r="B4" s="1037"/>
      <c r="C4" s="1037"/>
      <c r="D4" s="1037"/>
      <c r="E4" s="1037"/>
    </row>
    <row r="5" spans="1:15" ht="12" customHeight="1" x14ac:dyDescent="0.3">
      <c r="A5" s="570"/>
      <c r="B5" s="571"/>
      <c r="C5" s="571"/>
      <c r="D5" s="571"/>
      <c r="E5" s="571"/>
    </row>
    <row r="6" spans="1:15" ht="18" customHeight="1" x14ac:dyDescent="0.3">
      <c r="A6" s="535" t="str">
        <f>'[1]Sch-1'!A6</f>
        <v>Bidder’s Name and Address (Sole Bidder) :</v>
      </c>
      <c r="D6" s="573" t="s">
        <v>5</v>
      </c>
    </row>
    <row r="7" spans="1:15" ht="18" customHeight="1" x14ac:dyDescent="0.3">
      <c r="A7" s="574" t="str">
        <f>'[1]Sch-1'!A7</f>
        <v/>
      </c>
      <c r="D7" s="575" t="str">
        <f>'[1]Sch-1'!M7</f>
        <v>Contracts Services, 3rd Floor</v>
      </c>
    </row>
    <row r="8" spans="1:15" ht="18" customHeight="1" x14ac:dyDescent="0.3">
      <c r="A8" s="576" t="s">
        <v>161</v>
      </c>
      <c r="B8" s="1031" t="str">
        <f>'Sch-4b'!B8:O8</f>
        <v/>
      </c>
      <c r="C8" s="1031"/>
      <c r="D8" s="575" t="str">
        <f>'[1]Sch-1'!M8</f>
        <v>Power Grid Corporation of India Ltd.,</v>
      </c>
    </row>
    <row r="9" spans="1:15" ht="18" customHeight="1" x14ac:dyDescent="0.3">
      <c r="A9" s="576" t="s">
        <v>162</v>
      </c>
      <c r="B9" s="1031" t="str">
        <f>'Sch-4b'!B9:O9</f>
        <v/>
      </c>
      <c r="C9" s="1031"/>
      <c r="D9" s="575" t="str">
        <f>'[1]Sch-1'!M9</f>
        <v>"Saudamini", Plot No.-2</v>
      </c>
    </row>
    <row r="10" spans="1:15" ht="18" customHeight="1" x14ac:dyDescent="0.3">
      <c r="A10" s="577"/>
      <c r="B10" s="1031" t="str">
        <f>'Sch-4b'!B10:O10</f>
        <v/>
      </c>
      <c r="C10" s="1031"/>
      <c r="D10" s="575" t="str">
        <f>'[1]Sch-1'!M10</f>
        <v xml:space="preserve">Sector-29, </v>
      </c>
    </row>
    <row r="11" spans="1:15" ht="18" customHeight="1" x14ac:dyDescent="0.3">
      <c r="A11" s="577"/>
      <c r="B11" s="1031" t="str">
        <f>'Sch-4b'!B11:O11</f>
        <v/>
      </c>
      <c r="C11" s="1031"/>
      <c r="D11" s="575" t="str">
        <f>'[1]Sch-1'!M11</f>
        <v>Gurugram (Haryana) - 122001</v>
      </c>
    </row>
    <row r="12" spans="1:15" ht="8.1" customHeight="1" x14ac:dyDescent="0.3"/>
    <row r="13" spans="1:15" ht="21.95" customHeight="1" x14ac:dyDescent="0.3">
      <c r="A13" s="578" t="s">
        <v>163</v>
      </c>
      <c r="B13" s="1032" t="s">
        <v>164</v>
      </c>
      <c r="C13" s="1033"/>
      <c r="D13" s="1034" t="s">
        <v>165</v>
      </c>
      <c r="E13" s="1035"/>
      <c r="I13" s="1025" t="s">
        <v>166</v>
      </c>
      <c r="J13" s="1025"/>
      <c r="K13" s="1025"/>
      <c r="M13" s="1025" t="s">
        <v>167</v>
      </c>
      <c r="N13" s="1025"/>
      <c r="O13" s="1025"/>
    </row>
    <row r="14" spans="1:15" ht="18" customHeight="1" x14ac:dyDescent="0.3">
      <c r="A14" s="579" t="s">
        <v>168</v>
      </c>
      <c r="B14" s="1026" t="s">
        <v>169</v>
      </c>
      <c r="C14" s="1027"/>
      <c r="D14" s="1043"/>
      <c r="E14" s="1044"/>
      <c r="I14" s="580" t="s">
        <v>170</v>
      </c>
      <c r="K14" s="580" t="e">
        <f>ROUND('[1]Sch-1'!AE3*#REF!,0)</f>
        <v>#REF!</v>
      </c>
      <c r="M14" s="580" t="s">
        <v>170</v>
      </c>
      <c r="O14" s="580" t="e">
        <f>ROUND('[1]Sch-1'!AE5*#REF!,0)</f>
        <v>#REF!</v>
      </c>
    </row>
    <row r="15" spans="1:15" ht="101.25" customHeight="1" x14ac:dyDescent="0.3">
      <c r="A15" s="581"/>
      <c r="B15" s="1029" t="s">
        <v>171</v>
      </c>
      <c r="C15" s="1030"/>
      <c r="D15" s="1040">
        <f>'Sch-1'!N103+'Sch-8'!N21</f>
        <v>0</v>
      </c>
      <c r="E15" s="1041"/>
      <c r="G15" s="582"/>
    </row>
    <row r="16" spans="1:15" ht="18" customHeight="1" x14ac:dyDescent="0.3">
      <c r="A16" s="579" t="s">
        <v>172</v>
      </c>
      <c r="B16" s="1026" t="s">
        <v>173</v>
      </c>
      <c r="C16" s="1027"/>
      <c r="D16" s="1042"/>
      <c r="E16" s="1042"/>
      <c r="I16" s="580" t="s">
        <v>174</v>
      </c>
      <c r="K16" s="583">
        <f>IF(ISERROR(ROUND((#REF!+#REF!)*#REF!,0)),0, ROUND((#REF!+#REF!)*#REF!,0))</f>
        <v>0</v>
      </c>
      <c r="M16" s="580" t="s">
        <v>174</v>
      </c>
      <c r="O16" s="583">
        <f>IF(ISERROR(ROUND((#REF!+#REF!)*#REF!,0)),0, ROUND((#REF!+#REF!)*#REF!,0))</f>
        <v>0</v>
      </c>
    </row>
    <row r="17" spans="1:15" ht="90.75" customHeight="1" x14ac:dyDescent="0.3">
      <c r="A17" s="581"/>
      <c r="B17" s="1029" t="s">
        <v>175</v>
      </c>
      <c r="C17" s="1030"/>
      <c r="D17" s="1040">
        <f>'Sch-3 '!Q51+'Sch-4a'!Q22+'Sch-4b'!Q23</f>
        <v>0</v>
      </c>
      <c r="E17" s="1041"/>
      <c r="G17" s="584"/>
      <c r="I17" s="585" t="e">
        <f>#REF!/'[1]Sch-1'!AE1</f>
        <v>#REF!</v>
      </c>
      <c r="K17" s="564" t="e">
        <f>'[1]Sch-1'!AE3</f>
        <v>#REF!</v>
      </c>
      <c r="M17" s="585" t="e">
        <f>I17</f>
        <v>#REF!</v>
      </c>
      <c r="O17" s="564" t="e">
        <f>'[1]Sch-1'!AE5</f>
        <v>#REF!</v>
      </c>
    </row>
    <row r="18" spans="1:15" ht="18" customHeight="1" x14ac:dyDescent="0.3">
      <c r="A18" s="1018"/>
      <c r="B18" s="1019" t="s">
        <v>176</v>
      </c>
      <c r="C18" s="1020"/>
      <c r="D18" s="1038">
        <f>D17+D15</f>
        <v>0</v>
      </c>
      <c r="E18" s="1039"/>
      <c r="I18" s="564" t="s">
        <v>177</v>
      </c>
      <c r="K18" s="586" t="e">
        <f>K14+K16+#REF!</f>
        <v>#REF!</v>
      </c>
      <c r="M18" s="564" t="s">
        <v>178</v>
      </c>
      <c r="O18" s="586" t="e">
        <f>O14+O16+#REF!</f>
        <v>#REF!</v>
      </c>
    </row>
    <row r="19" spans="1:15" ht="24.75" customHeight="1" x14ac:dyDescent="0.3">
      <c r="A19" s="1018"/>
      <c r="B19" s="1021"/>
      <c r="C19" s="1022"/>
      <c r="D19" s="1023"/>
      <c r="E19" s="1024"/>
    </row>
    <row r="20" spans="1:15" ht="18" customHeight="1" x14ac:dyDescent="0.3">
      <c r="A20" s="587"/>
      <c r="B20" s="588"/>
      <c r="C20" s="588"/>
      <c r="D20" s="589"/>
      <c r="E20" s="589"/>
    </row>
    <row r="21" spans="1:15" ht="24" customHeight="1" x14ac:dyDescent="0.3">
      <c r="A21" s="590"/>
      <c r="B21" s="1028"/>
      <c r="C21" s="1028"/>
      <c r="D21" s="1028"/>
      <c r="E21" s="1028"/>
    </row>
    <row r="22" spans="1:15" ht="18" customHeight="1" x14ac:dyDescent="0.3">
      <c r="A22" s="591"/>
      <c r="B22" s="591"/>
      <c r="C22" s="591"/>
      <c r="D22" s="591"/>
      <c r="E22" s="591"/>
    </row>
    <row r="23" spans="1:15" ht="30" customHeight="1" x14ac:dyDescent="0.3">
      <c r="A23" s="591"/>
      <c r="B23" s="591"/>
      <c r="C23" s="592"/>
      <c r="D23" s="591"/>
      <c r="E23" s="591"/>
    </row>
    <row r="24" spans="1:15" ht="30" customHeight="1" x14ac:dyDescent="0.3">
      <c r="A24" s="593" t="s">
        <v>179</v>
      </c>
      <c r="B24" s="594" t="str">
        <f>'Sch-1'!B108</f>
        <v>--</v>
      </c>
      <c r="C24" s="592" t="s">
        <v>45</v>
      </c>
      <c r="D24" s="595" t="str">
        <f>'Sch-1'!M109</f>
        <v/>
      </c>
      <c r="F24" s="596"/>
    </row>
    <row r="25" spans="1:15" ht="30" customHeight="1" x14ac:dyDescent="0.3">
      <c r="A25" s="593" t="s">
        <v>180</v>
      </c>
      <c r="B25" s="597" t="str">
        <f>'Sch-1'!B109</f>
        <v/>
      </c>
      <c r="C25" s="592" t="s">
        <v>46</v>
      </c>
      <c r="D25" s="595" t="str">
        <f>'Sch-1'!M110</f>
        <v/>
      </c>
      <c r="F25" s="596"/>
    </row>
    <row r="26" spans="1:15" ht="30" customHeight="1" x14ac:dyDescent="0.3">
      <c r="A26" s="598"/>
      <c r="B26" s="599"/>
      <c r="C26" s="592"/>
      <c r="D26" s="563"/>
      <c r="E26" s="563"/>
      <c r="F26" s="596"/>
    </row>
    <row r="27" spans="1:15" ht="33" customHeight="1" x14ac:dyDescent="0.3">
      <c r="A27" s="598"/>
      <c r="B27" s="599"/>
      <c r="C27" s="569"/>
      <c r="D27" s="600"/>
      <c r="E27" s="601"/>
      <c r="F27" s="596"/>
    </row>
    <row r="28" spans="1:15" ht="21.95" customHeight="1" x14ac:dyDescent="0.3">
      <c r="A28" s="602"/>
      <c r="B28" s="602"/>
      <c r="C28" s="602"/>
      <c r="D28" s="602"/>
      <c r="E28" s="603"/>
    </row>
    <row r="29" spans="1:15" ht="21.95" customHeight="1" x14ac:dyDescent="0.3">
      <c r="A29" s="602"/>
      <c r="B29" s="602"/>
      <c r="C29" s="602"/>
      <c r="D29" s="602"/>
      <c r="E29" s="603"/>
    </row>
    <row r="30" spans="1:15" ht="21.95" customHeight="1" x14ac:dyDescent="0.3">
      <c r="A30" s="602"/>
      <c r="B30" s="602"/>
      <c r="C30" s="602"/>
      <c r="D30" s="602"/>
      <c r="E30" s="603"/>
    </row>
    <row r="31" spans="1:15" ht="21.95" customHeight="1" x14ac:dyDescent="0.3">
      <c r="A31" s="602"/>
      <c r="B31" s="602"/>
      <c r="C31" s="602"/>
      <c r="D31" s="602"/>
      <c r="E31" s="603"/>
    </row>
    <row r="32" spans="1:15" ht="21.95" customHeight="1" x14ac:dyDescent="0.3">
      <c r="A32" s="602"/>
      <c r="B32" s="602"/>
      <c r="C32" s="602"/>
      <c r="D32" s="602"/>
      <c r="E32" s="603"/>
    </row>
    <row r="33" spans="1:5" ht="21.95" customHeight="1" x14ac:dyDescent="0.3">
      <c r="A33" s="602"/>
      <c r="B33" s="602"/>
      <c r="C33" s="602"/>
      <c r="D33" s="602"/>
      <c r="E33" s="603"/>
    </row>
    <row r="34" spans="1:5" ht="24.95" customHeight="1" x14ac:dyDescent="0.3">
      <c r="A34" s="601"/>
      <c r="B34" s="601"/>
      <c r="C34" s="601"/>
      <c r="D34" s="601"/>
      <c r="E34" s="601"/>
    </row>
    <row r="35" spans="1:5" ht="24.95" customHeight="1" x14ac:dyDescent="0.3">
      <c r="A35" s="601"/>
      <c r="B35" s="601"/>
      <c r="C35" s="601"/>
      <c r="D35" s="601"/>
      <c r="E35" s="601"/>
    </row>
    <row r="36" spans="1:5" ht="24.95" customHeight="1" x14ac:dyDescent="0.3">
      <c r="A36" s="601"/>
      <c r="B36" s="601"/>
      <c r="C36" s="601"/>
      <c r="D36" s="601"/>
      <c r="E36" s="601"/>
    </row>
    <row r="37" spans="1:5" ht="24.95" customHeight="1" x14ac:dyDescent="0.3">
      <c r="A37" s="601"/>
      <c r="B37" s="601"/>
      <c r="C37" s="601"/>
      <c r="D37" s="601"/>
      <c r="E37" s="601"/>
    </row>
    <row r="38" spans="1:5" ht="24.95" customHeight="1" x14ac:dyDescent="0.3">
      <c r="A38" s="601"/>
      <c r="B38" s="601"/>
      <c r="C38" s="601"/>
      <c r="D38" s="601"/>
      <c r="E38" s="601"/>
    </row>
    <row r="39" spans="1:5" ht="24.95" customHeight="1" x14ac:dyDescent="0.3">
      <c r="A39" s="601"/>
      <c r="B39" s="601"/>
      <c r="C39" s="601"/>
      <c r="D39" s="601"/>
      <c r="E39" s="601"/>
    </row>
    <row r="40" spans="1:5" ht="24.95" customHeight="1" x14ac:dyDescent="0.3">
      <c r="A40" s="601"/>
      <c r="B40" s="601"/>
      <c r="C40" s="601"/>
      <c r="D40" s="601"/>
      <c r="E40" s="601"/>
    </row>
    <row r="41" spans="1:5" ht="24.95" customHeight="1" x14ac:dyDescent="0.3">
      <c r="A41" s="601"/>
      <c r="B41" s="601"/>
      <c r="C41" s="601"/>
      <c r="D41" s="601"/>
      <c r="E41" s="601"/>
    </row>
    <row r="42" spans="1:5" ht="24.95" customHeight="1" x14ac:dyDescent="0.3">
      <c r="A42" s="601"/>
      <c r="B42" s="601"/>
      <c r="C42" s="601"/>
      <c r="D42" s="601"/>
      <c r="E42" s="601"/>
    </row>
    <row r="43" spans="1:5" ht="24.95" customHeight="1" x14ac:dyDescent="0.3">
      <c r="A43" s="601"/>
      <c r="B43" s="601"/>
      <c r="C43" s="601"/>
      <c r="D43" s="601"/>
      <c r="E43" s="601"/>
    </row>
    <row r="44" spans="1:5" ht="24.95" customHeight="1" x14ac:dyDescent="0.3">
      <c r="A44" s="601"/>
      <c r="B44" s="601"/>
      <c r="C44" s="601"/>
      <c r="D44" s="601"/>
      <c r="E44" s="601"/>
    </row>
    <row r="45" spans="1:5" ht="24.95" customHeight="1" x14ac:dyDescent="0.3">
      <c r="A45" s="601"/>
      <c r="B45" s="601"/>
      <c r="C45" s="601"/>
      <c r="D45" s="601"/>
      <c r="E45" s="601"/>
    </row>
    <row r="46" spans="1:5" ht="24.95" customHeight="1" x14ac:dyDescent="0.3">
      <c r="A46" s="601"/>
      <c r="B46" s="601"/>
      <c r="C46" s="601"/>
      <c r="D46" s="601"/>
      <c r="E46" s="601"/>
    </row>
    <row r="47" spans="1:5" ht="24.95" customHeight="1" x14ac:dyDescent="0.3">
      <c r="A47" s="601"/>
      <c r="B47" s="601"/>
      <c r="C47" s="601"/>
      <c r="D47" s="601"/>
      <c r="E47" s="601"/>
    </row>
    <row r="48" spans="1:5" ht="24.95" customHeight="1" x14ac:dyDescent="0.3">
      <c r="A48" s="601"/>
      <c r="B48" s="601"/>
      <c r="C48" s="601"/>
      <c r="D48" s="601"/>
      <c r="E48" s="601"/>
    </row>
    <row r="49" spans="1:5" ht="24.95" customHeight="1" x14ac:dyDescent="0.3">
      <c r="A49" s="601"/>
      <c r="B49" s="601"/>
      <c r="C49" s="601"/>
      <c r="D49" s="601"/>
      <c r="E49" s="601"/>
    </row>
    <row r="50" spans="1:5" ht="24.95" customHeight="1" x14ac:dyDescent="0.3">
      <c r="A50" s="601"/>
      <c r="B50" s="601"/>
      <c r="C50" s="601"/>
      <c r="D50" s="601"/>
      <c r="E50" s="601"/>
    </row>
    <row r="51" spans="1:5" ht="24.95" customHeight="1" x14ac:dyDescent="0.3">
      <c r="A51" s="601"/>
      <c r="B51" s="601"/>
      <c r="C51" s="601"/>
      <c r="D51" s="601"/>
      <c r="E51" s="601"/>
    </row>
    <row r="52" spans="1:5" ht="24.95" customHeight="1" x14ac:dyDescent="0.3">
      <c r="A52" s="601"/>
      <c r="B52" s="601"/>
      <c r="C52" s="601"/>
      <c r="D52" s="601"/>
      <c r="E52" s="601"/>
    </row>
    <row r="53" spans="1:5" ht="24.95" customHeight="1" x14ac:dyDescent="0.3">
      <c r="A53" s="601"/>
      <c r="B53" s="601"/>
      <c r="C53" s="601"/>
      <c r="D53" s="601"/>
      <c r="E53" s="601"/>
    </row>
    <row r="54" spans="1:5" ht="24.95" customHeight="1" x14ac:dyDescent="0.3">
      <c r="A54" s="601"/>
      <c r="B54" s="601"/>
      <c r="C54" s="601"/>
      <c r="D54" s="601"/>
      <c r="E54" s="601"/>
    </row>
    <row r="55" spans="1:5" ht="24.95" customHeight="1" x14ac:dyDescent="0.3">
      <c r="A55" s="601"/>
      <c r="B55" s="601"/>
      <c r="C55" s="601"/>
      <c r="D55" s="601"/>
      <c r="E55" s="601"/>
    </row>
    <row r="56" spans="1:5" ht="24.95" customHeight="1" x14ac:dyDescent="0.3">
      <c r="A56" s="601"/>
      <c r="B56" s="601"/>
      <c r="C56" s="601"/>
      <c r="D56" s="601"/>
      <c r="E56" s="601"/>
    </row>
    <row r="57" spans="1:5" x14ac:dyDescent="0.3">
      <c r="A57" s="601"/>
      <c r="B57" s="601"/>
      <c r="C57" s="601"/>
      <c r="D57" s="601"/>
      <c r="E57" s="601"/>
    </row>
    <row r="58" spans="1:5" x14ac:dyDescent="0.3">
      <c r="A58" s="601"/>
      <c r="B58" s="601"/>
      <c r="C58" s="601"/>
      <c r="D58" s="601"/>
      <c r="E58" s="601"/>
    </row>
    <row r="59" spans="1:5" x14ac:dyDescent="0.3">
      <c r="A59" s="601"/>
      <c r="B59" s="601"/>
      <c r="C59" s="601"/>
      <c r="D59" s="601"/>
      <c r="E59" s="601"/>
    </row>
    <row r="60" spans="1:5" x14ac:dyDescent="0.3">
      <c r="A60" s="601"/>
      <c r="B60" s="601"/>
      <c r="C60" s="601"/>
      <c r="D60" s="601"/>
      <c r="E60" s="601"/>
    </row>
    <row r="61" spans="1:5" x14ac:dyDescent="0.3">
      <c r="A61" s="601"/>
      <c r="B61" s="601"/>
      <c r="C61" s="601"/>
      <c r="D61" s="601"/>
      <c r="E61" s="601"/>
    </row>
    <row r="62" spans="1:5" x14ac:dyDescent="0.3">
      <c r="A62" s="601"/>
      <c r="B62" s="601"/>
      <c r="C62" s="601"/>
      <c r="D62" s="601"/>
      <c r="E62" s="601"/>
    </row>
    <row r="63" spans="1:5" x14ac:dyDescent="0.3">
      <c r="A63" s="601"/>
      <c r="B63" s="601"/>
      <c r="C63" s="601"/>
      <c r="D63" s="601"/>
      <c r="E63" s="601"/>
    </row>
    <row r="64" spans="1:5" x14ac:dyDescent="0.3">
      <c r="A64" s="601"/>
      <c r="B64" s="601"/>
      <c r="C64" s="601"/>
      <c r="D64" s="601"/>
      <c r="E64" s="601"/>
    </row>
    <row r="65" spans="1:5" x14ac:dyDescent="0.3">
      <c r="A65" s="601"/>
      <c r="B65" s="601"/>
      <c r="C65" s="601"/>
      <c r="D65" s="601"/>
      <c r="E65" s="601"/>
    </row>
    <row r="66" spans="1:5" x14ac:dyDescent="0.3">
      <c r="A66" s="601"/>
      <c r="B66" s="601"/>
      <c r="C66" s="601"/>
      <c r="D66" s="601"/>
      <c r="E66" s="601"/>
    </row>
    <row r="67" spans="1:5" x14ac:dyDescent="0.3">
      <c r="A67" s="601"/>
      <c r="B67" s="601"/>
      <c r="C67" s="601"/>
      <c r="D67" s="601"/>
      <c r="E67" s="601"/>
    </row>
    <row r="68" spans="1:5" x14ac:dyDescent="0.3">
      <c r="A68" s="601"/>
      <c r="B68" s="601"/>
      <c r="C68" s="601"/>
      <c r="D68" s="601"/>
      <c r="E68" s="601"/>
    </row>
    <row r="69" spans="1:5" x14ac:dyDescent="0.3">
      <c r="A69" s="601"/>
      <c r="B69" s="601"/>
      <c r="C69" s="601"/>
      <c r="D69" s="601"/>
      <c r="E69" s="601"/>
    </row>
    <row r="70" spans="1:5" x14ac:dyDescent="0.3">
      <c r="A70" s="601"/>
      <c r="B70" s="601"/>
      <c r="C70" s="601"/>
      <c r="D70" s="601"/>
      <c r="E70" s="601"/>
    </row>
    <row r="71" spans="1:5" x14ac:dyDescent="0.3">
      <c r="A71" s="601"/>
      <c r="B71" s="601"/>
      <c r="C71" s="601"/>
      <c r="D71" s="601"/>
      <c r="E71" s="601"/>
    </row>
    <row r="72" spans="1:5" x14ac:dyDescent="0.3">
      <c r="A72" s="601"/>
      <c r="B72" s="601"/>
      <c r="C72" s="601"/>
      <c r="D72" s="601"/>
      <c r="E72" s="601"/>
    </row>
    <row r="73" spans="1:5" x14ac:dyDescent="0.3">
      <c r="A73" s="601"/>
      <c r="B73" s="601"/>
      <c r="C73" s="601"/>
      <c r="D73" s="601"/>
      <c r="E73" s="601"/>
    </row>
    <row r="74" spans="1:5" x14ac:dyDescent="0.3">
      <c r="A74" s="601"/>
      <c r="B74" s="601"/>
      <c r="C74" s="601"/>
      <c r="D74" s="601"/>
      <c r="E74" s="601"/>
    </row>
  </sheetData>
  <sheetProtection password="CC1F" sheet="1" formatColumns="0" formatRows="0" selectLockedCells="1"/>
  <dataConsolidate/>
  <customSheetViews>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D33"/>
  <sheetViews>
    <sheetView view="pageBreakPreview" zoomScaleNormal="100" zoomScaleSheetLayoutView="100" workbookViewId="0">
      <selection activeCell="I19" sqref="I19"/>
    </sheetView>
  </sheetViews>
  <sheetFormatPr defaultRowHeight="13.5" x14ac:dyDescent="0.3"/>
  <cols>
    <col min="1" max="1" width="10.75" style="527" customWidth="1"/>
    <col min="2" max="2" width="12.625" style="527" customWidth="1"/>
    <col min="3" max="3" width="8" style="527" customWidth="1"/>
    <col min="4" max="4" width="8.625" style="527" customWidth="1"/>
    <col min="5" max="5" width="8.375" style="527" customWidth="1"/>
    <col min="6" max="6" width="14.5" style="527" customWidth="1"/>
    <col min="7" max="7" width="12.375" style="527" customWidth="1"/>
    <col min="8" max="8" width="9.375" style="527" customWidth="1"/>
    <col min="9" max="9" width="15.375" style="527" customWidth="1"/>
    <col min="10" max="10" width="8.5" style="527" customWidth="1"/>
    <col min="11" max="11" width="18" style="527" customWidth="1"/>
    <col min="12" max="12" width="54.25" style="527" bestFit="1" customWidth="1"/>
    <col min="13" max="13" width="9.5" style="527" customWidth="1"/>
    <col min="14" max="14" width="10.5" style="527" customWidth="1"/>
    <col min="15" max="15" width="12.5" style="527" customWidth="1"/>
    <col min="16" max="16" width="20.375" style="527" customWidth="1"/>
    <col min="17" max="17" width="17" style="527" hidden="1" customWidth="1"/>
    <col min="18" max="18" width="19.625" style="527" hidden="1" customWidth="1"/>
    <col min="19" max="19" width="12.25" style="527" hidden="1" customWidth="1"/>
    <col min="20" max="20" width="9" style="528" hidden="1" customWidth="1"/>
    <col min="21" max="16384" width="9" style="528"/>
  </cols>
  <sheetData>
    <row r="1" spans="1:19" ht="18" customHeight="1" x14ac:dyDescent="0.3">
      <c r="A1" s="522" t="str">
        <f>Cover!B3</f>
        <v>Specification No: CC/NT/OPGW/DOM/A00/22/00579</v>
      </c>
      <c r="B1" s="523"/>
      <c r="C1" s="524"/>
      <c r="D1" s="524"/>
      <c r="E1" s="524"/>
      <c r="F1" s="524"/>
      <c r="G1" s="524"/>
      <c r="H1" s="524"/>
      <c r="I1" s="524"/>
      <c r="J1" s="524"/>
      <c r="K1" s="524"/>
      <c r="L1" s="524"/>
      <c r="M1" s="524"/>
      <c r="N1" s="522" t="s">
        <v>445</v>
      </c>
      <c r="O1" s="524"/>
      <c r="P1" s="525"/>
      <c r="Q1" s="526" t="s">
        <v>327</v>
      </c>
    </row>
    <row r="2" spans="1:19" ht="18" customHeight="1" x14ac:dyDescent="0.3">
      <c r="A2" s="529"/>
      <c r="B2" s="530"/>
      <c r="C2" s="531"/>
      <c r="D2" s="531"/>
      <c r="E2" s="531"/>
      <c r="F2" s="531"/>
      <c r="G2" s="531"/>
      <c r="H2" s="531"/>
      <c r="I2" s="531"/>
      <c r="J2" s="531"/>
      <c r="K2" s="531"/>
      <c r="L2" s="531"/>
      <c r="M2" s="531"/>
      <c r="N2" s="531"/>
      <c r="O2" s="531"/>
      <c r="P2" s="532"/>
      <c r="Q2" s="532"/>
    </row>
    <row r="3" spans="1:19" ht="51" customHeight="1" x14ac:dyDescent="0.3">
      <c r="A3" s="1015" t="str">
        <f>Cover!$B$2</f>
        <v xml:space="preserve">Package - I: Communication System Package for connectivity of Kallam, Chatarpur &amp; Vapi-II Substations in Western Region (613km) under “Supply and Installation of OPGW on existing main lines which are LILOed under various Transmission Schemes”, </v>
      </c>
      <c r="B3" s="1015"/>
      <c r="C3" s="1015"/>
      <c r="D3" s="1015"/>
      <c r="E3" s="1015"/>
      <c r="F3" s="1015"/>
      <c r="G3" s="1015"/>
      <c r="H3" s="1015"/>
      <c r="I3" s="1015"/>
      <c r="J3" s="1015"/>
      <c r="K3" s="1015"/>
      <c r="L3" s="1015"/>
      <c r="M3" s="1015"/>
      <c r="N3" s="1015"/>
      <c r="O3" s="1015"/>
      <c r="P3" s="1015"/>
      <c r="Q3" s="1015"/>
    </row>
    <row r="4" spans="1:19" ht="21.95" customHeight="1" x14ac:dyDescent="0.3">
      <c r="A4" s="1016" t="s">
        <v>128</v>
      </c>
      <c r="B4" s="1016"/>
      <c r="C4" s="1016"/>
      <c r="D4" s="1016"/>
      <c r="E4" s="1016"/>
      <c r="F4" s="1016"/>
      <c r="G4" s="1016"/>
      <c r="H4" s="1016"/>
      <c r="I4" s="1016"/>
      <c r="J4" s="1016"/>
      <c r="K4" s="1016"/>
      <c r="L4" s="1016"/>
      <c r="M4" s="1016"/>
      <c r="N4" s="1016"/>
      <c r="O4" s="1016"/>
      <c r="P4" s="1016"/>
      <c r="Q4" s="1016"/>
    </row>
    <row r="5" spans="1:19" ht="18" customHeight="1" x14ac:dyDescent="0.3">
      <c r="A5" s="533"/>
      <c r="B5" s="534"/>
      <c r="C5" s="533"/>
      <c r="D5" s="533"/>
      <c r="E5" s="533"/>
      <c r="F5" s="533"/>
      <c r="G5" s="533"/>
      <c r="H5" s="533"/>
      <c r="I5" s="533"/>
      <c r="J5" s="533"/>
      <c r="K5" s="533"/>
      <c r="L5" s="533"/>
      <c r="M5" s="533"/>
      <c r="N5" s="533"/>
      <c r="O5" s="533"/>
      <c r="P5" s="533"/>
      <c r="Q5" s="533"/>
    </row>
    <row r="6" spans="1:19" ht="18" customHeight="1" x14ac:dyDescent="0.3">
      <c r="A6" s="535" t="str">
        <f>'[1]Sch-1'!A6</f>
        <v>Bidder’s Name and Address (Sole Bidder) :</v>
      </c>
      <c r="B6" s="536"/>
      <c r="C6" s="536"/>
      <c r="D6" s="536"/>
      <c r="E6" s="536"/>
      <c r="F6" s="536"/>
      <c r="G6" s="536"/>
      <c r="H6" s="536"/>
      <c r="I6" s="536"/>
      <c r="J6" s="536"/>
      <c r="K6" s="536"/>
      <c r="L6" s="536"/>
      <c r="M6" s="536"/>
      <c r="N6" s="536"/>
      <c r="O6" s="536"/>
      <c r="P6" s="537" t="s">
        <v>5</v>
      </c>
      <c r="Q6" s="532"/>
    </row>
    <row r="7" spans="1:19" ht="36" customHeight="1" x14ac:dyDescent="0.3">
      <c r="A7" s="1017" t="str">
        <f>'[1]Sch-1'!A7</f>
        <v/>
      </c>
      <c r="B7" s="1017"/>
      <c r="C7" s="1017"/>
      <c r="D7" s="1017"/>
      <c r="E7" s="1017"/>
      <c r="F7" s="1017"/>
      <c r="G7" s="1017"/>
      <c r="H7" s="1017"/>
      <c r="I7" s="1017"/>
      <c r="J7" s="1017"/>
      <c r="K7" s="1017"/>
      <c r="L7" s="1017"/>
      <c r="M7" s="1017"/>
      <c r="N7" s="1017"/>
      <c r="O7" s="1017"/>
      <c r="P7" s="538" t="str">
        <f>'[1]Sch-1'!M7</f>
        <v>Contracts Services, 3rd Floor</v>
      </c>
      <c r="Q7" s="532"/>
    </row>
    <row r="8" spans="1:19" ht="18" customHeight="1" x14ac:dyDescent="0.3">
      <c r="A8" s="539" t="s">
        <v>7</v>
      </c>
      <c r="B8" s="1009" t="str">
        <f>'Sch-4a'!B8:O8</f>
        <v/>
      </c>
      <c r="C8" s="1009"/>
      <c r="D8" s="1009"/>
      <c r="E8" s="1009"/>
      <c r="F8" s="1009"/>
      <c r="G8" s="1009"/>
      <c r="H8" s="1009"/>
      <c r="I8" s="1009"/>
      <c r="J8" s="1009"/>
      <c r="K8" s="1009"/>
      <c r="L8" s="1009"/>
      <c r="M8" s="1009"/>
      <c r="N8" s="1009"/>
      <c r="O8" s="1009"/>
      <c r="P8" s="538" t="str">
        <f>'[1]Sch-1'!M8</f>
        <v>Power Grid Corporation of India Ltd.,</v>
      </c>
      <c r="Q8" s="532"/>
    </row>
    <row r="9" spans="1:19" ht="18" customHeight="1" x14ac:dyDescent="0.3">
      <c r="A9" s="539" t="s">
        <v>9</v>
      </c>
      <c r="B9" s="1009" t="str">
        <f>'Sch-4a'!B9:O9</f>
        <v/>
      </c>
      <c r="C9" s="1009"/>
      <c r="D9" s="1009"/>
      <c r="E9" s="1009"/>
      <c r="F9" s="1009"/>
      <c r="G9" s="1009"/>
      <c r="H9" s="1009"/>
      <c r="I9" s="1009"/>
      <c r="J9" s="1009"/>
      <c r="K9" s="1009"/>
      <c r="L9" s="1009"/>
      <c r="M9" s="1009"/>
      <c r="N9" s="1009"/>
      <c r="O9" s="1009"/>
      <c r="P9" s="538" t="str">
        <f>'[1]Sch-1'!M9</f>
        <v>"Saudamini", Plot No.-2</v>
      </c>
      <c r="Q9" s="532"/>
    </row>
    <row r="10" spans="1:19" ht="18" customHeight="1" x14ac:dyDescent="0.3">
      <c r="A10" s="540"/>
      <c r="B10" s="1009" t="str">
        <f>'Sch-4a'!B10:O10</f>
        <v/>
      </c>
      <c r="C10" s="1009"/>
      <c r="D10" s="1009"/>
      <c r="E10" s="1009"/>
      <c r="F10" s="1009"/>
      <c r="G10" s="1009"/>
      <c r="H10" s="1009"/>
      <c r="I10" s="1009"/>
      <c r="J10" s="1009"/>
      <c r="K10" s="1009"/>
      <c r="L10" s="1009"/>
      <c r="M10" s="1009"/>
      <c r="N10" s="1009"/>
      <c r="O10" s="1009"/>
      <c r="P10" s="538" t="str">
        <f>'[1]Sch-1'!M10</f>
        <v xml:space="preserve">Sector-29, </v>
      </c>
      <c r="Q10" s="532"/>
    </row>
    <row r="11" spans="1:19" ht="18" customHeight="1" x14ac:dyDescent="0.3">
      <c r="A11" s="540"/>
      <c r="B11" s="1009" t="str">
        <f>'Sch-4a'!B11:O11</f>
        <v/>
      </c>
      <c r="C11" s="1009"/>
      <c r="D11" s="1009"/>
      <c r="E11" s="1009"/>
      <c r="F11" s="1009"/>
      <c r="G11" s="1009"/>
      <c r="H11" s="1009"/>
      <c r="I11" s="1009"/>
      <c r="J11" s="1009"/>
      <c r="K11" s="1009"/>
      <c r="L11" s="1009"/>
      <c r="M11" s="1009"/>
      <c r="N11" s="1009"/>
      <c r="O11" s="1009"/>
      <c r="P11" s="538" t="str">
        <f>'[1]Sch-1'!M11</f>
        <v>Gurugram (Haryana) - 122001</v>
      </c>
      <c r="Q11" s="532"/>
    </row>
    <row r="12" spans="1:19" ht="18" customHeight="1" x14ac:dyDescent="0.3">
      <c r="A12" s="541"/>
      <c r="B12" s="542"/>
      <c r="C12" s="542"/>
      <c r="D12" s="542"/>
      <c r="E12" s="542"/>
      <c r="F12" s="542"/>
      <c r="G12" s="542"/>
      <c r="H12" s="542"/>
      <c r="I12" s="542"/>
      <c r="J12" s="542"/>
      <c r="K12" s="542"/>
      <c r="L12" s="542"/>
      <c r="M12" s="542"/>
      <c r="N12" s="542"/>
      <c r="O12" s="542"/>
      <c r="P12" s="543"/>
      <c r="Q12" s="53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547" customFormat="1" ht="27.75" customHeight="1" x14ac:dyDescent="0.3">
      <c r="A14" s="494" t="s">
        <v>317</v>
      </c>
      <c r="B14" s="544"/>
      <c r="C14" s="545"/>
      <c r="D14" s="545"/>
      <c r="E14" s="545"/>
      <c r="F14" s="545"/>
      <c r="G14" s="545"/>
      <c r="H14" s="545"/>
      <c r="I14" s="545"/>
      <c r="J14" s="545"/>
      <c r="K14" s="545"/>
      <c r="L14" s="545"/>
      <c r="M14" s="545"/>
      <c r="N14" s="545"/>
      <c r="O14" s="545"/>
      <c r="P14" s="545"/>
      <c r="Q14" s="545"/>
      <c r="R14" s="546"/>
      <c r="S14" s="546"/>
    </row>
    <row r="15" spans="1:19" ht="16.5" x14ac:dyDescent="0.3">
      <c r="A15" s="499"/>
      <c r="B15" s="493"/>
      <c r="C15" s="492"/>
      <c r="D15" s="492"/>
      <c r="E15" s="492"/>
      <c r="F15" s="492"/>
      <c r="G15" s="492"/>
      <c r="H15" s="492"/>
      <c r="I15" s="492"/>
      <c r="J15" s="492"/>
      <c r="K15" s="492"/>
      <c r="L15" s="492"/>
      <c r="M15" s="492"/>
      <c r="N15" s="492"/>
      <c r="O15" s="492"/>
      <c r="P15" s="492" t="s">
        <v>15</v>
      </c>
      <c r="Q15" s="492"/>
    </row>
    <row r="16" spans="1:19" ht="99" x14ac:dyDescent="0.3">
      <c r="A16" s="380" t="s">
        <v>17</v>
      </c>
      <c r="B16" s="381" t="s">
        <v>18</v>
      </c>
      <c r="C16" s="381" t="s">
        <v>19</v>
      </c>
      <c r="D16" s="381" t="s">
        <v>138</v>
      </c>
      <c r="E16" s="381" t="s">
        <v>139</v>
      </c>
      <c r="F16" s="381" t="s">
        <v>20</v>
      </c>
      <c r="G16" s="382" t="s">
        <v>21</v>
      </c>
      <c r="H16" s="69" t="s">
        <v>22</v>
      </c>
      <c r="I16" s="501" t="s">
        <v>328</v>
      </c>
      <c r="J16" s="502" t="s">
        <v>24</v>
      </c>
      <c r="K16" s="502" t="s">
        <v>329</v>
      </c>
      <c r="L16" s="71" t="s">
        <v>26</v>
      </c>
      <c r="M16" s="386" t="s">
        <v>27</v>
      </c>
      <c r="N16" s="386" t="s">
        <v>117</v>
      </c>
      <c r="O16" s="381" t="s">
        <v>323</v>
      </c>
      <c r="P16" s="381" t="s">
        <v>324</v>
      </c>
      <c r="Q16" s="387" t="s">
        <v>145</v>
      </c>
    </row>
    <row r="17" spans="1:30" ht="16.5"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146</v>
      </c>
      <c r="Q17" s="395">
        <v>17</v>
      </c>
    </row>
    <row r="18" spans="1:30" s="549" customFormat="1" ht="24" customHeight="1" x14ac:dyDescent="0.3">
      <c r="A18" s="873"/>
      <c r="B18" s="874"/>
      <c r="C18" s="508"/>
      <c r="D18" s="508"/>
      <c r="E18" s="508"/>
      <c r="F18" s="508"/>
      <c r="G18" s="508"/>
      <c r="H18" s="508"/>
      <c r="I18" s="508"/>
      <c r="J18" s="508"/>
      <c r="K18" s="508"/>
      <c r="L18" s="508"/>
      <c r="M18" s="508"/>
      <c r="N18" s="508"/>
      <c r="O18" s="508"/>
      <c r="P18" s="508"/>
      <c r="Q18" s="508"/>
      <c r="R18" s="548"/>
      <c r="S18" s="548"/>
    </row>
    <row r="19" spans="1:30" s="350" customFormat="1" ht="31.5" x14ac:dyDescent="0.3">
      <c r="A19" s="406">
        <v>1</v>
      </c>
      <c r="B19" s="406"/>
      <c r="C19" s="406"/>
      <c r="D19" s="406"/>
      <c r="E19" s="406"/>
      <c r="F19" s="406"/>
      <c r="G19" s="406"/>
      <c r="H19" s="406">
        <v>72044900</v>
      </c>
      <c r="I19" s="509"/>
      <c r="J19" s="550">
        <v>0.18</v>
      </c>
      <c r="K19" s="409"/>
      <c r="L19" s="410" t="s">
        <v>442</v>
      </c>
      <c r="M19" s="882" t="s">
        <v>351</v>
      </c>
      <c r="N19" s="882">
        <v>613</v>
      </c>
      <c r="O19" s="411"/>
      <c r="P19" s="412" t="str">
        <f t="shared" ref="P19" si="0">IF(O19=0, "Included", IF(ISERROR(N19*O19), O19,N19* O19))</f>
        <v>Included</v>
      </c>
      <c r="Q19" s="413">
        <f t="shared" ref="Q19" si="1">S19</f>
        <v>0</v>
      </c>
      <c r="R19" s="350">
        <f t="shared" ref="R19" si="2">IF(P19="Included",0,P19)</f>
        <v>0</v>
      </c>
      <c r="S19" s="350">
        <f t="shared" ref="S19" si="3">IF(K19="",(R19*J19),(R19*K19))</f>
        <v>0</v>
      </c>
      <c r="T19" s="414"/>
      <c r="AC19" s="415"/>
    </row>
    <row r="20" spans="1:30" ht="19.5" customHeight="1" x14ac:dyDescent="0.3">
      <c r="A20" s="551"/>
      <c r="B20" s="552"/>
      <c r="C20" s="552"/>
      <c r="D20" s="552"/>
      <c r="E20" s="552"/>
      <c r="F20" s="552"/>
      <c r="G20" s="552"/>
      <c r="H20" s="552"/>
      <c r="I20" s="552"/>
      <c r="J20" s="552"/>
      <c r="K20" s="552"/>
      <c r="L20" s="552"/>
      <c r="M20" s="552"/>
      <c r="N20" s="552"/>
      <c r="O20" s="552"/>
      <c r="P20" s="552"/>
      <c r="Q20" s="552"/>
    </row>
    <row r="21" spans="1:30" s="16" customFormat="1" ht="22.5" customHeight="1" x14ac:dyDescent="0.3">
      <c r="A21" s="987"/>
      <c r="B21" s="988"/>
      <c r="C21" s="988"/>
      <c r="D21" s="988"/>
      <c r="E21" s="988"/>
      <c r="F21" s="988"/>
      <c r="G21" s="988"/>
      <c r="H21" s="988"/>
      <c r="I21" s="989"/>
      <c r="J21" s="1010" t="s">
        <v>322</v>
      </c>
      <c r="K21" s="1011"/>
      <c r="L21" s="1011"/>
      <c r="M21" s="1011"/>
      <c r="N21" s="1011"/>
      <c r="O21" s="1012"/>
      <c r="P21" s="420">
        <f>SUM(P19:P19)</f>
        <v>0</v>
      </c>
      <c r="Q21" s="553"/>
      <c r="R21" s="9"/>
      <c r="S21" s="514" t="e">
        <f>SUM(#REF!)</f>
        <v>#REF!</v>
      </c>
      <c r="AB21" s="13"/>
      <c r="AC21" s="13"/>
      <c r="AD21" s="13"/>
    </row>
    <row r="22" spans="1:30" s="16" customFormat="1" ht="19.5" customHeight="1" x14ac:dyDescent="0.3">
      <c r="A22" s="422"/>
      <c r="B22" s="423"/>
      <c r="C22" s="423"/>
      <c r="D22" s="423"/>
      <c r="E22" s="423"/>
      <c r="F22" s="423"/>
      <c r="G22" s="423"/>
      <c r="H22" s="424"/>
      <c r="I22" s="425"/>
      <c r="J22" s="1013" t="s">
        <v>145</v>
      </c>
      <c r="K22" s="1013"/>
      <c r="L22" s="1013"/>
      <c r="M22" s="1013"/>
      <c r="N22" s="1013"/>
      <c r="O22" s="1014"/>
      <c r="P22" s="420"/>
      <c r="Q22" s="426">
        <f>SUM(Q19:Q19)</f>
        <v>0</v>
      </c>
      <c r="R22" s="9"/>
      <c r="S22" s="9"/>
      <c r="AB22" s="13"/>
      <c r="AC22" s="13"/>
      <c r="AD22" s="13"/>
    </row>
    <row r="23" spans="1:30" ht="16.5" x14ac:dyDescent="0.3">
      <c r="A23" s="499"/>
      <c r="B23" s="493"/>
      <c r="C23" s="492"/>
      <c r="D23" s="492"/>
      <c r="E23" s="492"/>
      <c r="F23" s="492"/>
      <c r="G23" s="492"/>
      <c r="H23" s="492"/>
      <c r="I23" s="492"/>
      <c r="J23" s="492"/>
      <c r="K23" s="492"/>
      <c r="L23" s="492"/>
      <c r="M23" s="492"/>
      <c r="N23" s="492"/>
      <c r="O23" s="492"/>
      <c r="P23" s="492"/>
      <c r="Q23" s="492"/>
    </row>
    <row r="24" spans="1:30" s="527" customFormat="1" ht="20.25" customHeight="1" x14ac:dyDescent="0.3">
      <c r="A24" s="430" t="s">
        <v>318</v>
      </c>
      <c r="B24" s="1046" t="s">
        <v>319</v>
      </c>
      <c r="C24" s="1046"/>
      <c r="D24" s="1046"/>
      <c r="E24" s="1046"/>
      <c r="F24" s="1046"/>
      <c r="G24" s="1046"/>
      <c r="H24" s="1046"/>
      <c r="I24" s="1046"/>
      <c r="J24" s="1046"/>
      <c r="K24" s="1046"/>
      <c r="L24" s="1046"/>
      <c r="M24" s="1046"/>
      <c r="N24" s="1046"/>
      <c r="O24" s="1046"/>
      <c r="P24" s="1046"/>
      <c r="Q24" s="883"/>
    </row>
    <row r="25" spans="1:30" s="527" customFormat="1" ht="18" customHeight="1" x14ac:dyDescent="0.3">
      <c r="A25" s="430" t="s">
        <v>318</v>
      </c>
      <c r="B25" s="1046" t="s">
        <v>320</v>
      </c>
      <c r="C25" s="1046"/>
      <c r="D25" s="1046"/>
      <c r="E25" s="1046"/>
      <c r="F25" s="1046"/>
      <c r="G25" s="1046"/>
      <c r="H25" s="1046"/>
      <c r="I25" s="1046"/>
      <c r="J25" s="1046"/>
      <c r="K25" s="1046"/>
      <c r="L25" s="1046"/>
      <c r="M25" s="1046"/>
      <c r="N25" s="1046"/>
      <c r="O25" s="1046"/>
      <c r="P25" s="1046"/>
      <c r="Q25" s="883"/>
    </row>
    <row r="26" spans="1:30" s="527" customFormat="1" ht="43.5" customHeight="1" x14ac:dyDescent="0.3">
      <c r="A26" s="430" t="s">
        <v>318</v>
      </c>
      <c r="B26" s="1046" t="s">
        <v>321</v>
      </c>
      <c r="C26" s="1046"/>
      <c r="D26" s="1046"/>
      <c r="E26" s="1046"/>
      <c r="F26" s="1046"/>
      <c r="G26" s="1046"/>
      <c r="H26" s="1046"/>
      <c r="I26" s="1046"/>
      <c r="J26" s="1046"/>
      <c r="K26" s="1046"/>
      <c r="L26" s="1046"/>
      <c r="M26" s="1046"/>
      <c r="N26" s="1046"/>
      <c r="O26" s="1046"/>
      <c r="P26" s="1046"/>
      <c r="Q26" s="883"/>
    </row>
    <row r="27" spans="1:30" s="527" customFormat="1" ht="21" customHeight="1" x14ac:dyDescent="0.3">
      <c r="A27" s="430"/>
      <c r="B27" s="884" t="s">
        <v>325</v>
      </c>
      <c r="C27" s="1047" t="s">
        <v>443</v>
      </c>
      <c r="D27" s="1047"/>
      <c r="E27" s="1047"/>
      <c r="F27" s="1047"/>
      <c r="G27" s="1047"/>
      <c r="H27" s="1047"/>
      <c r="I27" s="1047"/>
      <c r="J27" s="1047"/>
      <c r="K27" s="1047"/>
      <c r="L27" s="1047"/>
      <c r="M27" s="1047"/>
      <c r="N27" s="1047"/>
      <c r="O27" s="1047"/>
      <c r="P27" s="883"/>
      <c r="Q27" s="883"/>
    </row>
    <row r="28" spans="1:30" s="527" customFormat="1" ht="19.5" customHeight="1" x14ac:dyDescent="0.3">
      <c r="A28" s="430"/>
      <c r="B28" s="884"/>
      <c r="C28" s="1047" t="s">
        <v>444</v>
      </c>
      <c r="D28" s="1047"/>
      <c r="E28" s="1047"/>
      <c r="F28" s="1047"/>
      <c r="G28" s="1047"/>
      <c r="H28" s="1047"/>
      <c r="I28" s="1047"/>
      <c r="J28" s="1047"/>
      <c r="K28" s="1047"/>
      <c r="L28" s="1047"/>
      <c r="M28" s="1047"/>
      <c r="N28" s="1047"/>
      <c r="O28" s="1047"/>
      <c r="P28" s="883"/>
      <c r="Q28" s="883"/>
    </row>
    <row r="29" spans="1:30" ht="21" customHeight="1" x14ac:dyDescent="0.3">
      <c r="A29" s="430"/>
      <c r="B29" s="1046"/>
      <c r="C29" s="1046"/>
      <c r="D29" s="1046"/>
      <c r="E29" s="1046"/>
      <c r="F29" s="1046"/>
      <c r="G29" s="1046"/>
      <c r="H29" s="1046"/>
      <c r="I29" s="1046"/>
      <c r="J29" s="1046"/>
      <c r="K29" s="1046"/>
      <c r="L29" s="1046"/>
      <c r="M29" s="1046"/>
      <c r="N29" s="1046"/>
      <c r="O29" s="1008"/>
      <c r="P29" s="1008"/>
      <c r="Q29" s="1008"/>
    </row>
    <row r="30" spans="1:30" ht="33.6" customHeight="1" x14ac:dyDescent="0.3">
      <c r="A30" s="554" t="s">
        <v>43</v>
      </c>
      <c r="B30" s="555" t="str">
        <f>'Sch-1'!B108</f>
        <v>--</v>
      </c>
      <c r="C30" s="556"/>
      <c r="D30" s="556"/>
      <c r="E30" s="556"/>
      <c r="F30" s="556"/>
      <c r="G30" s="556"/>
      <c r="H30" s="556"/>
      <c r="I30" s="556"/>
      <c r="J30" s="556"/>
      <c r="K30" s="556"/>
      <c r="L30" s="556"/>
      <c r="M30" s="556"/>
      <c r="N30" s="858" t="s">
        <v>316</v>
      </c>
      <c r="O30" s="998" t="str">
        <f>'Sch-3 '!O55</f>
        <v/>
      </c>
      <c r="P30" s="998"/>
      <c r="Q30" s="998"/>
    </row>
    <row r="31" spans="1:30" ht="33.6" customHeight="1" x14ac:dyDescent="0.3">
      <c r="A31" s="554" t="s">
        <v>44</v>
      </c>
      <c r="B31" s="555" t="str">
        <f>'Sch-1'!B109</f>
        <v/>
      </c>
      <c r="C31" s="532"/>
      <c r="D31" s="532"/>
      <c r="E31" s="532"/>
      <c r="F31" s="532"/>
      <c r="G31" s="532"/>
      <c r="H31" s="532"/>
      <c r="I31" s="532"/>
      <c r="J31" s="532"/>
      <c r="K31" s="532"/>
      <c r="L31" s="532"/>
      <c r="M31" s="532"/>
      <c r="N31" s="859" t="s">
        <v>107</v>
      </c>
      <c r="O31" s="998" t="str">
        <f>'Sch-3 '!O56</f>
        <v/>
      </c>
      <c r="P31" s="998"/>
      <c r="Q31" s="998"/>
    </row>
    <row r="32" spans="1:30" ht="33.6" customHeight="1" x14ac:dyDescent="0.3">
      <c r="A32" s="531"/>
      <c r="B32" s="530"/>
      <c r="C32" s="532"/>
      <c r="D32" s="532"/>
      <c r="E32" s="532"/>
      <c r="F32" s="532"/>
      <c r="G32" s="532"/>
      <c r="H32" s="532"/>
      <c r="I32" s="532"/>
      <c r="J32" s="532"/>
      <c r="K32" s="532"/>
      <c r="L32" s="532"/>
      <c r="M32" s="532"/>
      <c r="N32" s="532"/>
      <c r="O32" s="1008"/>
      <c r="P32" s="1008"/>
      <c r="Q32" s="1008"/>
    </row>
    <row r="33" spans="1:17" ht="33.6" customHeight="1" x14ac:dyDescent="0.3">
      <c r="A33" s="531"/>
      <c r="B33" s="530"/>
      <c r="C33" s="532"/>
      <c r="D33" s="532"/>
      <c r="E33" s="532"/>
      <c r="F33" s="532"/>
      <c r="G33" s="532"/>
      <c r="H33" s="532"/>
      <c r="I33" s="532"/>
      <c r="J33" s="532"/>
      <c r="K33" s="532"/>
      <c r="L33" s="532"/>
      <c r="M33" s="532"/>
      <c r="N33" s="532"/>
      <c r="O33" s="531"/>
      <c r="P33" s="557"/>
      <c r="Q33" s="558"/>
    </row>
  </sheetData>
  <sheetProtection password="CC1F" sheet="1" formatColumns="0" formatRows="0" selectLockedCells="1"/>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s>
  <mergeCells count="20">
    <mergeCell ref="O30:Q30"/>
    <mergeCell ref="O31:Q31"/>
    <mergeCell ref="O32:Q32"/>
    <mergeCell ref="B29:N29"/>
    <mergeCell ref="B11:O11"/>
    <mergeCell ref="A21:I21"/>
    <mergeCell ref="J21:O21"/>
    <mergeCell ref="J22:O22"/>
    <mergeCell ref="O29:Q29"/>
    <mergeCell ref="B24:P24"/>
    <mergeCell ref="B25:P25"/>
    <mergeCell ref="B26:P26"/>
    <mergeCell ref="C27:O27"/>
    <mergeCell ref="C28:O28"/>
    <mergeCell ref="B10:O10"/>
    <mergeCell ref="A3:Q3"/>
    <mergeCell ref="A4:Q4"/>
    <mergeCell ref="A7:O7"/>
    <mergeCell ref="B8:O8"/>
    <mergeCell ref="B9:O9"/>
  </mergeCells>
  <conditionalFormatting sqref="K19">
    <cfRule type="cellIs" dxfId="6" priority="46" stopIfTrue="1" operator="equal">
      <formula>"a"</formula>
    </cfRule>
  </conditionalFormatting>
  <conditionalFormatting sqref="O19">
    <cfRule type="expression" dxfId="5" priority="45" stopIfTrue="1">
      <formula>N19&gt;0</formula>
    </cfRule>
  </conditionalFormatting>
  <conditionalFormatting sqref="I19">
    <cfRule type="expression" dxfId="4" priority="44" stopIfTrue="1">
      <formula>H19&gt;0</formula>
    </cfRule>
  </conditionalFormatting>
  <conditionalFormatting sqref="K19">
    <cfRule type="expression" dxfId="3" priority="41" stopIfTrue="1">
      <formula>J19&gt;0</formula>
    </cfRule>
  </conditionalFormatting>
  <dataValidations count="4">
    <dataValidation type="whole" operator="greaterThan" allowBlank="1" showInputMessage="1" showErrorMessage="1" error="Enter only Numeric Value greater than zero or leave the cell blank !" sqref="O19" xr:uid="{4C8A8295-5819-4909-A0DE-769E4E1326B0}">
      <formula1>0</formula1>
    </dataValidation>
    <dataValidation type="list" operator="greaterThan" allowBlank="1" showInputMessage="1" showErrorMessage="1" sqref="K19" xr:uid="{A029B1BC-97DE-4179-9680-B405D62E90E6}">
      <formula1>"0%,5%,12%,18%,28%"</formula1>
    </dataValidation>
    <dataValidation type="whole" operator="greaterThan" allowBlank="1" showInputMessage="1" showErrorMessage="1" sqref="I19"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58" fitToHeight="0" orientation="landscape" r:id="rId2"/>
  <headerFooter alignWithMargins="0">
    <oddFooter>&amp;R&amp;"Book Antiqua,Bold"&amp;10Schedule-4/ Page &amp;P of &amp;N</odd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0" zoomScaleNormal="100" zoomScaleSheetLayoutView="100" workbookViewId="0">
      <selection activeCell="D31" sqref="D31"/>
    </sheetView>
  </sheetViews>
  <sheetFormatPr defaultColWidth="10" defaultRowHeight="16.5" x14ac:dyDescent="0.3"/>
  <cols>
    <col min="1" max="1" width="10.625" style="572" customWidth="1"/>
    <col min="2" max="2" width="27.5" style="572" customWidth="1"/>
    <col min="3" max="3" width="21" style="572" customWidth="1"/>
    <col min="4" max="4" width="34.375" style="572" customWidth="1"/>
    <col min="5" max="16384" width="10" style="604"/>
  </cols>
  <sheetData>
    <row r="1" spans="1:6" ht="18" customHeight="1" x14ac:dyDescent="0.3">
      <c r="A1" s="522" t="str">
        <f>Cover!B3</f>
        <v>Specification No: CC/NT/OPGW/DOM/A00/22/00579</v>
      </c>
      <c r="B1" s="523"/>
      <c r="C1" s="525"/>
      <c r="D1" s="526" t="s">
        <v>339</v>
      </c>
    </row>
    <row r="2" spans="1:6" ht="18" customHeight="1" x14ac:dyDescent="0.3">
      <c r="A2" s="605"/>
      <c r="B2" s="606"/>
      <c r="C2" s="607"/>
      <c r="D2" s="607"/>
    </row>
    <row r="3" spans="1:6" ht="69" customHeight="1" x14ac:dyDescent="0.3">
      <c r="A3" s="1056" t="str">
        <f>Cover!$B$2</f>
        <v xml:space="preserve">Package - I: Communication System Package for connectivity of Kallam, Chatarpur &amp; Vapi-II Substations in Western Region (613km) under “Supply and Installation of OPGW on existing main lines which are LILOed under various Transmission Schemes”, </v>
      </c>
      <c r="B3" s="1056"/>
      <c r="C3" s="1056"/>
      <c r="D3" s="1056"/>
      <c r="E3" s="608"/>
      <c r="F3" s="608"/>
    </row>
    <row r="4" spans="1:6" ht="21.95" customHeight="1" x14ac:dyDescent="0.3">
      <c r="A4" s="1037" t="s">
        <v>181</v>
      </c>
      <c r="B4" s="1037"/>
      <c r="C4" s="1037"/>
      <c r="D4" s="1037"/>
    </row>
    <row r="5" spans="1:6" ht="18" customHeight="1" x14ac:dyDescent="0.3">
      <c r="A5" s="609"/>
    </row>
    <row r="6" spans="1:6" ht="18" customHeight="1" x14ac:dyDescent="0.3">
      <c r="A6" s="535" t="str">
        <f>'[1]Sch-1'!A6</f>
        <v>Bidder’s Name and Address (Sole Bidder) :</v>
      </c>
      <c r="D6" s="573" t="s">
        <v>5</v>
      </c>
    </row>
    <row r="7" spans="1:6" ht="36" customHeight="1" x14ac:dyDescent="0.3">
      <c r="A7" s="1057" t="str">
        <f>'[1]Sch-1'!A7</f>
        <v/>
      </c>
      <c r="B7" s="1057"/>
      <c r="C7" s="1057"/>
      <c r="D7" s="575" t="str">
        <f>'[1]Sch-1'!M7</f>
        <v>Contracts Services, 3rd Floor</v>
      </c>
    </row>
    <row r="8" spans="1:6" ht="18" customHeight="1" x14ac:dyDescent="0.3">
      <c r="A8" s="576" t="s">
        <v>161</v>
      </c>
      <c r="B8" s="1031" t="str">
        <f>IF('[1]Sch-1'!C8=0, "", '[1]Sch-1'!C8)</f>
        <v/>
      </c>
      <c r="C8" s="1031"/>
      <c r="D8" s="575" t="str">
        <f>'[1]Sch-1'!M8</f>
        <v>Power Grid Corporation of India Ltd.,</v>
      </c>
    </row>
    <row r="9" spans="1:6" ht="18" customHeight="1" x14ac:dyDescent="0.3">
      <c r="A9" s="576" t="s">
        <v>162</v>
      </c>
      <c r="B9" s="1031" t="str">
        <f>IF('[1]Sch-1'!C9=0, "", '[1]Sch-1'!C9)</f>
        <v/>
      </c>
      <c r="C9" s="1031"/>
      <c r="D9" s="575" t="str">
        <f>'[1]Sch-1'!M9</f>
        <v>"Saudamini", Plot No.-2</v>
      </c>
    </row>
    <row r="10" spans="1:6" ht="18" customHeight="1" x14ac:dyDescent="0.3">
      <c r="A10" s="577"/>
      <c r="B10" s="1031" t="str">
        <f>IF('[1]Sch-1'!C10=0, "", '[1]Sch-1'!C10)</f>
        <v/>
      </c>
      <c r="C10" s="1031"/>
      <c r="D10" s="575" t="str">
        <f>'[1]Sch-1'!M10</f>
        <v xml:space="preserve">Sector-29, </v>
      </c>
    </row>
    <row r="11" spans="1:6" ht="18" customHeight="1" x14ac:dyDescent="0.3">
      <c r="A11" s="577"/>
      <c r="B11" s="1031" t="str">
        <f>IF('[1]Sch-1'!C11=0, "", '[1]Sch-1'!C11)</f>
        <v/>
      </c>
      <c r="C11" s="1031"/>
      <c r="D11" s="575" t="str">
        <f>'[1]Sch-1'!M11</f>
        <v>Gurugram (Haryana) - 122001</v>
      </c>
    </row>
    <row r="12" spans="1:6" ht="18" customHeight="1" x14ac:dyDescent="0.3">
      <c r="A12" s="610"/>
      <c r="B12" s="610"/>
      <c r="C12" s="610"/>
      <c r="D12" s="611"/>
    </row>
    <row r="13" spans="1:6" ht="21.95" customHeight="1" x14ac:dyDescent="0.3">
      <c r="A13" s="877" t="s">
        <v>163</v>
      </c>
      <c r="B13" s="1054" t="s">
        <v>116</v>
      </c>
      <c r="C13" s="1055"/>
      <c r="D13" s="878" t="s">
        <v>165</v>
      </c>
    </row>
    <row r="14" spans="1:6" ht="21.95" customHeight="1" x14ac:dyDescent="0.3">
      <c r="A14" s="579" t="s">
        <v>168</v>
      </c>
      <c r="B14" s="1048" t="s">
        <v>182</v>
      </c>
      <c r="C14" s="1048"/>
      <c r="D14" s="614">
        <f>'Sch-1'!N102</f>
        <v>0</v>
      </c>
    </row>
    <row r="15" spans="1:6" ht="35.1" customHeight="1" x14ac:dyDescent="0.3">
      <c r="A15" s="615"/>
      <c r="B15" s="1049" t="s">
        <v>183</v>
      </c>
      <c r="C15" s="1050"/>
      <c r="D15" s="616"/>
    </row>
    <row r="16" spans="1:6" ht="21.95" customHeight="1" x14ac:dyDescent="0.3">
      <c r="A16" s="579" t="s">
        <v>172</v>
      </c>
      <c r="B16" s="1048" t="s">
        <v>184</v>
      </c>
      <c r="C16" s="1048"/>
      <c r="D16" s="614">
        <f>'Sch-2'!J100</f>
        <v>0</v>
      </c>
    </row>
    <row r="17" spans="1:4" ht="35.1" customHeight="1" x14ac:dyDescent="0.3">
      <c r="A17" s="615"/>
      <c r="B17" s="1051" t="s">
        <v>185</v>
      </c>
      <c r="C17" s="1050"/>
      <c r="D17" s="616"/>
    </row>
    <row r="18" spans="1:4" ht="21.95" customHeight="1" x14ac:dyDescent="0.3">
      <c r="A18" s="579" t="s">
        <v>186</v>
      </c>
      <c r="B18" s="1048" t="s">
        <v>187</v>
      </c>
      <c r="C18" s="1048"/>
      <c r="D18" s="614">
        <f>'Sch-3 '!P50</f>
        <v>0</v>
      </c>
    </row>
    <row r="19" spans="1:4" ht="30" customHeight="1" x14ac:dyDescent="0.3">
      <c r="A19" s="615"/>
      <c r="B19" s="1049" t="s">
        <v>188</v>
      </c>
      <c r="C19" s="1050"/>
      <c r="D19" s="616"/>
    </row>
    <row r="20" spans="1:4" ht="21.95" customHeight="1" x14ac:dyDescent="0.3">
      <c r="A20" s="579" t="s">
        <v>189</v>
      </c>
      <c r="B20" s="1048" t="s">
        <v>190</v>
      </c>
      <c r="C20" s="1048"/>
      <c r="D20" s="617">
        <f>'Sch-4a'!P21</f>
        <v>0</v>
      </c>
    </row>
    <row r="21" spans="1:4" ht="30" customHeight="1" x14ac:dyDescent="0.3">
      <c r="A21" s="615"/>
      <c r="B21" s="1049" t="s">
        <v>191</v>
      </c>
      <c r="C21" s="1050"/>
      <c r="D21" s="616"/>
    </row>
    <row r="22" spans="1:4" ht="21.95" customHeight="1" x14ac:dyDescent="0.3">
      <c r="A22" s="579" t="s">
        <v>192</v>
      </c>
      <c r="B22" s="1048" t="s">
        <v>193</v>
      </c>
      <c r="C22" s="1048"/>
      <c r="D22" s="617">
        <f>'Sch-4b'!P22</f>
        <v>0</v>
      </c>
    </row>
    <row r="23" spans="1:4" ht="44.25" customHeight="1" x14ac:dyDescent="0.3">
      <c r="A23" s="615"/>
      <c r="B23" s="1051" t="s">
        <v>155</v>
      </c>
      <c r="C23" s="1050"/>
      <c r="D23" s="616"/>
    </row>
    <row r="24" spans="1:4" ht="30" customHeight="1" x14ac:dyDescent="0.3">
      <c r="A24" s="579">
        <v>5</v>
      </c>
      <c r="B24" s="1048" t="s">
        <v>194</v>
      </c>
      <c r="C24" s="1048"/>
      <c r="D24" s="614">
        <f>'Sch-5'!D18:E18</f>
        <v>0</v>
      </c>
    </row>
    <row r="25" spans="1:4" ht="33" customHeight="1" x14ac:dyDescent="0.3">
      <c r="A25" s="615"/>
      <c r="B25" s="1049" t="s">
        <v>195</v>
      </c>
      <c r="C25" s="1050"/>
      <c r="D25" s="618"/>
    </row>
    <row r="26" spans="1:4" ht="21.95" customHeight="1" x14ac:dyDescent="0.3">
      <c r="A26" s="579" t="s">
        <v>196</v>
      </c>
      <c r="B26" s="1048" t="s">
        <v>334</v>
      </c>
      <c r="C26" s="1048"/>
      <c r="D26" s="619" t="str">
        <f>'Sch-8'!M18</f>
        <v>Included</v>
      </c>
    </row>
    <row r="27" spans="1:4" ht="35.1" customHeight="1" x14ac:dyDescent="0.3">
      <c r="A27" s="615"/>
      <c r="B27" s="1049" t="s">
        <v>197</v>
      </c>
      <c r="C27" s="1050"/>
      <c r="D27" s="616"/>
    </row>
    <row r="28" spans="1:4" ht="21.95" customHeight="1" x14ac:dyDescent="0.3">
      <c r="A28" s="579" t="s">
        <v>333</v>
      </c>
      <c r="B28" s="1048" t="s">
        <v>335</v>
      </c>
      <c r="C28" s="1048"/>
      <c r="D28" s="619">
        <f>'Sch-6(buy-back)'!P21</f>
        <v>0</v>
      </c>
    </row>
    <row r="29" spans="1:4" ht="35.1" customHeight="1" x14ac:dyDescent="0.3">
      <c r="A29" s="615"/>
      <c r="B29" s="1051" t="s">
        <v>338</v>
      </c>
      <c r="C29" s="1050"/>
      <c r="D29" s="616"/>
    </row>
    <row r="30" spans="1:4" ht="15.75" x14ac:dyDescent="0.3">
      <c r="A30" s="1018">
        <v>8</v>
      </c>
      <c r="B30" s="1019" t="s">
        <v>336</v>
      </c>
      <c r="C30" s="1020"/>
      <c r="D30" s="620">
        <f>SUM(D14,D16,D18,D20,D22,D24)</f>
        <v>0</v>
      </c>
    </row>
    <row r="31" spans="1:4" ht="24.75" customHeight="1" x14ac:dyDescent="0.3">
      <c r="A31" s="1018"/>
      <c r="B31" s="1052"/>
      <c r="C31" s="1053"/>
      <c r="D31" s="880">
        <f>D30-D28</f>
        <v>0</v>
      </c>
    </row>
    <row r="32" spans="1:4" ht="18.75" customHeight="1" x14ac:dyDescent="0.3">
      <c r="A32" s="621"/>
      <c r="B32" s="622"/>
      <c r="C32" s="622"/>
      <c r="D32" s="623"/>
    </row>
    <row r="33" spans="1:6" ht="27.95" hidden="1" customHeight="1" x14ac:dyDescent="0.3">
      <c r="A33" s="621"/>
      <c r="B33" s="622"/>
      <c r="C33" s="624"/>
      <c r="D33" s="623"/>
    </row>
    <row r="34" spans="1:6" ht="27.95" customHeight="1" x14ac:dyDescent="0.3">
      <c r="A34" s="554" t="s">
        <v>43</v>
      </c>
      <c r="B34" s="625" t="str">
        <f>'Sch-5'!B24</f>
        <v>--</v>
      </c>
      <c r="C34" s="624" t="s">
        <v>45</v>
      </c>
      <c r="D34" s="626" t="str">
        <f>'Sch-5'!D24</f>
        <v/>
      </c>
      <c r="F34" s="627"/>
    </row>
    <row r="35" spans="1:6" ht="27.95" customHeight="1" x14ac:dyDescent="0.3">
      <c r="A35" s="554" t="s">
        <v>44</v>
      </c>
      <c r="B35" s="625" t="str">
        <f>'Sch-5'!B25</f>
        <v/>
      </c>
      <c r="C35" s="624" t="s">
        <v>46</v>
      </c>
      <c r="D35" s="626" t="str">
        <f>'Sch-5'!D25</f>
        <v/>
      </c>
      <c r="F35" s="628"/>
    </row>
    <row r="36" spans="1:6" ht="27.95" customHeight="1" x14ac:dyDescent="0.3">
      <c r="A36" s="629"/>
      <c r="B36" s="606"/>
      <c r="C36" s="624"/>
      <c r="F36" s="628"/>
    </row>
    <row r="37" spans="1:6" ht="30" customHeight="1" x14ac:dyDescent="0.3">
      <c r="A37" s="629"/>
      <c r="B37" s="606"/>
      <c r="C37" s="624"/>
      <c r="D37" s="629"/>
      <c r="F37" s="627"/>
    </row>
    <row r="38" spans="1:6" ht="30" customHeight="1" x14ac:dyDescent="0.25">
      <c r="A38" s="630"/>
      <c r="B38" s="630"/>
      <c r="C38" s="631"/>
      <c r="E38" s="632"/>
    </row>
  </sheetData>
  <sheetProtection password="CC1F" sheet="1" formatColumns="0" formatRows="0" selectLockedCells="1"/>
  <customSheetViews>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9" zoomScaleNormal="100" zoomScaleSheetLayoutView="100" workbookViewId="0">
      <selection activeCell="B8" sqref="B8:C8"/>
    </sheetView>
  </sheetViews>
  <sheetFormatPr defaultColWidth="10" defaultRowHeight="16.5" x14ac:dyDescent="0.3"/>
  <cols>
    <col min="1" max="1" width="10.625" style="572" customWidth="1"/>
    <col min="2" max="2" width="27.5" style="572" customWidth="1"/>
    <col min="3" max="3" width="21" style="572" customWidth="1"/>
    <col min="4" max="4" width="34.375" style="572" customWidth="1"/>
    <col min="5" max="16384" width="10" style="604"/>
  </cols>
  <sheetData>
    <row r="1" spans="1:6" ht="18" customHeight="1" x14ac:dyDescent="0.3">
      <c r="A1" s="522" t="str">
        <f>Cover!B3</f>
        <v>Specification No: CC/NT/OPGW/DOM/A00/22/00579</v>
      </c>
      <c r="B1" s="523"/>
      <c r="C1" s="525"/>
      <c r="D1" s="526" t="s">
        <v>340</v>
      </c>
    </row>
    <row r="2" spans="1:6" ht="18" customHeight="1" x14ac:dyDescent="0.3">
      <c r="A2" s="605"/>
      <c r="B2" s="606"/>
      <c r="C2" s="607"/>
      <c r="D2" s="607"/>
    </row>
    <row r="3" spans="1:6" ht="58.5" customHeight="1" x14ac:dyDescent="0.3">
      <c r="A3" s="1045" t="str">
        <f>Cover!$B$2</f>
        <v xml:space="preserve">Package - I: Communication System Package for connectivity of Kallam, Chatarpur &amp; Vapi-II Substations in Western Region (613km) under “Supply and Installation of OPGW on existing main lines which are LILOed under various Transmission Schemes”, </v>
      </c>
      <c r="B3" s="1045"/>
      <c r="C3" s="1045"/>
      <c r="D3" s="1045"/>
      <c r="E3" s="608"/>
      <c r="F3" s="608"/>
    </row>
    <row r="4" spans="1:6" ht="21.95" customHeight="1" x14ac:dyDescent="0.3">
      <c r="A4" s="1037" t="s">
        <v>181</v>
      </c>
      <c r="B4" s="1037"/>
      <c r="C4" s="1037"/>
      <c r="D4" s="1037"/>
    </row>
    <row r="5" spans="1:6" ht="18" customHeight="1" x14ac:dyDescent="0.3">
      <c r="A5" s="609"/>
    </row>
    <row r="6" spans="1:6" ht="18" customHeight="1" x14ac:dyDescent="0.3">
      <c r="A6" s="535" t="str">
        <f>'[1]Sch-1'!A6</f>
        <v>Bidder’s Name and Address (Sole Bidder) :</v>
      </c>
      <c r="D6" s="573" t="s">
        <v>5</v>
      </c>
    </row>
    <row r="7" spans="1:6" ht="36" customHeight="1" x14ac:dyDescent="0.3">
      <c r="A7" s="1057" t="str">
        <f>'[1]Sch-1'!A7</f>
        <v/>
      </c>
      <c r="B7" s="1057"/>
      <c r="C7" s="1057"/>
      <c r="D7" s="575" t="str">
        <f>'[1]Sch-1'!M7</f>
        <v>Contracts Services, 3rd Floor</v>
      </c>
    </row>
    <row r="8" spans="1:6" ht="18" customHeight="1" x14ac:dyDescent="0.3">
      <c r="A8" s="576" t="s">
        <v>161</v>
      </c>
      <c r="B8" s="1031" t="str">
        <f>IF('[1]Sch-1'!C8=0, "", '[1]Sch-1'!C8)</f>
        <v/>
      </c>
      <c r="C8" s="1031"/>
      <c r="D8" s="575" t="str">
        <f>'[1]Sch-1'!M8</f>
        <v>Power Grid Corporation of India Ltd.,</v>
      </c>
    </row>
    <row r="9" spans="1:6" ht="18" customHeight="1" x14ac:dyDescent="0.3">
      <c r="A9" s="576" t="s">
        <v>162</v>
      </c>
      <c r="B9" s="1031" t="str">
        <f>IF('[1]Sch-1'!C9=0, "", '[1]Sch-1'!C9)</f>
        <v/>
      </c>
      <c r="C9" s="1031"/>
      <c r="D9" s="575" t="str">
        <f>'[1]Sch-1'!M9</f>
        <v>"Saudamini", Plot No.-2</v>
      </c>
    </row>
    <row r="10" spans="1:6" ht="18" customHeight="1" x14ac:dyDescent="0.3">
      <c r="A10" s="577"/>
      <c r="B10" s="1031" t="str">
        <f>IF('[1]Sch-1'!C10=0, "", '[1]Sch-1'!C10)</f>
        <v/>
      </c>
      <c r="C10" s="1031"/>
      <c r="D10" s="575" t="str">
        <f>'[1]Sch-1'!M10</f>
        <v xml:space="preserve">Sector-29, </v>
      </c>
    </row>
    <row r="11" spans="1:6" ht="18" customHeight="1" x14ac:dyDescent="0.3">
      <c r="A11" s="577"/>
      <c r="B11" s="1031" t="str">
        <f>IF('[1]Sch-1'!C11=0, "", '[1]Sch-1'!C11)</f>
        <v/>
      </c>
      <c r="C11" s="1031"/>
      <c r="D11" s="575" t="str">
        <f>'[1]Sch-1'!M11</f>
        <v>Gurugram (Haryana) - 122001</v>
      </c>
    </row>
    <row r="12" spans="1:6" ht="18" customHeight="1" x14ac:dyDescent="0.3">
      <c r="A12" s="610"/>
      <c r="B12" s="610"/>
      <c r="C12" s="610"/>
      <c r="D12" s="611"/>
    </row>
    <row r="13" spans="1:6" ht="21.95" customHeight="1" x14ac:dyDescent="0.3">
      <c r="A13" s="612" t="s">
        <v>163</v>
      </c>
      <c r="B13" s="1034" t="s">
        <v>116</v>
      </c>
      <c r="C13" s="1035"/>
      <c r="D13" s="613" t="s">
        <v>165</v>
      </c>
    </row>
    <row r="14" spans="1:6" ht="21.95" customHeight="1" x14ac:dyDescent="0.3">
      <c r="A14" s="579" t="s">
        <v>168</v>
      </c>
      <c r="B14" s="1048" t="s">
        <v>182</v>
      </c>
      <c r="C14" s="1048"/>
      <c r="D14" s="614">
        <f>'Sch-1'!N100*(1-Discount!K18)+(1-Discount!K23)*'Sch-1'!N101</f>
        <v>0</v>
      </c>
    </row>
    <row r="15" spans="1:6" ht="35.1" customHeight="1" x14ac:dyDescent="0.3">
      <c r="A15" s="615"/>
      <c r="B15" s="1049" t="s">
        <v>183</v>
      </c>
      <c r="C15" s="1050"/>
      <c r="D15" s="616"/>
    </row>
    <row r="16" spans="1:6" ht="21.95" customHeight="1" x14ac:dyDescent="0.3">
      <c r="A16" s="579" t="s">
        <v>172</v>
      </c>
      <c r="B16" s="1048" t="s">
        <v>184</v>
      </c>
      <c r="C16" s="1048"/>
      <c r="D16" s="614">
        <f>'Sch-7'!D16*(1-Discount!K19)</f>
        <v>0</v>
      </c>
    </row>
    <row r="17" spans="1:4" ht="35.1" customHeight="1" x14ac:dyDescent="0.3">
      <c r="A17" s="615"/>
      <c r="B17" s="1051" t="s">
        <v>185</v>
      </c>
      <c r="C17" s="1050"/>
      <c r="D17" s="616"/>
    </row>
    <row r="18" spans="1:4" ht="21.95" customHeight="1" x14ac:dyDescent="0.3">
      <c r="A18" s="579" t="s">
        <v>186</v>
      </c>
      <c r="B18" s="1048" t="s">
        <v>187</v>
      </c>
      <c r="C18" s="1048"/>
      <c r="D18" s="614">
        <f>'Sch-7'!D18*(1-Discount!K20)</f>
        <v>0</v>
      </c>
    </row>
    <row r="19" spans="1:4" ht="30" customHeight="1" x14ac:dyDescent="0.3">
      <c r="A19" s="615"/>
      <c r="B19" s="1049" t="s">
        <v>188</v>
      </c>
      <c r="C19" s="1050"/>
      <c r="D19" s="616"/>
    </row>
    <row r="20" spans="1:4" ht="21.95" customHeight="1" x14ac:dyDescent="0.3">
      <c r="A20" s="579" t="s">
        <v>189</v>
      </c>
      <c r="B20" s="1048" t="s">
        <v>190</v>
      </c>
      <c r="C20" s="1048"/>
      <c r="D20" s="619">
        <f>'Sch-7'!D20*(1-Discount!K21)</f>
        <v>0</v>
      </c>
    </row>
    <row r="21" spans="1:4" ht="30" customHeight="1" x14ac:dyDescent="0.3">
      <c r="A21" s="615"/>
      <c r="B21" s="1049" t="s">
        <v>191</v>
      </c>
      <c r="C21" s="1050"/>
      <c r="D21" s="616"/>
    </row>
    <row r="22" spans="1:4" ht="21.95" customHeight="1" x14ac:dyDescent="0.3">
      <c r="A22" s="579" t="s">
        <v>192</v>
      </c>
      <c r="B22" s="1048" t="s">
        <v>193</v>
      </c>
      <c r="C22" s="1048"/>
      <c r="D22" s="619">
        <f>'Sch-7'!D22*(1-Discount!K22)</f>
        <v>0</v>
      </c>
    </row>
    <row r="23" spans="1:4" ht="38.25" customHeight="1" x14ac:dyDescent="0.3">
      <c r="A23" s="615"/>
      <c r="B23" s="1051" t="s">
        <v>155</v>
      </c>
      <c r="C23" s="1050"/>
      <c r="D23" s="616"/>
    </row>
    <row r="24" spans="1:4" ht="30" customHeight="1" x14ac:dyDescent="0.3">
      <c r="A24" s="579">
        <v>5</v>
      </c>
      <c r="B24" s="1048" t="s">
        <v>194</v>
      </c>
      <c r="C24" s="1048"/>
      <c r="D24" s="856">
        <f>'Sch-5 Dis'!D18</f>
        <v>0</v>
      </c>
    </row>
    <row r="25" spans="1:4" x14ac:dyDescent="0.3">
      <c r="A25" s="615"/>
      <c r="B25" s="1049" t="s">
        <v>195</v>
      </c>
      <c r="C25" s="1050"/>
      <c r="D25" s="633"/>
    </row>
    <row r="26" spans="1:4" ht="21.95" customHeight="1" x14ac:dyDescent="0.3">
      <c r="A26" s="579" t="s">
        <v>196</v>
      </c>
      <c r="B26" s="1048" t="s">
        <v>334</v>
      </c>
      <c r="C26" s="1048"/>
      <c r="D26" s="619" t="s">
        <v>341</v>
      </c>
    </row>
    <row r="27" spans="1:4" ht="35.1" customHeight="1" x14ac:dyDescent="0.3">
      <c r="A27" s="615"/>
      <c r="B27" s="1049" t="s">
        <v>197</v>
      </c>
      <c r="C27" s="1050"/>
      <c r="D27" s="616"/>
    </row>
    <row r="28" spans="1:4" ht="21.95" customHeight="1" x14ac:dyDescent="0.3">
      <c r="A28" s="579" t="s">
        <v>333</v>
      </c>
      <c r="B28" s="1048" t="s">
        <v>335</v>
      </c>
      <c r="C28" s="1048"/>
      <c r="D28" s="619">
        <f>'Sch-7'!D28</f>
        <v>0</v>
      </c>
    </row>
    <row r="29" spans="1:4" ht="35.1" customHeight="1" x14ac:dyDescent="0.3">
      <c r="A29" s="615"/>
      <c r="B29" s="1051" t="s">
        <v>337</v>
      </c>
      <c r="C29" s="1050"/>
      <c r="D29" s="616"/>
    </row>
    <row r="30" spans="1:4" ht="15.75" hidden="1" x14ac:dyDescent="0.3">
      <c r="A30" s="1018">
        <v>8</v>
      </c>
      <c r="B30" s="1058" t="s">
        <v>336</v>
      </c>
      <c r="C30" s="1059"/>
      <c r="D30" s="620">
        <f>SUM(D14,D16,D18,D20,D22,D24)</f>
        <v>0</v>
      </c>
    </row>
    <row r="31" spans="1:4" ht="33" customHeight="1" x14ac:dyDescent="0.3">
      <c r="A31" s="1018"/>
      <c r="B31" s="1060"/>
      <c r="C31" s="1061"/>
      <c r="D31" s="879">
        <f>D30-D28</f>
        <v>0</v>
      </c>
    </row>
    <row r="32" spans="1:4" ht="18.75" customHeight="1" x14ac:dyDescent="0.3">
      <c r="A32" s="621"/>
      <c r="B32" s="622"/>
      <c r="C32" s="622"/>
      <c r="D32" s="623"/>
    </row>
    <row r="33" spans="1:6" ht="27.95" customHeight="1" x14ac:dyDescent="0.3">
      <c r="A33" s="621"/>
      <c r="B33" s="622"/>
      <c r="C33" s="624"/>
      <c r="D33" s="623"/>
    </row>
    <row r="34" spans="1:6" ht="27.95" customHeight="1" x14ac:dyDescent="0.3">
      <c r="A34" s="554" t="s">
        <v>43</v>
      </c>
      <c r="B34" s="625" t="str">
        <f>'Sch-7'!B34</f>
        <v>--</v>
      </c>
      <c r="C34" s="624" t="s">
        <v>45</v>
      </c>
      <c r="D34" s="626" t="str">
        <f>'Sch-7'!D34</f>
        <v/>
      </c>
      <c r="F34" s="627"/>
    </row>
    <row r="35" spans="1:6" ht="27.95" customHeight="1" x14ac:dyDescent="0.3">
      <c r="A35" s="554" t="s">
        <v>44</v>
      </c>
      <c r="B35" s="625" t="str">
        <f>'Sch-7'!B35</f>
        <v/>
      </c>
      <c r="C35" s="624" t="s">
        <v>46</v>
      </c>
      <c r="D35" s="626" t="str">
        <f>'Sch-7'!D35</f>
        <v/>
      </c>
      <c r="F35" s="628"/>
    </row>
    <row r="36" spans="1:6" ht="27.95" customHeight="1" x14ac:dyDescent="0.3">
      <c r="A36" s="629"/>
      <c r="B36" s="606"/>
      <c r="C36" s="624"/>
      <c r="F36" s="628"/>
    </row>
    <row r="37" spans="1:6" ht="30" customHeight="1" x14ac:dyDescent="0.3">
      <c r="A37" s="629"/>
      <c r="B37" s="606"/>
      <c r="C37" s="624"/>
      <c r="D37" s="629"/>
      <c r="F37" s="627"/>
    </row>
    <row r="38" spans="1:6" ht="30" customHeight="1" x14ac:dyDescent="0.25">
      <c r="A38" s="630"/>
      <c r="B38" s="630"/>
      <c r="C38" s="631"/>
      <c r="E38" s="632"/>
    </row>
  </sheetData>
  <sheetProtection password="CC1F" sheet="1" formatColumns="0" formatRows="0" selectLockedCells="1"/>
  <customSheetViews>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0" zoomScaleNormal="100" zoomScaleSheetLayoutView="100" workbookViewId="0">
      <selection activeCell="H10" sqref="H10"/>
    </sheetView>
  </sheetViews>
  <sheetFormatPr defaultRowHeight="16.5" x14ac:dyDescent="0.3"/>
  <cols>
    <col min="1" max="5" width="11.375" style="690" customWidth="1"/>
    <col min="6" max="6" width="15.5" style="690" customWidth="1"/>
    <col min="7" max="7" width="11.375" style="690" customWidth="1"/>
    <col min="8" max="8" width="17.75" style="690" customWidth="1"/>
    <col min="9" max="9" width="31.375" style="645" customWidth="1"/>
    <col min="10" max="10" width="7.625" style="645" customWidth="1"/>
    <col min="11" max="11" width="10.25" style="645" customWidth="1"/>
    <col min="12" max="12" width="15.375" style="645" customWidth="1"/>
    <col min="13" max="13" width="15.75" style="645" customWidth="1"/>
    <col min="14" max="14" width="17" style="634" customWidth="1"/>
    <col min="15" max="15" width="9" style="635" customWidth="1"/>
    <col min="16" max="16" width="0" style="636" hidden="1" customWidth="1"/>
    <col min="17" max="17" width="18.5" style="636" hidden="1" customWidth="1"/>
    <col min="18" max="18" width="34.25" style="636" hidden="1" customWidth="1"/>
    <col min="19" max="32" width="9" style="636"/>
    <col min="33" max="33" width="0" style="637" hidden="1" customWidth="1"/>
    <col min="34" max="34" width="13.875" style="637" hidden="1" customWidth="1"/>
    <col min="35" max="35" width="13.625" style="637" hidden="1" customWidth="1"/>
    <col min="36" max="36" width="21.375" style="636" hidden="1" customWidth="1"/>
    <col min="37" max="37" width="12" style="636" hidden="1" customWidth="1"/>
    <col min="38" max="39" width="0" style="636" hidden="1" customWidth="1"/>
    <col min="40" max="44" width="9" style="636"/>
    <col min="45" max="48" width="9" style="638"/>
    <col min="49" max="16384" width="9" style="639"/>
  </cols>
  <sheetData>
    <row r="1" spans="1:48" ht="18" customHeight="1" x14ac:dyDescent="0.3">
      <c r="A1" s="522" t="str">
        <f>Cover!B3</f>
        <v>Specification No: CC/NT/OPGW/DOM/A00/22/00579</v>
      </c>
      <c r="B1" s="522"/>
      <c r="C1" s="522"/>
      <c r="D1" s="522"/>
      <c r="E1" s="522"/>
      <c r="F1" s="522"/>
      <c r="G1" s="522"/>
      <c r="H1" s="522"/>
      <c r="I1" s="523"/>
      <c r="J1" s="524"/>
      <c r="K1" s="524"/>
      <c r="L1" s="524"/>
      <c r="M1" s="526" t="s">
        <v>330</v>
      </c>
    </row>
    <row r="2" spans="1:48" ht="3" customHeight="1" x14ac:dyDescent="0.3">
      <c r="A2" s="605"/>
      <c r="B2" s="605"/>
      <c r="C2" s="605"/>
      <c r="D2" s="605"/>
      <c r="E2" s="605"/>
      <c r="F2" s="605"/>
      <c r="G2" s="605"/>
      <c r="H2" s="605"/>
      <c r="I2" s="606"/>
      <c r="J2" s="629"/>
      <c r="K2" s="629"/>
      <c r="L2" s="629"/>
      <c r="M2" s="629"/>
    </row>
    <row r="3" spans="1:48" ht="35.25" customHeight="1" x14ac:dyDescent="0.3">
      <c r="A3" s="1084" t="str">
        <f>Cover!$B$2</f>
        <v xml:space="preserve">Package - I: Communication System Package for connectivity of Kallam, Chatarpur &amp; Vapi-II Substations in Western Region (613km) under “Supply and Installation of OPGW on existing main lines which are LILOed under various Transmission Schemes”, </v>
      </c>
      <c r="B3" s="1084"/>
      <c r="C3" s="1084"/>
      <c r="D3" s="1084"/>
      <c r="E3" s="1084"/>
      <c r="F3" s="1084"/>
      <c r="G3" s="1084"/>
      <c r="H3" s="1084"/>
      <c r="I3" s="1084"/>
      <c r="J3" s="1084"/>
      <c r="K3" s="1084"/>
      <c r="L3" s="1084"/>
      <c r="M3" s="1084"/>
      <c r="AG3" s="640" t="s">
        <v>127</v>
      </c>
      <c r="AI3" s="641">
        <f>IF(ISERROR(#REF!/('[1]Sch-6'!D14+'[1]Sch-6'!D16+'[1]Sch-6'!D18)),0,#REF!/( '[1]Sch-6'!D14+'[1]Sch-6'!D16+'[1]Sch-6'!D18))</f>
        <v>0</v>
      </c>
    </row>
    <row r="4" spans="1:48" ht="21.95" customHeight="1" x14ac:dyDescent="0.3">
      <c r="A4" s="1016" t="s">
        <v>128</v>
      </c>
      <c r="B4" s="1016"/>
      <c r="C4" s="1016"/>
      <c r="D4" s="1016"/>
      <c r="E4" s="1016"/>
      <c r="F4" s="1016"/>
      <c r="G4" s="1016"/>
      <c r="H4" s="1016"/>
      <c r="I4" s="1016"/>
      <c r="J4" s="1016"/>
      <c r="K4" s="1016"/>
      <c r="L4" s="1016"/>
      <c r="M4" s="1016"/>
      <c r="AG4" s="640" t="s">
        <v>129</v>
      </c>
      <c r="AI4" s="641" t="e">
        <f>#REF!</f>
        <v>#REF!</v>
      </c>
    </row>
    <row r="5" spans="1:48" ht="18.600000000000001" customHeight="1" x14ac:dyDescent="0.3">
      <c r="A5" s="642"/>
      <c r="B5" s="642"/>
      <c r="C5" s="642"/>
      <c r="D5" s="642"/>
      <c r="E5" s="642"/>
      <c r="F5" s="642"/>
      <c r="G5" s="642"/>
      <c r="H5" s="642"/>
      <c r="I5" s="643"/>
      <c r="J5" s="643"/>
      <c r="K5" s="643"/>
      <c r="L5" s="643"/>
      <c r="M5" s="643"/>
      <c r="AG5" s="640" t="s">
        <v>199</v>
      </c>
      <c r="AI5" s="641">
        <f>IF(ISERROR(#REF!/#REF!),0,#REF! /#REF!)</f>
        <v>0</v>
      </c>
    </row>
    <row r="6" spans="1:48" ht="27.95" customHeight="1" x14ac:dyDescent="0.3">
      <c r="A6" s="535" t="str">
        <f>'[1]Sch-1'!A6</f>
        <v>Bidder’s Name and Address (Sole Bidder) :</v>
      </c>
      <c r="B6" s="535"/>
      <c r="C6" s="535"/>
      <c r="D6" s="535"/>
      <c r="E6" s="535"/>
      <c r="F6" s="535"/>
      <c r="G6" s="535"/>
      <c r="H6" s="535"/>
      <c r="I6" s="572"/>
      <c r="J6" s="572"/>
      <c r="K6" s="644" t="s">
        <v>5</v>
      </c>
      <c r="M6" s="572"/>
      <c r="N6" s="646"/>
      <c r="AG6" s="640" t="s">
        <v>200</v>
      </c>
      <c r="AI6" s="641" t="e">
        <f>#REF!</f>
        <v>#REF!</v>
      </c>
    </row>
    <row r="7" spans="1:48" ht="36" customHeight="1" x14ac:dyDescent="0.3">
      <c r="A7" s="1070" t="str">
        <f>'[1]Sch-1'!A7</f>
        <v/>
      </c>
      <c r="B7" s="1070"/>
      <c r="C7" s="1070"/>
      <c r="D7" s="1070"/>
      <c r="E7" s="1070"/>
      <c r="F7" s="1070"/>
      <c r="G7" s="1070"/>
      <c r="H7" s="1070"/>
      <c r="I7" s="1070"/>
      <c r="J7" s="1070"/>
      <c r="K7" s="647" t="str">
        <f>'[1]Sch-1'!M7</f>
        <v>Contracts Services, 3rd Floor</v>
      </c>
      <c r="M7" s="648"/>
      <c r="N7" s="646"/>
      <c r="AG7" s="640" t="s">
        <v>132</v>
      </c>
      <c r="AI7" s="641" t="e">
        <f>SUM(AI3:AI6)</f>
        <v>#REF!</v>
      </c>
    </row>
    <row r="8" spans="1:48" ht="27.95" customHeight="1" x14ac:dyDescent="0.3">
      <c r="A8" s="576" t="s">
        <v>161</v>
      </c>
      <c r="B8" s="576"/>
      <c r="C8" s="576"/>
      <c r="D8" s="576"/>
      <c r="E8" s="576"/>
      <c r="F8" s="576"/>
      <c r="G8" s="576"/>
      <c r="H8" s="576"/>
      <c r="I8" s="1031" t="str">
        <f>IF('[1]Sch-1'!C8=0, "", '[1]Sch-1'!C8)</f>
        <v/>
      </c>
      <c r="J8" s="1031"/>
      <c r="K8" s="647" t="str">
        <f>'[1]Sch-1'!M8</f>
        <v>Power Grid Corporation of India Ltd.,</v>
      </c>
      <c r="M8" s="649"/>
      <c r="N8" s="646"/>
    </row>
    <row r="9" spans="1:48" ht="27.95" customHeight="1" x14ac:dyDescent="0.3">
      <c r="A9" s="576" t="s">
        <v>162</v>
      </c>
      <c r="B9" s="576"/>
      <c r="C9" s="576"/>
      <c r="D9" s="576"/>
      <c r="E9" s="576"/>
      <c r="F9" s="576"/>
      <c r="G9" s="576"/>
      <c r="H9" s="576"/>
      <c r="I9" s="1031" t="str">
        <f>IF('[1]Sch-1'!C9=0, "", '[1]Sch-1'!C9)</f>
        <v/>
      </c>
      <c r="J9" s="1031"/>
      <c r="K9" s="647" t="str">
        <f>'[1]Sch-1'!M9</f>
        <v>"Saudamini", Plot No.-2</v>
      </c>
      <c r="M9" s="649"/>
      <c r="N9" s="646"/>
    </row>
    <row r="10" spans="1:48" ht="27.95" customHeight="1" x14ac:dyDescent="0.3">
      <c r="A10" s="577"/>
      <c r="B10" s="577"/>
      <c r="C10" s="577"/>
      <c r="D10" s="577"/>
      <c r="E10" s="577"/>
      <c r="F10" s="577"/>
      <c r="G10" s="577"/>
      <c r="H10" s="577"/>
      <c r="I10" s="1031" t="str">
        <f>IF('[1]Sch-1'!C10=0, "", '[1]Sch-1'!C10)</f>
        <v/>
      </c>
      <c r="J10" s="1031"/>
      <c r="K10" s="647" t="str">
        <f>'[1]Sch-1'!M10</f>
        <v xml:space="preserve">Sector-29, </v>
      </c>
      <c r="M10" s="649"/>
      <c r="N10" s="646"/>
      <c r="AG10" s="640" t="s">
        <v>201</v>
      </c>
      <c r="AI10" s="650" t="e">
        <f>'[1]Sch-1'!AA10</f>
        <v>#REF!</v>
      </c>
    </row>
    <row r="11" spans="1:48" ht="27.95" customHeight="1" x14ac:dyDescent="0.3">
      <c r="A11" s="577"/>
      <c r="B11" s="577"/>
      <c r="C11" s="577"/>
      <c r="D11" s="577"/>
      <c r="E11" s="577"/>
      <c r="F11" s="577"/>
      <c r="G11" s="577"/>
      <c r="H11" s="577"/>
      <c r="I11" s="1031" t="str">
        <f>IF('[1]Sch-1'!C11=0, "", '[1]Sch-1'!C11)</f>
        <v/>
      </c>
      <c r="J11" s="1031"/>
      <c r="K11" s="647" t="str">
        <f>'[1]Sch-1'!M11</f>
        <v>Gurugram (Haryana) - 122001</v>
      </c>
      <c r="M11" s="649"/>
      <c r="N11" s="646"/>
      <c r="AG11" s="640"/>
      <c r="AI11" s="641"/>
    </row>
    <row r="12" spans="1:48" ht="7.5" customHeight="1" x14ac:dyDescent="0.3">
      <c r="A12" s="577"/>
      <c r="B12" s="577"/>
      <c r="C12" s="577"/>
      <c r="D12" s="577"/>
      <c r="E12" s="577"/>
      <c r="F12" s="577"/>
      <c r="G12" s="577"/>
      <c r="H12" s="577"/>
      <c r="I12" s="649"/>
      <c r="J12" s="649"/>
      <c r="K12" s="649"/>
      <c r="L12" s="649"/>
      <c r="M12" s="649"/>
      <c r="N12" s="651"/>
      <c r="O12" s="636"/>
      <c r="AG12" s="640"/>
      <c r="AI12" s="641"/>
    </row>
    <row r="13" spans="1:48" ht="27.95" customHeight="1" thickBot="1" x14ac:dyDescent="0.35">
      <c r="A13" s="1079" t="s">
        <v>202</v>
      </c>
      <c r="B13" s="1079"/>
      <c r="C13" s="1079"/>
      <c r="D13" s="1079"/>
      <c r="E13" s="1079"/>
      <c r="F13" s="1079"/>
      <c r="G13" s="1079"/>
      <c r="H13" s="1079"/>
      <c r="I13" s="1079"/>
      <c r="J13" s="1079"/>
      <c r="K13" s="1079"/>
      <c r="L13" s="1079"/>
      <c r="M13" s="1079"/>
      <c r="N13" s="652"/>
      <c r="O13" s="636"/>
      <c r="AJ13" s="637"/>
    </row>
    <row r="14" spans="1:48" ht="116.25" customHeight="1" x14ac:dyDescent="0.3">
      <c r="A14" s="653" t="s">
        <v>203</v>
      </c>
      <c r="B14" s="654" t="s">
        <v>18</v>
      </c>
      <c r="C14" s="654" t="s">
        <v>204</v>
      </c>
      <c r="D14" s="655" t="s">
        <v>205</v>
      </c>
      <c r="E14" s="656" t="s">
        <v>22</v>
      </c>
      <c r="F14" s="656" t="s">
        <v>331</v>
      </c>
      <c r="G14" s="656" t="s">
        <v>24</v>
      </c>
      <c r="H14" s="656" t="s">
        <v>332</v>
      </c>
      <c r="I14" s="657" t="s">
        <v>206</v>
      </c>
      <c r="J14" s="657" t="s">
        <v>27</v>
      </c>
      <c r="K14" s="657" t="s">
        <v>117</v>
      </c>
      <c r="L14" s="657" t="s">
        <v>207</v>
      </c>
      <c r="M14" s="658" t="s">
        <v>208</v>
      </c>
      <c r="N14" s="387" t="s">
        <v>145</v>
      </c>
      <c r="O14" s="636"/>
      <c r="Q14" s="659" t="s">
        <v>209</v>
      </c>
      <c r="R14" s="659" t="s">
        <v>210</v>
      </c>
      <c r="AH14" s="1063" t="s">
        <v>211</v>
      </c>
      <c r="AI14" s="1063"/>
      <c r="AJ14" s="660" t="s">
        <v>136</v>
      </c>
      <c r="AK14" s="1063" t="s">
        <v>212</v>
      </c>
      <c r="AL14" s="1063"/>
    </row>
    <row r="15" spans="1:48" s="667" customFormat="1" x14ac:dyDescent="0.3">
      <c r="A15" s="661">
        <v>1</v>
      </c>
      <c r="B15" s="661">
        <v>2</v>
      </c>
      <c r="C15" s="661">
        <v>3</v>
      </c>
      <c r="D15" s="661">
        <v>4</v>
      </c>
      <c r="E15" s="662">
        <v>5</v>
      </c>
      <c r="F15" s="662">
        <v>6</v>
      </c>
      <c r="G15" s="662">
        <v>7</v>
      </c>
      <c r="H15" s="662">
        <v>8</v>
      </c>
      <c r="I15" s="657">
        <v>9</v>
      </c>
      <c r="J15" s="657">
        <v>10</v>
      </c>
      <c r="K15" s="657">
        <v>11</v>
      </c>
      <c r="L15" s="657">
        <v>12</v>
      </c>
      <c r="M15" s="658" t="s">
        <v>213</v>
      </c>
      <c r="N15" s="395">
        <v>14</v>
      </c>
      <c r="O15" s="663"/>
      <c r="P15" s="663"/>
      <c r="Q15" s="19"/>
      <c r="R15" s="90"/>
      <c r="S15" s="663"/>
      <c r="T15" s="663"/>
      <c r="U15" s="663"/>
      <c r="V15" s="663"/>
      <c r="W15" s="663"/>
      <c r="X15" s="663"/>
      <c r="Y15" s="663"/>
      <c r="Z15" s="663"/>
      <c r="AA15" s="663"/>
      <c r="AB15" s="663"/>
      <c r="AC15" s="663"/>
      <c r="AD15" s="663"/>
      <c r="AE15" s="663"/>
      <c r="AF15" s="663"/>
      <c r="AG15" s="664"/>
      <c r="AH15" s="665"/>
      <c r="AI15" s="665"/>
      <c r="AJ15" s="660"/>
      <c r="AK15" s="665"/>
      <c r="AL15" s="665"/>
      <c r="AM15" s="663"/>
      <c r="AN15" s="663"/>
      <c r="AO15" s="663"/>
      <c r="AP15" s="663"/>
      <c r="AQ15" s="663"/>
      <c r="AR15" s="663"/>
      <c r="AS15" s="666"/>
      <c r="AT15" s="666"/>
      <c r="AU15" s="666"/>
      <c r="AV15" s="666"/>
    </row>
    <row r="16" spans="1:48" s="667" customFormat="1" x14ac:dyDescent="0.3">
      <c r="A16" s="668"/>
      <c r="B16" s="1080"/>
      <c r="C16" s="1081"/>
      <c r="D16" s="1081"/>
      <c r="E16" s="1081"/>
      <c r="F16" s="1081"/>
      <c r="G16" s="1081"/>
      <c r="H16" s="1081"/>
      <c r="I16" s="1081"/>
      <c r="J16" s="1081"/>
      <c r="K16" s="1081"/>
      <c r="L16" s="1081"/>
      <c r="M16" s="1081"/>
      <c r="N16" s="1082"/>
      <c r="O16" s="663"/>
      <c r="P16" s="663"/>
      <c r="Q16" s="19"/>
      <c r="R16" s="90"/>
      <c r="S16" s="663"/>
      <c r="T16" s="663"/>
      <c r="U16" s="663"/>
      <c r="V16" s="663"/>
      <c r="W16" s="663"/>
      <c r="X16" s="663"/>
      <c r="Y16" s="663"/>
      <c r="Z16" s="663"/>
      <c r="AA16" s="663"/>
      <c r="AB16" s="663"/>
      <c r="AC16" s="663"/>
      <c r="AD16" s="663"/>
      <c r="AE16" s="663"/>
      <c r="AF16" s="663"/>
      <c r="AG16" s="664"/>
      <c r="AH16" s="665"/>
      <c r="AI16" s="665"/>
      <c r="AJ16" s="660"/>
      <c r="AK16" s="665"/>
      <c r="AL16" s="665"/>
      <c r="AM16" s="663"/>
      <c r="AN16" s="663"/>
      <c r="AO16" s="663"/>
      <c r="AP16" s="663"/>
      <c r="AQ16" s="663"/>
      <c r="AR16" s="663"/>
      <c r="AS16" s="666"/>
      <c r="AT16" s="666"/>
      <c r="AU16" s="666"/>
      <c r="AV16" s="666"/>
    </row>
    <row r="17" spans="1:48" s="679" customFormat="1" hidden="1" x14ac:dyDescent="0.3">
      <c r="A17" s="669">
        <v>1</v>
      </c>
      <c r="B17" s="670"/>
      <c r="C17" s="670"/>
      <c r="D17" s="670"/>
      <c r="E17" s="669"/>
      <c r="F17" s="671"/>
      <c r="G17" s="93"/>
      <c r="H17" s="85"/>
      <c r="I17" s="672"/>
      <c r="J17" s="673"/>
      <c r="K17" s="674"/>
      <c r="L17" s="675"/>
      <c r="M17" s="676" t="str">
        <f>IF(L17=0, "Included", IF(ISERROR(K17*L17), L17, K17*L17))</f>
        <v>Included</v>
      </c>
      <c r="N17" s="677">
        <f>R17</f>
        <v>0</v>
      </c>
      <c r="O17" s="678"/>
      <c r="P17" s="678"/>
      <c r="Q17" s="19">
        <f>IF(M17="Included",0,M17)</f>
        <v>0</v>
      </c>
      <c r="R17" s="90">
        <f>IF(H17="", G17*Q17,H17*Q17)</f>
        <v>0</v>
      </c>
      <c r="S17" s="678"/>
      <c r="T17" s="678"/>
    </row>
    <row r="18" spans="1:48" s="679" customFormat="1" hidden="1" x14ac:dyDescent="0.3">
      <c r="A18" s="669">
        <v>2</v>
      </c>
      <c r="B18" s="670"/>
      <c r="C18" s="670"/>
      <c r="D18" s="670"/>
      <c r="E18" s="669"/>
      <c r="F18" s="671"/>
      <c r="G18" s="93"/>
      <c r="H18" s="85"/>
      <c r="I18" s="672"/>
      <c r="J18" s="673"/>
      <c r="K18" s="674"/>
      <c r="L18" s="675"/>
      <c r="M18" s="676" t="str">
        <f>IF(L18=0, "Included", IF(ISERROR(K18*L18), L18, K18*L18))</f>
        <v>Included</v>
      </c>
      <c r="N18" s="677">
        <f>R18</f>
        <v>0</v>
      </c>
      <c r="O18" s="678"/>
      <c r="P18" s="678"/>
      <c r="Q18" s="19">
        <f>IF(M18="Included",0,M18)</f>
        <v>0</v>
      </c>
      <c r="R18" s="90">
        <f>IF(H18="", G18*Q18,H18*Q18)</f>
        <v>0</v>
      </c>
      <c r="S18" s="678"/>
      <c r="T18" s="678"/>
    </row>
    <row r="19" spans="1:48" ht="45" customHeight="1" x14ac:dyDescent="0.3">
      <c r="A19" s="577"/>
      <c r="B19" s="577"/>
      <c r="C19" s="577"/>
      <c r="D19" s="577"/>
      <c r="E19" s="577"/>
      <c r="F19" s="1083" t="s">
        <v>214</v>
      </c>
      <c r="G19" s="1083"/>
      <c r="H19" s="1083"/>
      <c r="I19" s="1083"/>
      <c r="J19" s="1083"/>
      <c r="K19" s="1083"/>
      <c r="L19" s="1083"/>
      <c r="M19" s="649"/>
      <c r="N19" s="651"/>
      <c r="O19" s="636"/>
      <c r="AG19" s="640"/>
      <c r="AI19" s="641"/>
    </row>
    <row r="20" spans="1:48" s="679" customFormat="1" ht="24.75" customHeight="1" x14ac:dyDescent="0.3">
      <c r="A20" s="1071"/>
      <c r="B20" s="1072"/>
      <c r="C20" s="1072"/>
      <c r="D20" s="1072"/>
      <c r="E20" s="1072"/>
      <c r="F20" s="1072"/>
      <c r="G20" s="1072"/>
      <c r="H20" s="1073"/>
      <c r="I20" s="680" t="s">
        <v>215</v>
      </c>
      <c r="J20" s="680"/>
      <c r="K20" s="680"/>
      <c r="L20" s="680"/>
      <c r="M20" s="681">
        <f>SUM(M17:M18)</f>
        <v>0</v>
      </c>
      <c r="N20" s="682"/>
      <c r="O20" s="678"/>
      <c r="P20" s="678"/>
      <c r="Q20" s="678"/>
      <c r="R20" s="678"/>
      <c r="S20" s="678"/>
      <c r="T20" s="678"/>
    </row>
    <row r="21" spans="1:48" ht="26.25" customHeight="1" x14ac:dyDescent="0.3">
      <c r="A21" s="1074"/>
      <c r="B21" s="1075"/>
      <c r="C21" s="1075"/>
      <c r="D21" s="1075"/>
      <c r="E21" s="1075"/>
      <c r="F21" s="1075"/>
      <c r="G21" s="1075"/>
      <c r="H21" s="1076"/>
      <c r="I21" s="683" t="s">
        <v>145</v>
      </c>
      <c r="J21" s="683"/>
      <c r="K21" s="683"/>
      <c r="L21" s="683"/>
      <c r="M21" s="683"/>
      <c r="N21" s="681">
        <f>SUM(N17:N18)</f>
        <v>0</v>
      </c>
      <c r="O21" s="636"/>
      <c r="AH21" s="684"/>
      <c r="AI21" s="684"/>
      <c r="AJ21" s="637"/>
      <c r="AK21" s="684"/>
      <c r="AL21" s="684"/>
      <c r="AM21" s="639"/>
      <c r="AN21" s="639"/>
      <c r="AO21" s="639"/>
      <c r="AP21" s="639"/>
      <c r="AQ21" s="639"/>
      <c r="AR21" s="639"/>
      <c r="AS21" s="639"/>
      <c r="AT21" s="639"/>
      <c r="AU21" s="639"/>
      <c r="AV21" s="639"/>
    </row>
    <row r="22" spans="1:48" ht="26.25" customHeight="1" x14ac:dyDescent="0.3">
      <c r="A22" s="685"/>
      <c r="B22" s="685"/>
      <c r="C22" s="685"/>
      <c r="D22" s="685"/>
      <c r="E22" s="685"/>
      <c r="F22" s="685"/>
      <c r="G22" s="685"/>
      <c r="H22" s="685"/>
      <c r="I22" s="685"/>
      <c r="J22" s="685"/>
      <c r="K22" s="685"/>
      <c r="L22" s="685"/>
      <c r="M22" s="685"/>
      <c r="N22" s="685"/>
      <c r="O22" s="636"/>
      <c r="AH22" s="684"/>
      <c r="AI22" s="684"/>
      <c r="AJ22" s="637"/>
      <c r="AK22" s="684"/>
      <c r="AL22" s="684"/>
      <c r="AM22" s="639"/>
      <c r="AN22" s="639"/>
      <c r="AO22" s="639"/>
      <c r="AP22" s="639"/>
      <c r="AQ22" s="639"/>
      <c r="AR22" s="639"/>
      <c r="AS22" s="639"/>
      <c r="AT22" s="639"/>
      <c r="AU22" s="639"/>
      <c r="AV22" s="639"/>
    </row>
    <row r="23" spans="1:48" ht="26.25" customHeight="1" x14ac:dyDescent="0.3">
      <c r="A23" s="686" t="s">
        <v>41</v>
      </c>
      <c r="B23" s="1077" t="s">
        <v>42</v>
      </c>
      <c r="C23" s="1077"/>
      <c r="D23" s="1077"/>
      <c r="E23" s="1077"/>
      <c r="F23" s="1077"/>
      <c r="G23" s="1077"/>
      <c r="H23" s="1077"/>
      <c r="I23" s="1077"/>
      <c r="J23" s="1077"/>
      <c r="K23" s="1077"/>
      <c r="L23" s="1077"/>
      <c r="M23" s="1077"/>
      <c r="N23" s="1077"/>
      <c r="O23" s="1077"/>
      <c r="AH23" s="684"/>
      <c r="AI23" s="684"/>
      <c r="AJ23" s="637"/>
      <c r="AK23" s="684"/>
      <c r="AL23" s="684"/>
      <c r="AM23" s="639"/>
      <c r="AN23" s="639"/>
      <c r="AO23" s="639"/>
      <c r="AP23" s="639"/>
      <c r="AQ23" s="639"/>
      <c r="AR23" s="639"/>
      <c r="AS23" s="639"/>
      <c r="AT23" s="639"/>
      <c r="AU23" s="639"/>
      <c r="AV23" s="639"/>
    </row>
    <row r="24" spans="1:48" ht="19.5" customHeight="1" x14ac:dyDescent="0.3">
      <c r="A24" s="685"/>
      <c r="B24" s="685"/>
      <c r="C24" s="685"/>
      <c r="D24" s="685"/>
      <c r="E24" s="685"/>
      <c r="F24" s="685"/>
      <c r="G24" s="685"/>
      <c r="H24" s="685"/>
      <c r="I24" s="685"/>
      <c r="J24" s="1078"/>
      <c r="K24" s="1078"/>
      <c r="L24" s="1078"/>
      <c r="M24" s="1078"/>
      <c r="AH24" s="687"/>
      <c r="AI24" s="688"/>
      <c r="AJ24" s="637"/>
      <c r="AM24" s="639"/>
      <c r="AN24" s="639"/>
      <c r="AO24" s="639"/>
      <c r="AP24" s="639"/>
      <c r="AQ24" s="639"/>
      <c r="AR24" s="639"/>
      <c r="AS24" s="639"/>
      <c r="AT24" s="639"/>
      <c r="AU24" s="639"/>
      <c r="AV24" s="639"/>
    </row>
    <row r="25" spans="1:48" ht="19.5" customHeight="1" x14ac:dyDescent="0.3">
      <c r="A25" s="554" t="s">
        <v>43</v>
      </c>
      <c r="B25" s="554"/>
      <c r="C25" s="554"/>
      <c r="D25" s="554"/>
      <c r="E25" s="625" t="str">
        <f>'Sch-7 After Discount'!B34</f>
        <v>--</v>
      </c>
      <c r="F25" s="554"/>
      <c r="G25" s="554"/>
      <c r="H25" s="554"/>
      <c r="J25" s="1078" t="str">
        <f>"Printed Name   : " &amp; '[1]Sch-1'!M188</f>
        <v xml:space="preserve">Printed Name   : </v>
      </c>
      <c r="K25" s="1078"/>
      <c r="L25" s="1078"/>
      <c r="M25" s="1078"/>
      <c r="N25" s="860" t="str">
        <f>'Sch-7 After Discount'!D34</f>
        <v/>
      </c>
      <c r="AJ25" s="637"/>
      <c r="AM25" s="639"/>
      <c r="AN25" s="639"/>
      <c r="AO25" s="639"/>
      <c r="AP25" s="639"/>
      <c r="AQ25" s="639"/>
      <c r="AR25" s="639"/>
      <c r="AS25" s="639"/>
      <c r="AT25" s="639"/>
      <c r="AU25" s="639"/>
      <c r="AV25" s="639"/>
    </row>
    <row r="26" spans="1:48" ht="27.75" customHeight="1" x14ac:dyDescent="0.3">
      <c r="A26" s="554" t="s">
        <v>44</v>
      </c>
      <c r="B26" s="554"/>
      <c r="C26" s="554"/>
      <c r="D26" s="554"/>
      <c r="E26" s="626" t="str">
        <f>'Sch-7 After Discount'!B35</f>
        <v/>
      </c>
      <c r="F26" s="554"/>
      <c r="G26" s="554"/>
      <c r="H26" s="554"/>
      <c r="J26" s="1078" t="str">
        <f>"Designation      : " &amp; '[1]Sch-1'!M189</f>
        <v xml:space="preserve">Designation      : </v>
      </c>
      <c r="K26" s="1078"/>
      <c r="L26" s="1078"/>
      <c r="M26" s="1078"/>
      <c r="N26" s="634" t="str">
        <f>'Sch-7 After Discount'!D35</f>
        <v/>
      </c>
      <c r="AJ26" s="637"/>
      <c r="AM26" s="639"/>
      <c r="AN26" s="639"/>
      <c r="AO26" s="639"/>
      <c r="AP26" s="639"/>
      <c r="AQ26" s="639"/>
      <c r="AR26" s="639"/>
      <c r="AS26" s="639"/>
      <c r="AT26" s="639"/>
      <c r="AU26" s="639"/>
      <c r="AV26" s="639"/>
    </row>
    <row r="27" spans="1:48" ht="36.75" customHeight="1" x14ac:dyDescent="0.3">
      <c r="A27" s="689" t="s">
        <v>216</v>
      </c>
      <c r="B27" s="689"/>
      <c r="C27" s="689"/>
      <c r="D27" s="689"/>
      <c r="E27" s="1067" t="s">
        <v>217</v>
      </c>
      <c r="F27" s="1067"/>
      <c r="G27" s="1067"/>
      <c r="H27" s="1067"/>
      <c r="I27" s="1067"/>
      <c r="J27" s="1067"/>
      <c r="K27" s="1067"/>
      <c r="L27" s="1067"/>
      <c r="M27" s="1067"/>
      <c r="AM27" s="639"/>
      <c r="AN27" s="639"/>
      <c r="AO27" s="639"/>
      <c r="AP27" s="639"/>
      <c r="AQ27" s="639"/>
      <c r="AR27" s="639"/>
      <c r="AS27" s="639"/>
      <c r="AT27" s="639"/>
      <c r="AU27" s="639"/>
      <c r="AV27" s="639"/>
    </row>
    <row r="28" spans="1:48" ht="31.5" customHeight="1" x14ac:dyDescent="0.3">
      <c r="N28" s="691"/>
      <c r="AM28" s="639"/>
      <c r="AN28" s="639"/>
      <c r="AO28" s="639"/>
      <c r="AP28" s="639"/>
      <c r="AQ28" s="639"/>
      <c r="AR28" s="639"/>
      <c r="AS28" s="639"/>
      <c r="AT28" s="639"/>
      <c r="AU28" s="639"/>
      <c r="AV28" s="639"/>
    </row>
    <row r="97" spans="1:38" s="637" customFormat="1" x14ac:dyDescent="0.3">
      <c r="A97" s="692"/>
      <c r="B97" s="692"/>
      <c r="C97" s="692"/>
      <c r="D97" s="692"/>
      <c r="E97" s="692"/>
      <c r="F97" s="692"/>
      <c r="G97" s="692"/>
      <c r="H97" s="692"/>
      <c r="I97" s="693"/>
      <c r="J97" s="693"/>
      <c r="K97" s="693"/>
      <c r="L97" s="693"/>
      <c r="M97" s="693"/>
      <c r="N97" s="694"/>
      <c r="O97" s="695"/>
    </row>
    <row r="98" spans="1:38" s="637" customFormat="1" x14ac:dyDescent="0.3">
      <c r="A98" s="692"/>
      <c r="B98" s="692"/>
      <c r="C98" s="692"/>
      <c r="D98" s="692"/>
      <c r="E98" s="692"/>
      <c r="F98" s="692"/>
      <c r="G98" s="692"/>
      <c r="H98" s="692"/>
      <c r="I98" s="693"/>
      <c r="J98" s="693"/>
      <c r="K98" s="693"/>
      <c r="L98" s="693"/>
      <c r="M98" s="693"/>
      <c r="N98" s="694"/>
      <c r="O98" s="695"/>
    </row>
    <row r="99" spans="1:38" s="637" customFormat="1" x14ac:dyDescent="0.3">
      <c r="A99" s="692"/>
      <c r="B99" s="692"/>
      <c r="C99" s="692"/>
      <c r="D99" s="692"/>
      <c r="E99" s="692"/>
      <c r="F99" s="692"/>
      <c r="G99" s="692"/>
      <c r="H99" s="692"/>
      <c r="I99" s="693"/>
      <c r="J99" s="693"/>
      <c r="K99" s="693"/>
      <c r="L99" s="693"/>
      <c r="M99" s="693"/>
      <c r="N99" s="694"/>
      <c r="O99" s="695"/>
    </row>
    <row r="100" spans="1:38" s="695" customFormat="1" hidden="1" x14ac:dyDescent="0.3">
      <c r="A100" s="696" t="str">
        <f>A1</f>
        <v>Specification No: CC/NT/OPGW/DOM/A00/22/00579</v>
      </c>
      <c r="B100" s="696"/>
      <c r="C100" s="696"/>
      <c r="D100" s="696"/>
      <c r="E100" s="696"/>
      <c r="F100" s="696"/>
      <c r="G100" s="696"/>
      <c r="H100" s="696"/>
      <c r="I100" s="554"/>
      <c r="J100" s="697"/>
      <c r="K100" s="697"/>
      <c r="L100" s="697"/>
      <c r="M100" s="697"/>
      <c r="N100" s="698"/>
    </row>
    <row r="101" spans="1:38" s="695" customFormat="1" hidden="1" x14ac:dyDescent="0.3">
      <c r="A101" s="605"/>
      <c r="B101" s="605"/>
      <c r="C101" s="605"/>
      <c r="D101" s="605"/>
      <c r="E101" s="605"/>
      <c r="F101" s="605"/>
      <c r="G101" s="605"/>
      <c r="H101" s="605"/>
      <c r="I101" s="606"/>
      <c r="J101" s="629"/>
      <c r="K101" s="629"/>
      <c r="L101" s="629"/>
      <c r="M101" s="629"/>
      <c r="N101" s="698"/>
    </row>
    <row r="102" spans="1:38" s="695" customFormat="1" ht="35.25" hidden="1" customHeight="1" x14ac:dyDescent="0.3">
      <c r="A102" s="1068" t="str">
        <f>A3</f>
        <v xml:space="preserve">Package - I: Communication System Package for connectivity of Kallam, Chatarpur &amp; Vapi-II Substations in Western Region (613km) under “Supply and Installation of OPGW on existing main lines which are LILOed under various Transmission Schemes”, </v>
      </c>
      <c r="B102" s="1068"/>
      <c r="C102" s="1068"/>
      <c r="D102" s="1068"/>
      <c r="E102" s="1068"/>
      <c r="F102" s="1068"/>
      <c r="G102" s="1068"/>
      <c r="H102" s="1068"/>
      <c r="I102" s="1068">
        <f>I3</f>
        <v>0</v>
      </c>
      <c r="J102" s="1068">
        <f>J3</f>
        <v>0</v>
      </c>
      <c r="K102" s="1068"/>
      <c r="L102" s="1068"/>
      <c r="M102" s="1068"/>
      <c r="N102" s="698"/>
    </row>
    <row r="103" spans="1:38" s="695" customFormat="1" hidden="1" x14ac:dyDescent="0.3">
      <c r="A103" s="1069" t="str">
        <f>A4</f>
        <v>(SCHEDULE OF RATES AND PRICES )</v>
      </c>
      <c r="B103" s="1069"/>
      <c r="C103" s="1069"/>
      <c r="D103" s="1069"/>
      <c r="E103" s="1069"/>
      <c r="F103" s="1069"/>
      <c r="G103" s="1069"/>
      <c r="H103" s="1069"/>
      <c r="I103" s="1069">
        <f>I4</f>
        <v>0</v>
      </c>
      <c r="J103" s="1069">
        <f>J4</f>
        <v>0</v>
      </c>
      <c r="K103" s="1069"/>
      <c r="L103" s="1069"/>
      <c r="M103" s="1069"/>
      <c r="N103" s="698"/>
    </row>
    <row r="104" spans="1:38" s="695" customFormat="1" hidden="1" x14ac:dyDescent="0.3">
      <c r="A104" s="699"/>
      <c r="B104" s="699"/>
      <c r="C104" s="699"/>
      <c r="D104" s="699"/>
      <c r="E104" s="699"/>
      <c r="F104" s="699"/>
      <c r="G104" s="699"/>
      <c r="H104" s="699"/>
      <c r="I104" s="700"/>
      <c r="J104" s="700"/>
      <c r="K104" s="700"/>
      <c r="L104" s="700"/>
      <c r="M104" s="700"/>
      <c r="N104" s="698"/>
    </row>
    <row r="105" spans="1:38" s="695" customFormat="1" hidden="1" x14ac:dyDescent="0.3">
      <c r="A105" s="701" t="str">
        <f>A6</f>
        <v>Bidder’s Name and Address (Sole Bidder) :</v>
      </c>
      <c r="B105" s="701"/>
      <c r="C105" s="701"/>
      <c r="D105" s="701"/>
      <c r="E105" s="701"/>
      <c r="F105" s="701"/>
      <c r="G105" s="701"/>
      <c r="H105" s="701"/>
      <c r="I105" s="702"/>
      <c r="J105" s="702"/>
      <c r="K105" s="702"/>
      <c r="L105" s="702"/>
      <c r="M105" s="702"/>
      <c r="N105" s="698"/>
    </row>
    <row r="106" spans="1:38" s="695" customFormat="1" hidden="1" x14ac:dyDescent="0.3">
      <c r="A106" s="1070" t="str">
        <f>A7</f>
        <v/>
      </c>
      <c r="B106" s="1070"/>
      <c r="C106" s="1070"/>
      <c r="D106" s="1070"/>
      <c r="E106" s="1070"/>
      <c r="F106" s="1070"/>
      <c r="G106" s="1070"/>
      <c r="H106" s="1070"/>
      <c r="I106" s="1070">
        <f t="shared" ref="I106:J110" si="0">I7</f>
        <v>0</v>
      </c>
      <c r="J106" s="1070">
        <f t="shared" si="0"/>
        <v>0</v>
      </c>
      <c r="K106" s="648"/>
      <c r="L106" s="648"/>
      <c r="M106" s="648"/>
      <c r="N106" s="698"/>
    </row>
    <row r="107" spans="1:38" s="695" customFormat="1" hidden="1" x14ac:dyDescent="0.3">
      <c r="A107" s="703" t="str">
        <f>A8</f>
        <v>Name     :</v>
      </c>
      <c r="B107" s="703"/>
      <c r="C107" s="703"/>
      <c r="D107" s="703"/>
      <c r="E107" s="703"/>
      <c r="F107" s="703"/>
      <c r="G107" s="703"/>
      <c r="H107" s="703"/>
      <c r="I107" s="1065" t="str">
        <f t="shared" si="0"/>
        <v/>
      </c>
      <c r="J107" s="1065">
        <f t="shared" si="0"/>
        <v>0</v>
      </c>
      <c r="K107" s="704"/>
      <c r="L107" s="704"/>
      <c r="M107" s="704"/>
      <c r="N107" s="698"/>
    </row>
    <row r="108" spans="1:38" s="695" customFormat="1" hidden="1" x14ac:dyDescent="0.3">
      <c r="A108" s="703" t="str">
        <f>A9</f>
        <v>Address :</v>
      </c>
      <c r="B108" s="703"/>
      <c r="C108" s="703"/>
      <c r="D108" s="703"/>
      <c r="E108" s="703"/>
      <c r="F108" s="703"/>
      <c r="G108" s="703"/>
      <c r="H108" s="703"/>
      <c r="I108" s="1065" t="str">
        <f t="shared" si="0"/>
        <v/>
      </c>
      <c r="J108" s="1065">
        <f t="shared" si="0"/>
        <v>0</v>
      </c>
      <c r="K108" s="704"/>
      <c r="L108" s="704"/>
      <c r="M108" s="704"/>
      <c r="N108" s="698"/>
    </row>
    <row r="109" spans="1:38" s="695" customFormat="1" hidden="1" x14ac:dyDescent="0.3">
      <c r="A109" s="705"/>
      <c r="B109" s="705"/>
      <c r="C109" s="705"/>
      <c r="D109" s="705"/>
      <c r="E109" s="705"/>
      <c r="F109" s="705"/>
      <c r="G109" s="705"/>
      <c r="H109" s="705"/>
      <c r="I109" s="1065" t="str">
        <f t="shared" si="0"/>
        <v/>
      </c>
      <c r="J109" s="1065">
        <f t="shared" si="0"/>
        <v>0</v>
      </c>
      <c r="K109" s="704"/>
      <c r="L109" s="704"/>
      <c r="M109" s="704"/>
      <c r="N109" s="698"/>
    </row>
    <row r="110" spans="1:38" s="695" customFormat="1" hidden="1" x14ac:dyDescent="0.3">
      <c r="A110" s="705"/>
      <c r="B110" s="705"/>
      <c r="C110" s="705"/>
      <c r="D110" s="705"/>
      <c r="E110" s="705"/>
      <c r="F110" s="705"/>
      <c r="G110" s="705"/>
      <c r="H110" s="705"/>
      <c r="I110" s="1065" t="str">
        <f t="shared" si="0"/>
        <v/>
      </c>
      <c r="J110" s="1065">
        <f t="shared" si="0"/>
        <v>0</v>
      </c>
      <c r="K110" s="704"/>
      <c r="L110" s="704"/>
      <c r="M110" s="704"/>
      <c r="N110" s="698"/>
    </row>
    <row r="111" spans="1:38" s="695" customFormat="1" hidden="1" x14ac:dyDescent="0.3">
      <c r="A111" s="706"/>
      <c r="B111" s="706"/>
      <c r="C111" s="706"/>
      <c r="D111" s="706"/>
      <c r="E111" s="706"/>
      <c r="F111" s="706"/>
      <c r="G111" s="706"/>
      <c r="H111" s="706"/>
      <c r="I111" s="707"/>
      <c r="J111" s="707"/>
      <c r="K111" s="707"/>
      <c r="L111" s="707"/>
      <c r="M111" s="707"/>
      <c r="N111" s="698"/>
    </row>
    <row r="112" spans="1:38" s="695" customFormat="1" ht="33.75" hidden="1" customHeight="1" x14ac:dyDescent="0.3">
      <c r="A112" s="708" t="str">
        <f>A14</f>
        <v>SL. NO.</v>
      </c>
      <c r="B112" s="708"/>
      <c r="C112" s="708"/>
      <c r="D112" s="708"/>
      <c r="E112" s="708"/>
      <c r="F112" s="708"/>
      <c r="G112" s="708"/>
      <c r="H112" s="708"/>
      <c r="I112" s="709" t="str">
        <f>I14</f>
        <v>Description of Test</v>
      </c>
      <c r="J112" s="1066" t="e">
        <f>#REF!</f>
        <v>#REF!</v>
      </c>
      <c r="K112" s="1066"/>
      <c r="L112" s="1066"/>
      <c r="M112" s="1066"/>
      <c r="N112" s="698"/>
      <c r="AH112" s="1066"/>
      <c r="AI112" s="1066"/>
      <c r="AK112" s="1066"/>
      <c r="AL112" s="1066"/>
    </row>
    <row r="113" spans="1:38" s="695" customFormat="1" hidden="1" x14ac:dyDescent="0.3">
      <c r="A113" s="700" t="e">
        <f>#REF!</f>
        <v>#REF!</v>
      </c>
      <c r="B113" s="700"/>
      <c r="C113" s="700"/>
      <c r="D113" s="700"/>
      <c r="E113" s="700"/>
      <c r="F113" s="700"/>
      <c r="G113" s="700"/>
      <c r="H113" s="700"/>
      <c r="I113" s="700" t="e">
        <f>#REF!</f>
        <v>#REF!</v>
      </c>
      <c r="J113" s="1064" t="e">
        <f>#REF!</f>
        <v>#REF!</v>
      </c>
      <c r="K113" s="1064"/>
      <c r="L113" s="1064"/>
      <c r="M113" s="1064"/>
      <c r="N113" s="698"/>
      <c r="AH113" s="1064"/>
      <c r="AI113" s="1064"/>
      <c r="AK113" s="1064"/>
      <c r="AL113" s="1064"/>
    </row>
    <row r="114" spans="1:38" s="695" customFormat="1" hidden="1" x14ac:dyDescent="0.3">
      <c r="A114" s="710" t="e">
        <f>#REF!</f>
        <v>#REF!</v>
      </c>
      <c r="B114" s="710"/>
      <c r="C114" s="710"/>
      <c r="D114" s="710"/>
      <c r="E114" s="710"/>
      <c r="F114" s="710"/>
      <c r="G114" s="710"/>
      <c r="H114" s="710"/>
      <c r="I114" s="711" t="e">
        <f>#REF!</f>
        <v>#REF!</v>
      </c>
      <c r="J114" s="1064"/>
      <c r="K114" s="1064"/>
      <c r="L114" s="1064"/>
      <c r="M114" s="1064"/>
      <c r="N114" s="698"/>
      <c r="AH114" s="1064"/>
      <c r="AI114" s="1064"/>
      <c r="AK114" s="1064"/>
      <c r="AL114" s="1064"/>
    </row>
    <row r="115" spans="1:38" s="695" customFormat="1" hidden="1" x14ac:dyDescent="0.3">
      <c r="A115" s="712" t="e">
        <f>#REF!</f>
        <v>#REF!</v>
      </c>
      <c r="B115" s="712"/>
      <c r="C115" s="712"/>
      <c r="D115" s="712"/>
      <c r="E115" s="712"/>
      <c r="F115" s="712"/>
      <c r="G115" s="712"/>
      <c r="H115" s="712"/>
      <c r="I115" s="713" t="e">
        <f>#REF!</f>
        <v>#REF!</v>
      </c>
      <c r="J115" s="1062" t="e">
        <f>#REF!</f>
        <v>#REF!</v>
      </c>
      <c r="K115" s="1062"/>
      <c r="L115" s="1062"/>
      <c r="M115" s="1062"/>
      <c r="N115" s="714"/>
      <c r="AH115" s="715"/>
      <c r="AI115" s="715"/>
      <c r="AK115" s="715"/>
      <c r="AL115" s="715"/>
    </row>
    <row r="116" spans="1:38" s="695" customFormat="1" hidden="1" x14ac:dyDescent="0.3">
      <c r="A116" s="712" t="e">
        <f>#REF!</f>
        <v>#REF!</v>
      </c>
      <c r="B116" s="712"/>
      <c r="C116" s="712"/>
      <c r="D116" s="712"/>
      <c r="E116" s="712"/>
      <c r="F116" s="712"/>
      <c r="G116" s="712"/>
      <c r="H116" s="712"/>
      <c r="I116" s="713" t="e">
        <f>#REF!</f>
        <v>#REF!</v>
      </c>
      <c r="J116" s="1062" t="e">
        <f>#REF!</f>
        <v>#REF!</v>
      </c>
      <c r="K116" s="1062"/>
      <c r="L116" s="1062"/>
      <c r="M116" s="1062"/>
      <c r="N116" s="714"/>
      <c r="AH116" s="716"/>
      <c r="AI116" s="716"/>
      <c r="AK116" s="715"/>
      <c r="AL116" s="716"/>
    </row>
    <row r="117" spans="1:38" s="695" customFormat="1" ht="20.100000000000001" hidden="1" customHeight="1" x14ac:dyDescent="0.3">
      <c r="A117" s="717"/>
      <c r="B117" s="717"/>
      <c r="C117" s="717"/>
      <c r="D117" s="717"/>
      <c r="E117" s="717"/>
      <c r="F117" s="717"/>
      <c r="G117" s="717"/>
      <c r="H117" s="717"/>
      <c r="I117" s="711" t="e">
        <f>#REF!</f>
        <v>#REF!</v>
      </c>
      <c r="J117" s="1062" t="e">
        <f>#REF!</f>
        <v>#REF!</v>
      </c>
      <c r="K117" s="1062"/>
      <c r="L117" s="1062"/>
      <c r="M117" s="1062"/>
      <c r="N117" s="698"/>
      <c r="AH117" s="716"/>
      <c r="AI117" s="716"/>
      <c r="AK117" s="716"/>
      <c r="AL117" s="716"/>
    </row>
    <row r="118" spans="1:38" s="695" customFormat="1" hidden="1" x14ac:dyDescent="0.3">
      <c r="A118" s="710" t="e">
        <f>#REF!</f>
        <v>#REF!</v>
      </c>
      <c r="B118" s="710"/>
      <c r="C118" s="710"/>
      <c r="D118" s="710"/>
      <c r="E118" s="710"/>
      <c r="F118" s="710"/>
      <c r="G118" s="710"/>
      <c r="H118" s="710"/>
      <c r="I118" s="711" t="e">
        <f>#REF!</f>
        <v>#REF!</v>
      </c>
      <c r="J118" s="1062"/>
      <c r="K118" s="1062"/>
      <c r="L118" s="1062"/>
      <c r="M118" s="1062"/>
      <c r="N118" s="698"/>
      <c r="AH118" s="1062"/>
      <c r="AI118" s="1062"/>
      <c r="AK118" s="1062"/>
      <c r="AL118" s="1062"/>
    </row>
    <row r="119" spans="1:38" s="695" customFormat="1" hidden="1" x14ac:dyDescent="0.3">
      <c r="A119" s="718" t="e">
        <f>#REF!</f>
        <v>#REF!</v>
      </c>
      <c r="B119" s="718"/>
      <c r="C119" s="718"/>
      <c r="D119" s="718"/>
      <c r="E119" s="718"/>
      <c r="F119" s="718"/>
      <c r="G119" s="718"/>
      <c r="H119" s="718"/>
      <c r="I119" s="711" t="e">
        <f>#REF!</f>
        <v>#REF!</v>
      </c>
      <c r="J119" s="1062"/>
      <c r="K119" s="1062"/>
      <c r="L119" s="1062"/>
      <c r="M119" s="1062"/>
      <c r="N119" s="698"/>
      <c r="AH119" s="1062"/>
      <c r="AI119" s="1062"/>
      <c r="AK119" s="1062"/>
      <c r="AL119" s="1062"/>
    </row>
    <row r="120" spans="1:38" s="695" customFormat="1" hidden="1" x14ac:dyDescent="0.3">
      <c r="A120" s="719" t="e">
        <f>#REF!</f>
        <v>#REF!</v>
      </c>
      <c r="B120" s="719"/>
      <c r="C120" s="719"/>
      <c r="D120" s="719"/>
      <c r="E120" s="719"/>
      <c r="F120" s="719"/>
      <c r="G120" s="719"/>
      <c r="H120" s="719"/>
      <c r="I120" s="711" t="e">
        <f>#REF!</f>
        <v>#REF!</v>
      </c>
      <c r="J120" s="1062"/>
      <c r="K120" s="1062"/>
      <c r="L120" s="1062"/>
      <c r="M120" s="1062"/>
      <c r="N120" s="698"/>
      <c r="AH120" s="1062"/>
      <c r="AI120" s="1062"/>
      <c r="AK120" s="1062"/>
      <c r="AL120" s="1062"/>
    </row>
    <row r="121" spans="1:38" s="695" customFormat="1" hidden="1" x14ac:dyDescent="0.3">
      <c r="A121" s="712" t="e">
        <f>#REF!</f>
        <v>#REF!</v>
      </c>
      <c r="B121" s="712"/>
      <c r="C121" s="712"/>
      <c r="D121" s="712"/>
      <c r="E121" s="712"/>
      <c r="F121" s="712"/>
      <c r="G121" s="712"/>
      <c r="H121" s="712"/>
      <c r="I121" s="713" t="e">
        <f>#REF!</f>
        <v>#REF!</v>
      </c>
      <c r="J121" s="1062" t="e">
        <f>#REF!</f>
        <v>#REF!</v>
      </c>
      <c r="K121" s="1062"/>
      <c r="L121" s="1062"/>
      <c r="M121" s="1062"/>
      <c r="N121" s="714"/>
      <c r="AH121" s="716"/>
      <c r="AI121" s="716"/>
      <c r="AK121" s="715"/>
      <c r="AL121" s="716"/>
    </row>
    <row r="122" spans="1:38" s="695" customFormat="1" hidden="1" x14ac:dyDescent="0.3">
      <c r="A122" s="712" t="e">
        <f>#REF!</f>
        <v>#REF!</v>
      </c>
      <c r="B122" s="712"/>
      <c r="C122" s="712"/>
      <c r="D122" s="712"/>
      <c r="E122" s="712"/>
      <c r="F122" s="712"/>
      <c r="G122" s="712"/>
      <c r="H122" s="712"/>
      <c r="I122" s="713" t="e">
        <f>#REF!</f>
        <v>#REF!</v>
      </c>
      <c r="J122" s="1062" t="e">
        <f>#REF!</f>
        <v>#REF!</v>
      </c>
      <c r="K122" s="1062"/>
      <c r="L122" s="1062"/>
      <c r="M122" s="1062"/>
      <c r="N122" s="714"/>
      <c r="AH122" s="716"/>
      <c r="AI122" s="716"/>
      <c r="AK122" s="715"/>
      <c r="AL122" s="716"/>
    </row>
    <row r="123" spans="1:38" s="695" customFormat="1" hidden="1" x14ac:dyDescent="0.3">
      <c r="A123" s="712" t="e">
        <f>#REF!</f>
        <v>#REF!</v>
      </c>
      <c r="B123" s="712"/>
      <c r="C123" s="712"/>
      <c r="D123" s="712"/>
      <c r="E123" s="712"/>
      <c r="F123" s="712"/>
      <c r="G123" s="712"/>
      <c r="H123" s="712"/>
      <c r="I123" s="713" t="e">
        <f>#REF!</f>
        <v>#REF!</v>
      </c>
      <c r="J123" s="1062" t="e">
        <f>#REF!</f>
        <v>#REF!</v>
      </c>
      <c r="K123" s="1062"/>
      <c r="L123" s="1062"/>
      <c r="M123" s="1062"/>
      <c r="N123" s="714"/>
      <c r="AH123" s="716"/>
      <c r="AI123" s="716"/>
      <c r="AK123" s="715"/>
      <c r="AL123" s="716"/>
    </row>
    <row r="124" spans="1:38" s="695" customFormat="1" hidden="1" x14ac:dyDescent="0.3">
      <c r="A124" s="712" t="e">
        <f>#REF!</f>
        <v>#REF!</v>
      </c>
      <c r="B124" s="712"/>
      <c r="C124" s="712"/>
      <c r="D124" s="712"/>
      <c r="E124" s="712"/>
      <c r="F124" s="712"/>
      <c r="G124" s="712"/>
      <c r="H124" s="712"/>
      <c r="I124" s="713" t="e">
        <f>#REF!</f>
        <v>#REF!</v>
      </c>
      <c r="J124" s="1062" t="e">
        <f>#REF!</f>
        <v>#REF!</v>
      </c>
      <c r="K124" s="1062"/>
      <c r="L124" s="1062"/>
      <c r="M124" s="1062"/>
      <c r="N124" s="714"/>
      <c r="AH124" s="716"/>
      <c r="AI124" s="716"/>
      <c r="AK124" s="715"/>
      <c r="AL124" s="716"/>
    </row>
    <row r="125" spans="1:38" s="695" customFormat="1" hidden="1" x14ac:dyDescent="0.3">
      <c r="A125" s="712"/>
      <c r="B125" s="712"/>
      <c r="C125" s="712"/>
      <c r="D125" s="712"/>
      <c r="E125" s="712"/>
      <c r="F125" s="712"/>
      <c r="G125" s="712"/>
      <c r="H125" s="712"/>
      <c r="I125" s="711" t="e">
        <f>#REF!</f>
        <v>#REF!</v>
      </c>
      <c r="J125" s="1062" t="e">
        <f>#REF!</f>
        <v>#REF!</v>
      </c>
      <c r="K125" s="1062"/>
      <c r="L125" s="1062"/>
      <c r="M125" s="1062"/>
      <c r="N125" s="714"/>
      <c r="AH125" s="716"/>
      <c r="AI125" s="716"/>
      <c r="AK125" s="716"/>
      <c r="AL125" s="716"/>
    </row>
    <row r="126" spans="1:38" s="695" customFormat="1" ht="20.100000000000001" hidden="1" customHeight="1" x14ac:dyDescent="0.3">
      <c r="A126" s="719" t="e">
        <f>#REF!</f>
        <v>#REF!</v>
      </c>
      <c r="B126" s="719"/>
      <c r="C126" s="719"/>
      <c r="D126" s="719"/>
      <c r="E126" s="719"/>
      <c r="F126" s="719"/>
      <c r="G126" s="719"/>
      <c r="H126" s="719"/>
      <c r="I126" s="711" t="e">
        <f>#REF!</f>
        <v>#REF!</v>
      </c>
      <c r="J126" s="1062"/>
      <c r="K126" s="1062"/>
      <c r="L126" s="1062"/>
      <c r="M126" s="1062"/>
      <c r="N126" s="714"/>
      <c r="AH126" s="716"/>
      <c r="AI126" s="716"/>
      <c r="AK126" s="716"/>
      <c r="AL126" s="716"/>
    </row>
    <row r="127" spans="1:38" s="695" customFormat="1" hidden="1" x14ac:dyDescent="0.3">
      <c r="A127" s="712" t="e">
        <f>#REF!</f>
        <v>#REF!</v>
      </c>
      <c r="B127" s="712"/>
      <c r="C127" s="712"/>
      <c r="D127" s="712"/>
      <c r="E127" s="712"/>
      <c r="F127" s="712"/>
      <c r="G127" s="712"/>
      <c r="H127" s="712"/>
      <c r="I127" s="713" t="e">
        <f>#REF!</f>
        <v>#REF!</v>
      </c>
      <c r="J127" s="1062" t="e">
        <f>#REF!</f>
        <v>#REF!</v>
      </c>
      <c r="K127" s="1062"/>
      <c r="L127" s="1062"/>
      <c r="M127" s="1062"/>
      <c r="N127" s="714"/>
      <c r="AH127" s="716"/>
      <c r="AI127" s="716"/>
      <c r="AK127" s="715"/>
      <c r="AL127" s="716"/>
    </row>
    <row r="128" spans="1:38" s="695" customFormat="1" hidden="1" x14ac:dyDescent="0.3">
      <c r="A128" s="712" t="e">
        <f>#REF!</f>
        <v>#REF!</v>
      </c>
      <c r="B128" s="712"/>
      <c r="C128" s="712"/>
      <c r="D128" s="712"/>
      <c r="E128" s="712"/>
      <c r="F128" s="712"/>
      <c r="G128" s="712"/>
      <c r="H128" s="712"/>
      <c r="I128" s="713" t="e">
        <f>#REF!</f>
        <v>#REF!</v>
      </c>
      <c r="J128" s="1062" t="e">
        <f>#REF!</f>
        <v>#REF!</v>
      </c>
      <c r="K128" s="1062"/>
      <c r="L128" s="1062"/>
      <c r="M128" s="1062"/>
      <c r="N128" s="714"/>
      <c r="AH128" s="716"/>
      <c r="AI128" s="716"/>
      <c r="AK128" s="715"/>
      <c r="AL128" s="716"/>
    </row>
    <row r="129" spans="1:38" s="695" customFormat="1" ht="20.100000000000001" hidden="1" customHeight="1" x14ac:dyDescent="0.3">
      <c r="A129" s="712" t="e">
        <f>#REF!</f>
        <v>#REF!</v>
      </c>
      <c r="B129" s="712"/>
      <c r="C129" s="712"/>
      <c r="D129" s="712"/>
      <c r="E129" s="712"/>
      <c r="F129" s="712"/>
      <c r="G129" s="712"/>
      <c r="H129" s="712"/>
      <c r="I129" s="713" t="e">
        <f>#REF!</f>
        <v>#REF!</v>
      </c>
      <c r="J129" s="1062" t="e">
        <f>#REF!</f>
        <v>#REF!</v>
      </c>
      <c r="K129" s="1062"/>
      <c r="L129" s="1062"/>
      <c r="M129" s="1062"/>
      <c r="N129" s="714"/>
      <c r="AH129" s="716"/>
      <c r="AI129" s="716"/>
      <c r="AK129" s="715"/>
      <c r="AL129" s="716"/>
    </row>
    <row r="130" spans="1:38" s="695" customFormat="1" hidden="1" x14ac:dyDescent="0.3">
      <c r="A130" s="712" t="e">
        <f>#REF!</f>
        <v>#REF!</v>
      </c>
      <c r="B130" s="712"/>
      <c r="C130" s="712"/>
      <c r="D130" s="712"/>
      <c r="E130" s="712"/>
      <c r="F130" s="712"/>
      <c r="G130" s="712"/>
      <c r="H130" s="712"/>
      <c r="I130" s="713" t="e">
        <f>#REF!</f>
        <v>#REF!</v>
      </c>
      <c r="J130" s="1062" t="e">
        <f>#REF!</f>
        <v>#REF!</v>
      </c>
      <c r="K130" s="1062"/>
      <c r="L130" s="1062"/>
      <c r="M130" s="1062"/>
      <c r="N130" s="714"/>
      <c r="AH130" s="716"/>
      <c r="AI130" s="716"/>
      <c r="AK130" s="715"/>
      <c r="AL130" s="716"/>
    </row>
    <row r="131" spans="1:38" s="721" customFormat="1" ht="20.100000000000001" hidden="1" customHeight="1" x14ac:dyDescent="0.25">
      <c r="A131" s="720"/>
      <c r="B131" s="720"/>
      <c r="C131" s="720"/>
      <c r="D131" s="720"/>
      <c r="E131" s="720"/>
      <c r="F131" s="720"/>
      <c r="G131" s="720"/>
      <c r="H131" s="720"/>
      <c r="I131" s="711" t="e">
        <f>#REF!</f>
        <v>#REF!</v>
      </c>
      <c r="J131" s="1062" t="e">
        <f>#REF!</f>
        <v>#REF!</v>
      </c>
      <c r="K131" s="1062"/>
      <c r="L131" s="1062"/>
      <c r="M131" s="1062"/>
      <c r="N131" s="714"/>
      <c r="AH131" s="716"/>
      <c r="AI131" s="716"/>
      <c r="AK131" s="716"/>
      <c r="AL131" s="716"/>
    </row>
    <row r="132" spans="1:38" s="695" customFormat="1" ht="24" hidden="1" customHeight="1" x14ac:dyDescent="0.3">
      <c r="A132" s="719" t="e">
        <f>#REF!</f>
        <v>#REF!</v>
      </c>
      <c r="B132" s="719"/>
      <c r="C132" s="719"/>
      <c r="D132" s="719"/>
      <c r="E132" s="719"/>
      <c r="F132" s="719"/>
      <c r="G132" s="719"/>
      <c r="H132" s="719"/>
      <c r="I132" s="711" t="e">
        <f>#REF!</f>
        <v>#REF!</v>
      </c>
      <c r="J132" s="1062"/>
      <c r="K132" s="1062"/>
      <c r="L132" s="1062"/>
      <c r="M132" s="1062"/>
      <c r="N132" s="714"/>
      <c r="AH132" s="716"/>
      <c r="AI132" s="716"/>
      <c r="AK132" s="716"/>
      <c r="AL132" s="716"/>
    </row>
    <row r="133" spans="1:38" s="695" customFormat="1" hidden="1" x14ac:dyDescent="0.3">
      <c r="A133" s="712" t="e">
        <f>#REF!</f>
        <v>#REF!</v>
      </c>
      <c r="B133" s="712"/>
      <c r="C133" s="712"/>
      <c r="D133" s="712"/>
      <c r="E133" s="712"/>
      <c r="F133" s="712"/>
      <c r="G133" s="712"/>
      <c r="H133" s="712"/>
      <c r="I133" s="713" t="e">
        <f>#REF!</f>
        <v>#REF!</v>
      </c>
      <c r="J133" s="1062" t="e">
        <f>#REF!</f>
        <v>#REF!</v>
      </c>
      <c r="K133" s="1062"/>
      <c r="L133" s="1062"/>
      <c r="M133" s="1062"/>
      <c r="N133" s="714"/>
      <c r="AH133" s="716"/>
      <c r="AI133" s="716"/>
      <c r="AK133" s="715"/>
      <c r="AL133" s="716"/>
    </row>
    <row r="134" spans="1:38" s="695" customFormat="1" hidden="1" x14ac:dyDescent="0.3">
      <c r="A134" s="712" t="e">
        <f>#REF!</f>
        <v>#REF!</v>
      </c>
      <c r="B134" s="712"/>
      <c r="C134" s="712"/>
      <c r="D134" s="712"/>
      <c r="E134" s="712"/>
      <c r="F134" s="712"/>
      <c r="G134" s="712"/>
      <c r="H134" s="712"/>
      <c r="I134" s="713" t="e">
        <f>#REF!</f>
        <v>#REF!</v>
      </c>
      <c r="J134" s="1062" t="e">
        <f>#REF!</f>
        <v>#REF!</v>
      </c>
      <c r="K134" s="1062"/>
      <c r="L134" s="1062"/>
      <c r="M134" s="1062"/>
      <c r="N134" s="714"/>
      <c r="AH134" s="716"/>
      <c r="AI134" s="716"/>
      <c r="AK134" s="715"/>
      <c r="AL134" s="716"/>
    </row>
    <row r="135" spans="1:38" s="695" customFormat="1" ht="33" hidden="1" customHeight="1" x14ac:dyDescent="0.3">
      <c r="A135" s="712" t="e">
        <f>#REF!</f>
        <v>#REF!</v>
      </c>
      <c r="B135" s="712"/>
      <c r="C135" s="712"/>
      <c r="D135" s="712"/>
      <c r="E135" s="712"/>
      <c r="F135" s="712"/>
      <c r="G135" s="712"/>
      <c r="H135" s="712"/>
      <c r="I135" s="713" t="e">
        <f>#REF!</f>
        <v>#REF!</v>
      </c>
      <c r="J135" s="1062" t="e">
        <f>#REF!</f>
        <v>#REF!</v>
      </c>
      <c r="K135" s="1062"/>
      <c r="L135" s="1062"/>
      <c r="M135" s="1062"/>
      <c r="N135" s="714"/>
      <c r="AH135" s="716"/>
      <c r="AI135" s="716"/>
      <c r="AK135" s="715"/>
      <c r="AL135" s="716"/>
    </row>
    <row r="136" spans="1:38" s="721" customFormat="1" ht="20.100000000000001" hidden="1" customHeight="1" x14ac:dyDescent="0.25">
      <c r="A136" s="712"/>
      <c r="B136" s="712"/>
      <c r="C136" s="712"/>
      <c r="D136" s="712"/>
      <c r="E136" s="712"/>
      <c r="F136" s="712"/>
      <c r="G136" s="712"/>
      <c r="H136" s="712"/>
      <c r="I136" s="711" t="e">
        <f>#REF!</f>
        <v>#REF!</v>
      </c>
      <c r="J136" s="1062" t="e">
        <f>#REF!</f>
        <v>#REF!</v>
      </c>
      <c r="K136" s="1062"/>
      <c r="L136" s="1062"/>
      <c r="M136" s="1062"/>
      <c r="N136" s="714"/>
      <c r="AH136" s="716"/>
      <c r="AI136" s="716"/>
      <c r="AK136" s="716"/>
      <c r="AL136" s="716"/>
    </row>
    <row r="137" spans="1:38" s="695" customFormat="1" ht="20.100000000000001" hidden="1" customHeight="1" x14ac:dyDescent="0.3">
      <c r="A137" s="719" t="e">
        <f>#REF!</f>
        <v>#REF!</v>
      </c>
      <c r="B137" s="719"/>
      <c r="C137" s="719"/>
      <c r="D137" s="719"/>
      <c r="E137" s="719"/>
      <c r="F137" s="719"/>
      <c r="G137" s="719"/>
      <c r="H137" s="719"/>
      <c r="I137" s="711" t="e">
        <f>#REF!</f>
        <v>#REF!</v>
      </c>
      <c r="J137" s="1062"/>
      <c r="K137" s="1062"/>
      <c r="L137" s="1062"/>
      <c r="M137" s="1062"/>
      <c r="N137" s="714"/>
      <c r="AH137" s="716"/>
      <c r="AI137" s="716"/>
      <c r="AK137" s="716"/>
      <c r="AL137" s="716"/>
    </row>
    <row r="138" spans="1:38" s="695" customFormat="1" hidden="1" x14ac:dyDescent="0.3">
      <c r="A138" s="712" t="e">
        <f>#REF!</f>
        <v>#REF!</v>
      </c>
      <c r="B138" s="712"/>
      <c r="C138" s="712"/>
      <c r="D138" s="712"/>
      <c r="E138" s="712"/>
      <c r="F138" s="712"/>
      <c r="G138" s="712"/>
      <c r="H138" s="712"/>
      <c r="I138" s="713" t="e">
        <f>#REF!</f>
        <v>#REF!</v>
      </c>
      <c r="J138" s="1062" t="e">
        <f>#REF!</f>
        <v>#REF!</v>
      </c>
      <c r="K138" s="1062"/>
      <c r="L138" s="1062"/>
      <c r="M138" s="1062"/>
      <c r="N138" s="714"/>
      <c r="AH138" s="716"/>
      <c r="AI138" s="716"/>
      <c r="AK138" s="715"/>
      <c r="AL138" s="716"/>
    </row>
    <row r="139" spans="1:38" s="695" customFormat="1" hidden="1" x14ac:dyDescent="0.3">
      <c r="A139" s="712" t="e">
        <f>#REF!</f>
        <v>#REF!</v>
      </c>
      <c r="B139" s="712"/>
      <c r="C139" s="712"/>
      <c r="D139" s="712"/>
      <c r="E139" s="712"/>
      <c r="F139" s="712"/>
      <c r="G139" s="712"/>
      <c r="H139" s="712"/>
      <c r="I139" s="713" t="e">
        <f>#REF!</f>
        <v>#REF!</v>
      </c>
      <c r="J139" s="1062" t="e">
        <f>#REF!</f>
        <v>#REF!</v>
      </c>
      <c r="K139" s="1062"/>
      <c r="L139" s="1062"/>
      <c r="M139" s="1062"/>
      <c r="N139" s="714"/>
      <c r="AH139" s="716"/>
      <c r="AI139" s="716"/>
      <c r="AK139" s="715"/>
      <c r="AL139" s="716"/>
    </row>
    <row r="140" spans="1:38" s="695" customFormat="1" hidden="1" x14ac:dyDescent="0.3">
      <c r="A140" s="712" t="e">
        <f>#REF!</f>
        <v>#REF!</v>
      </c>
      <c r="B140" s="712"/>
      <c r="C140" s="712"/>
      <c r="D140" s="712"/>
      <c r="E140" s="712"/>
      <c r="F140" s="712"/>
      <c r="G140" s="712"/>
      <c r="H140" s="712"/>
      <c r="I140" s="713" t="e">
        <f>#REF!</f>
        <v>#REF!</v>
      </c>
      <c r="J140" s="1062" t="e">
        <f>#REF!</f>
        <v>#REF!</v>
      </c>
      <c r="K140" s="1062"/>
      <c r="L140" s="1062"/>
      <c r="M140" s="1062"/>
      <c r="N140" s="714"/>
      <c r="AH140" s="716"/>
      <c r="AI140" s="716"/>
      <c r="AK140" s="715"/>
      <c r="AL140" s="716"/>
    </row>
    <row r="141" spans="1:38" s="695" customFormat="1" hidden="1" x14ac:dyDescent="0.3">
      <c r="A141" s="712"/>
      <c r="B141" s="712"/>
      <c r="C141" s="712"/>
      <c r="D141" s="712"/>
      <c r="E141" s="712"/>
      <c r="F141" s="712"/>
      <c r="G141" s="712"/>
      <c r="H141" s="712"/>
      <c r="I141" s="711" t="e">
        <f>#REF!</f>
        <v>#REF!</v>
      </c>
      <c r="J141" s="1062" t="e">
        <f>#REF!</f>
        <v>#REF!</v>
      </c>
      <c r="K141" s="1062"/>
      <c r="L141" s="1062"/>
      <c r="M141" s="1062"/>
      <c r="N141" s="714"/>
      <c r="AH141" s="716"/>
      <c r="AI141" s="716"/>
      <c r="AK141" s="716"/>
      <c r="AL141" s="716"/>
    </row>
    <row r="142" spans="1:38" s="695" customFormat="1" ht="20.100000000000001" hidden="1" customHeight="1" x14ac:dyDescent="0.3">
      <c r="A142" s="719" t="e">
        <f>#REF!</f>
        <v>#REF!</v>
      </c>
      <c r="B142" s="719"/>
      <c r="C142" s="719"/>
      <c r="D142" s="719"/>
      <c r="E142" s="719"/>
      <c r="F142" s="719"/>
      <c r="G142" s="719"/>
      <c r="H142" s="719"/>
      <c r="I142" s="711" t="e">
        <f>#REF!</f>
        <v>#REF!</v>
      </c>
      <c r="J142" s="1062"/>
      <c r="K142" s="1062"/>
      <c r="L142" s="1062"/>
      <c r="M142" s="1062"/>
      <c r="N142" s="714"/>
      <c r="AH142" s="716"/>
      <c r="AI142" s="716"/>
      <c r="AK142" s="716"/>
      <c r="AL142" s="716"/>
    </row>
    <row r="143" spans="1:38" s="695" customFormat="1" hidden="1" x14ac:dyDescent="0.3">
      <c r="A143" s="712" t="e">
        <f>#REF!</f>
        <v>#REF!</v>
      </c>
      <c r="B143" s="712"/>
      <c r="C143" s="712"/>
      <c r="D143" s="712"/>
      <c r="E143" s="712"/>
      <c r="F143" s="712"/>
      <c r="G143" s="712"/>
      <c r="H143" s="712"/>
      <c r="I143" s="713" t="e">
        <f>#REF!</f>
        <v>#REF!</v>
      </c>
      <c r="J143" s="1062" t="e">
        <f>#REF!</f>
        <v>#REF!</v>
      </c>
      <c r="K143" s="1062"/>
      <c r="L143" s="1062"/>
      <c r="M143" s="1062"/>
      <c r="N143" s="714"/>
      <c r="AH143" s="716"/>
      <c r="AI143" s="716"/>
      <c r="AK143" s="715"/>
      <c r="AL143" s="716"/>
    </row>
    <row r="144" spans="1:38" s="695" customFormat="1" hidden="1" x14ac:dyDescent="0.3">
      <c r="A144" s="712" t="e">
        <f>#REF!</f>
        <v>#REF!</v>
      </c>
      <c r="B144" s="712"/>
      <c r="C144" s="712"/>
      <c r="D144" s="712"/>
      <c r="E144" s="712"/>
      <c r="F144" s="712"/>
      <c r="G144" s="712"/>
      <c r="H144" s="712"/>
      <c r="I144" s="713" t="e">
        <f>#REF!</f>
        <v>#REF!</v>
      </c>
      <c r="J144" s="1062" t="e">
        <f>#REF!</f>
        <v>#REF!</v>
      </c>
      <c r="K144" s="1062"/>
      <c r="L144" s="1062"/>
      <c r="M144" s="1062"/>
      <c r="N144" s="714"/>
      <c r="AH144" s="716"/>
      <c r="AI144" s="716"/>
      <c r="AK144" s="715"/>
      <c r="AL144" s="716"/>
    </row>
    <row r="145" spans="1:38" s="695" customFormat="1" hidden="1" x14ac:dyDescent="0.3">
      <c r="A145" s="712" t="e">
        <f>#REF!</f>
        <v>#REF!</v>
      </c>
      <c r="B145" s="712"/>
      <c r="C145" s="712"/>
      <c r="D145" s="712"/>
      <c r="E145" s="712"/>
      <c r="F145" s="712"/>
      <c r="G145" s="712"/>
      <c r="H145" s="712"/>
      <c r="I145" s="713" t="e">
        <f>#REF!</f>
        <v>#REF!</v>
      </c>
      <c r="J145" s="1062" t="e">
        <f>#REF!</f>
        <v>#REF!</v>
      </c>
      <c r="K145" s="1062"/>
      <c r="L145" s="1062"/>
      <c r="M145" s="1062"/>
      <c r="N145" s="714"/>
      <c r="AH145" s="716"/>
      <c r="AI145" s="716"/>
      <c r="AK145" s="715"/>
      <c r="AL145" s="716"/>
    </row>
    <row r="146" spans="1:38" s="695" customFormat="1" hidden="1" x14ac:dyDescent="0.3">
      <c r="A146" s="712" t="e">
        <f>#REF!</f>
        <v>#REF!</v>
      </c>
      <c r="B146" s="712"/>
      <c r="C146" s="712"/>
      <c r="D146" s="712"/>
      <c r="E146" s="712"/>
      <c r="F146" s="712"/>
      <c r="G146" s="712"/>
      <c r="H146" s="712"/>
      <c r="I146" s="713" t="e">
        <f>#REF!</f>
        <v>#REF!</v>
      </c>
      <c r="J146" s="1062" t="e">
        <f>#REF!</f>
        <v>#REF!</v>
      </c>
      <c r="K146" s="1062"/>
      <c r="L146" s="1062"/>
      <c r="M146" s="1062"/>
      <c r="N146" s="714"/>
      <c r="AH146" s="716"/>
      <c r="AI146" s="716"/>
      <c r="AK146" s="715"/>
      <c r="AL146" s="716"/>
    </row>
    <row r="147" spans="1:38" s="721" customFormat="1" ht="20.100000000000001" hidden="1" customHeight="1" x14ac:dyDescent="0.25">
      <c r="A147" s="712"/>
      <c r="B147" s="712"/>
      <c r="C147" s="712"/>
      <c r="D147" s="712"/>
      <c r="E147" s="712"/>
      <c r="F147" s="712"/>
      <c r="G147" s="712"/>
      <c r="H147" s="712"/>
      <c r="I147" s="711" t="e">
        <f>#REF!</f>
        <v>#REF!</v>
      </c>
      <c r="J147" s="1062" t="e">
        <f>#REF!</f>
        <v>#REF!</v>
      </c>
      <c r="K147" s="1062"/>
      <c r="L147" s="1062"/>
      <c r="M147" s="1062"/>
      <c r="N147" s="714"/>
      <c r="AH147" s="716"/>
      <c r="AI147" s="716"/>
      <c r="AK147" s="716"/>
      <c r="AL147" s="716"/>
    </row>
    <row r="148" spans="1:38" s="695" customFormat="1" ht="20.100000000000001" hidden="1" customHeight="1" x14ac:dyDescent="0.3">
      <c r="A148" s="722"/>
      <c r="B148" s="722"/>
      <c r="C148" s="722"/>
      <c r="D148" s="722"/>
      <c r="E148" s="722"/>
      <c r="F148" s="722"/>
      <c r="G148" s="722"/>
      <c r="H148" s="722"/>
      <c r="I148" s="711" t="e">
        <f>#REF!</f>
        <v>#REF!</v>
      </c>
      <c r="J148" s="1062" t="e">
        <f>#REF!</f>
        <v>#REF!</v>
      </c>
      <c r="K148" s="1062"/>
      <c r="L148" s="1062"/>
      <c r="M148" s="1062"/>
      <c r="N148" s="714"/>
      <c r="AH148" s="716"/>
      <c r="AI148" s="716"/>
      <c r="AK148" s="716"/>
      <c r="AL148" s="716"/>
    </row>
    <row r="149" spans="1:38" s="695" customFormat="1" hidden="1" x14ac:dyDescent="0.3">
      <c r="A149" s="722"/>
      <c r="B149" s="722"/>
      <c r="C149" s="722"/>
      <c r="D149" s="722"/>
      <c r="E149" s="722"/>
      <c r="F149" s="722"/>
      <c r="G149" s="722"/>
      <c r="H149" s="722"/>
      <c r="I149" s="711"/>
      <c r="J149" s="1062"/>
      <c r="K149" s="1062"/>
      <c r="L149" s="1062"/>
      <c r="M149" s="1062"/>
      <c r="N149" s="714"/>
      <c r="AH149" s="716"/>
      <c r="AI149" s="716"/>
      <c r="AK149" s="716"/>
      <c r="AL149" s="716"/>
    </row>
    <row r="150" spans="1:38" s="695" customFormat="1" ht="20.100000000000001" hidden="1" customHeight="1" x14ac:dyDescent="0.3">
      <c r="A150" s="718" t="e">
        <f>#REF!</f>
        <v>#REF!</v>
      </c>
      <c r="B150" s="718"/>
      <c r="C150" s="718"/>
      <c r="D150" s="718"/>
      <c r="E150" s="718"/>
      <c r="F150" s="718"/>
      <c r="G150" s="718"/>
      <c r="H150" s="718"/>
      <c r="I150" s="711" t="e">
        <f>#REF!</f>
        <v>#REF!</v>
      </c>
      <c r="J150" s="1062"/>
      <c r="K150" s="1062"/>
      <c r="L150" s="1062"/>
      <c r="M150" s="1062"/>
      <c r="N150" s="714"/>
      <c r="AH150" s="716"/>
      <c r="AI150" s="716"/>
      <c r="AK150" s="716"/>
      <c r="AL150" s="716"/>
    </row>
    <row r="151" spans="1:38" s="695" customFormat="1" ht="30" hidden="1" customHeight="1" x14ac:dyDescent="0.3">
      <c r="A151" s="719" t="e">
        <f>#REF!</f>
        <v>#REF!</v>
      </c>
      <c r="B151" s="719"/>
      <c r="C151" s="719"/>
      <c r="D151" s="719"/>
      <c r="E151" s="719"/>
      <c r="F151" s="719"/>
      <c r="G151" s="719"/>
      <c r="H151" s="719"/>
      <c r="I151" s="711" t="e">
        <f>#REF!</f>
        <v>#REF!</v>
      </c>
      <c r="J151" s="1062"/>
      <c r="K151" s="1062"/>
      <c r="L151" s="1062"/>
      <c r="M151" s="1062"/>
      <c r="N151" s="714"/>
      <c r="AH151" s="716"/>
      <c r="AI151" s="716"/>
      <c r="AK151" s="716"/>
      <c r="AL151" s="716"/>
    </row>
    <row r="152" spans="1:38" s="695" customFormat="1" hidden="1" x14ac:dyDescent="0.3">
      <c r="A152" s="712" t="e">
        <f>#REF!</f>
        <v>#REF!</v>
      </c>
      <c r="B152" s="712"/>
      <c r="C152" s="712"/>
      <c r="D152" s="712"/>
      <c r="E152" s="712"/>
      <c r="F152" s="712"/>
      <c r="G152" s="712"/>
      <c r="H152" s="712"/>
      <c r="I152" s="713" t="e">
        <f>#REF!</f>
        <v>#REF!</v>
      </c>
      <c r="J152" s="1062" t="e">
        <f>#REF!</f>
        <v>#REF!</v>
      </c>
      <c r="K152" s="1062"/>
      <c r="L152" s="1062"/>
      <c r="M152" s="1062"/>
      <c r="N152" s="714"/>
      <c r="AH152" s="716"/>
      <c r="AI152" s="716"/>
      <c r="AK152" s="715"/>
      <c r="AL152" s="716"/>
    </row>
    <row r="153" spans="1:38" s="695" customFormat="1" hidden="1" x14ac:dyDescent="0.3">
      <c r="A153" s="712" t="e">
        <f>#REF!</f>
        <v>#REF!</v>
      </c>
      <c r="B153" s="712"/>
      <c r="C153" s="712"/>
      <c r="D153" s="712"/>
      <c r="E153" s="712"/>
      <c r="F153" s="712"/>
      <c r="G153" s="712"/>
      <c r="H153" s="712"/>
      <c r="I153" s="713" t="e">
        <f>#REF!</f>
        <v>#REF!</v>
      </c>
      <c r="J153" s="1062" t="e">
        <f>#REF!</f>
        <v>#REF!</v>
      </c>
      <c r="K153" s="1062"/>
      <c r="L153" s="1062"/>
      <c r="M153" s="1062"/>
      <c r="N153" s="714"/>
      <c r="AH153" s="716"/>
      <c r="AI153" s="716"/>
      <c r="AK153" s="715"/>
      <c r="AL153" s="716"/>
    </row>
    <row r="154" spans="1:38" s="695" customFormat="1" hidden="1" x14ac:dyDescent="0.3">
      <c r="A154" s="712" t="e">
        <f>#REF!</f>
        <v>#REF!</v>
      </c>
      <c r="B154" s="712"/>
      <c r="C154" s="712"/>
      <c r="D154" s="712"/>
      <c r="E154" s="712"/>
      <c r="F154" s="712"/>
      <c r="G154" s="712"/>
      <c r="H154" s="712"/>
      <c r="I154" s="713" t="e">
        <f>#REF!</f>
        <v>#REF!</v>
      </c>
      <c r="J154" s="1062" t="e">
        <f>#REF!</f>
        <v>#REF!</v>
      </c>
      <c r="K154" s="1062"/>
      <c r="L154" s="1062"/>
      <c r="M154" s="1062"/>
      <c r="N154" s="714"/>
      <c r="AH154" s="716"/>
      <c r="AI154" s="716"/>
      <c r="AK154" s="715"/>
      <c r="AL154" s="716"/>
    </row>
    <row r="155" spans="1:38" s="695" customFormat="1" ht="20.100000000000001" hidden="1" customHeight="1" x14ac:dyDescent="0.3">
      <c r="A155" s="723"/>
      <c r="B155" s="723"/>
      <c r="C155" s="723"/>
      <c r="D155" s="723"/>
      <c r="E155" s="723"/>
      <c r="F155" s="723"/>
      <c r="G155" s="723"/>
      <c r="H155" s="723"/>
      <c r="I155" s="711" t="e">
        <f>#REF!</f>
        <v>#REF!</v>
      </c>
      <c r="J155" s="1062" t="e">
        <f>#REF!</f>
        <v>#REF!</v>
      </c>
      <c r="K155" s="1062"/>
      <c r="L155" s="1062"/>
      <c r="M155" s="1062"/>
      <c r="N155" s="714"/>
      <c r="AH155" s="716"/>
      <c r="AI155" s="716"/>
      <c r="AK155" s="716"/>
      <c r="AL155" s="716"/>
    </row>
    <row r="156" spans="1:38" s="695" customFormat="1" ht="20.100000000000001" hidden="1" customHeight="1" x14ac:dyDescent="0.3">
      <c r="A156" s="722"/>
      <c r="B156" s="722"/>
      <c r="C156" s="722"/>
      <c r="D156" s="722"/>
      <c r="E156" s="722"/>
      <c r="F156" s="722"/>
      <c r="G156" s="722"/>
      <c r="H156" s="722"/>
      <c r="I156" s="711" t="e">
        <f>#REF!</f>
        <v>#REF!</v>
      </c>
      <c r="J156" s="1062" t="e">
        <f>#REF!</f>
        <v>#REF!</v>
      </c>
      <c r="K156" s="1062"/>
      <c r="L156" s="1062"/>
      <c r="M156" s="1062"/>
      <c r="N156" s="714"/>
      <c r="AH156" s="716"/>
      <c r="AI156" s="716"/>
      <c r="AK156" s="716"/>
      <c r="AL156" s="716"/>
    </row>
    <row r="157" spans="1:38" s="695" customFormat="1" ht="20.100000000000001" hidden="1" customHeight="1" x14ac:dyDescent="0.3">
      <c r="A157" s="710" t="e">
        <f>#REF!</f>
        <v>#REF!</v>
      </c>
      <c r="B157" s="710"/>
      <c r="C157" s="710"/>
      <c r="D157" s="710"/>
      <c r="E157" s="710"/>
      <c r="F157" s="710"/>
      <c r="G157" s="710"/>
      <c r="H157" s="710"/>
      <c r="I157" s="711" t="e">
        <f>#REF!</f>
        <v>#REF!</v>
      </c>
      <c r="J157" s="1062"/>
      <c r="K157" s="1062"/>
      <c r="L157" s="1062"/>
      <c r="M157" s="1062"/>
      <c r="N157" s="714"/>
      <c r="AH157" s="716"/>
      <c r="AI157" s="716"/>
      <c r="AK157" s="716"/>
      <c r="AL157" s="716"/>
    </row>
    <row r="158" spans="1:38" s="695" customFormat="1" ht="30" hidden="1" customHeight="1" x14ac:dyDescent="0.3">
      <c r="A158" s="718" t="e">
        <f>#REF!</f>
        <v>#REF!</v>
      </c>
      <c r="B158" s="718"/>
      <c r="C158" s="718"/>
      <c r="D158" s="718"/>
      <c r="E158" s="718"/>
      <c r="F158" s="718"/>
      <c r="G158" s="718"/>
      <c r="H158" s="718"/>
      <c r="I158" s="711" t="e">
        <f>#REF!</f>
        <v>#REF!</v>
      </c>
      <c r="J158" s="1062"/>
      <c r="K158" s="1062"/>
      <c r="L158" s="1062"/>
      <c r="M158" s="1062"/>
      <c r="N158" s="714"/>
      <c r="AH158" s="716"/>
      <c r="AI158" s="716"/>
      <c r="AK158" s="716"/>
      <c r="AL158" s="716"/>
    </row>
    <row r="159" spans="1:38" s="695" customFormat="1" ht="20.100000000000001" hidden="1" customHeight="1" x14ac:dyDescent="0.3">
      <c r="A159" s="712" t="e">
        <f>#REF!</f>
        <v>#REF!</v>
      </c>
      <c r="B159" s="712"/>
      <c r="C159" s="712"/>
      <c r="D159" s="712"/>
      <c r="E159" s="712"/>
      <c r="F159" s="712"/>
      <c r="G159" s="712"/>
      <c r="H159" s="712"/>
      <c r="I159" s="713" t="e">
        <f>#REF!</f>
        <v>#REF!</v>
      </c>
      <c r="J159" s="1062" t="e">
        <f>#REF!</f>
        <v>#REF!</v>
      </c>
      <c r="K159" s="1062"/>
      <c r="L159" s="1062"/>
      <c r="M159" s="1062"/>
      <c r="N159" s="714"/>
      <c r="AH159" s="716"/>
      <c r="AI159" s="716"/>
      <c r="AK159" s="715"/>
      <c r="AL159" s="716"/>
    </row>
    <row r="160" spans="1:38" s="695" customFormat="1" ht="20.100000000000001" hidden="1" customHeight="1" x14ac:dyDescent="0.3">
      <c r="A160" s="712" t="e">
        <f>#REF!</f>
        <v>#REF!</v>
      </c>
      <c r="B160" s="712"/>
      <c r="C160" s="712"/>
      <c r="D160" s="712"/>
      <c r="E160" s="712"/>
      <c r="F160" s="712"/>
      <c r="G160" s="712"/>
      <c r="H160" s="712"/>
      <c r="I160" s="713" t="e">
        <f>#REF!</f>
        <v>#REF!</v>
      </c>
      <c r="J160" s="1062" t="e">
        <f>#REF!</f>
        <v>#REF!</v>
      </c>
      <c r="K160" s="1062"/>
      <c r="L160" s="1062"/>
      <c r="M160" s="1062"/>
      <c r="N160" s="714"/>
      <c r="AH160" s="716"/>
      <c r="AI160" s="716"/>
      <c r="AK160" s="715"/>
      <c r="AL160" s="716"/>
    </row>
    <row r="161" spans="1:38" s="695" customFormat="1" ht="20.100000000000001" hidden="1" customHeight="1" x14ac:dyDescent="0.3">
      <c r="A161" s="712" t="e">
        <f>#REF!</f>
        <v>#REF!</v>
      </c>
      <c r="B161" s="712"/>
      <c r="C161" s="712"/>
      <c r="D161" s="712"/>
      <c r="E161" s="712"/>
      <c r="F161" s="712"/>
      <c r="G161" s="712"/>
      <c r="H161" s="712"/>
      <c r="I161" s="713" t="e">
        <f>#REF!</f>
        <v>#REF!</v>
      </c>
      <c r="J161" s="1062" t="e">
        <f>#REF!</f>
        <v>#REF!</v>
      </c>
      <c r="K161" s="1062"/>
      <c r="L161" s="1062"/>
      <c r="M161" s="1062"/>
      <c r="N161" s="714"/>
      <c r="AH161" s="716"/>
      <c r="AI161" s="716"/>
      <c r="AK161" s="715"/>
      <c r="AL161" s="716"/>
    </row>
    <row r="162" spans="1:38" s="695" customFormat="1" ht="20.100000000000001" hidden="1" customHeight="1" x14ac:dyDescent="0.3">
      <c r="A162" s="712" t="e">
        <f>#REF!</f>
        <v>#REF!</v>
      </c>
      <c r="B162" s="712"/>
      <c r="C162" s="712"/>
      <c r="D162" s="712"/>
      <c r="E162" s="712"/>
      <c r="F162" s="712"/>
      <c r="G162" s="712"/>
      <c r="H162" s="712"/>
      <c r="I162" s="713" t="e">
        <f>#REF!</f>
        <v>#REF!</v>
      </c>
      <c r="J162" s="1062" t="e">
        <f>#REF!</f>
        <v>#REF!</v>
      </c>
      <c r="K162" s="1062"/>
      <c r="L162" s="1062"/>
      <c r="M162" s="1062"/>
      <c r="N162" s="714"/>
      <c r="AH162" s="716"/>
      <c r="AI162" s="716"/>
      <c r="AK162" s="715"/>
      <c r="AL162" s="716"/>
    </row>
    <row r="163" spans="1:38" s="695" customFormat="1" ht="20.100000000000001" hidden="1" customHeight="1" x14ac:dyDescent="0.3">
      <c r="A163" s="712" t="e">
        <f>#REF!</f>
        <v>#REF!</v>
      </c>
      <c r="B163" s="712"/>
      <c r="C163" s="712"/>
      <c r="D163" s="712"/>
      <c r="E163" s="712"/>
      <c r="F163" s="712"/>
      <c r="G163" s="712"/>
      <c r="H163" s="712"/>
      <c r="I163" s="713" t="e">
        <f>#REF!</f>
        <v>#REF!</v>
      </c>
      <c r="J163" s="1062" t="e">
        <f>#REF!</f>
        <v>#REF!</v>
      </c>
      <c r="K163" s="1062"/>
      <c r="L163" s="1062"/>
      <c r="M163" s="1062"/>
      <c r="N163" s="714"/>
      <c r="AH163" s="716"/>
      <c r="AI163" s="716"/>
      <c r="AK163" s="715"/>
      <c r="AL163" s="716"/>
    </row>
    <row r="164" spans="1:38" s="695" customFormat="1" ht="20.100000000000001" hidden="1" customHeight="1" x14ac:dyDescent="0.3">
      <c r="A164" s="717"/>
      <c r="B164" s="717"/>
      <c r="C164" s="717"/>
      <c r="D164" s="717"/>
      <c r="E164" s="717"/>
      <c r="F164" s="717"/>
      <c r="G164" s="717"/>
      <c r="H164" s="717"/>
      <c r="I164" s="711" t="e">
        <f>#REF!</f>
        <v>#REF!</v>
      </c>
      <c r="J164" s="1062" t="e">
        <f>#REF!</f>
        <v>#REF!</v>
      </c>
      <c r="K164" s="1062"/>
      <c r="L164" s="1062"/>
      <c r="M164" s="1062"/>
      <c r="N164" s="714"/>
      <c r="AH164" s="716"/>
      <c r="AI164" s="716"/>
      <c r="AK164" s="716"/>
      <c r="AL164" s="716"/>
    </row>
    <row r="165" spans="1:38" s="695" customFormat="1" ht="20.100000000000001" hidden="1" customHeight="1" x14ac:dyDescent="0.3">
      <c r="A165" s="718" t="e">
        <f>#REF!</f>
        <v>#REF!</v>
      </c>
      <c r="B165" s="718"/>
      <c r="C165" s="718"/>
      <c r="D165" s="718"/>
      <c r="E165" s="718"/>
      <c r="F165" s="718"/>
      <c r="G165" s="718"/>
      <c r="H165" s="718"/>
      <c r="I165" s="711" t="e">
        <f>#REF!</f>
        <v>#REF!</v>
      </c>
      <c r="J165" s="1062"/>
      <c r="K165" s="1062"/>
      <c r="L165" s="1062"/>
      <c r="M165" s="1062"/>
      <c r="N165" s="714"/>
      <c r="AH165" s="716"/>
      <c r="AI165" s="716"/>
      <c r="AK165" s="716"/>
      <c r="AL165" s="716"/>
    </row>
    <row r="166" spans="1:38" s="695" customFormat="1" ht="20.100000000000001" hidden="1" customHeight="1" x14ac:dyDescent="0.3">
      <c r="A166" s="712" t="e">
        <f>#REF!</f>
        <v>#REF!</v>
      </c>
      <c r="B166" s="712"/>
      <c r="C166" s="712"/>
      <c r="D166" s="712"/>
      <c r="E166" s="712"/>
      <c r="F166" s="712"/>
      <c r="G166" s="712"/>
      <c r="H166" s="712"/>
      <c r="I166" s="724" t="e">
        <f>#REF!</f>
        <v>#REF!</v>
      </c>
      <c r="J166" s="1062" t="e">
        <f>#REF!</f>
        <v>#REF!</v>
      </c>
      <c r="K166" s="1062"/>
      <c r="L166" s="1062"/>
      <c r="M166" s="1062"/>
      <c r="N166" s="714"/>
      <c r="AH166" s="716"/>
      <c r="AI166" s="716"/>
      <c r="AK166" s="715"/>
      <c r="AL166" s="716"/>
    </row>
    <row r="167" spans="1:38" s="695" customFormat="1" ht="20.100000000000001" hidden="1" customHeight="1" x14ac:dyDescent="0.3">
      <c r="A167" s="712" t="e">
        <f>#REF!</f>
        <v>#REF!</v>
      </c>
      <c r="B167" s="712"/>
      <c r="C167" s="712"/>
      <c r="D167" s="712"/>
      <c r="E167" s="712"/>
      <c r="F167" s="712"/>
      <c r="G167" s="712"/>
      <c r="H167" s="712"/>
      <c r="I167" s="724" t="e">
        <f>#REF!</f>
        <v>#REF!</v>
      </c>
      <c r="J167" s="1062" t="e">
        <f>#REF!</f>
        <v>#REF!</v>
      </c>
      <c r="K167" s="1062"/>
      <c r="L167" s="1062"/>
      <c r="M167" s="1062"/>
      <c r="N167" s="714"/>
      <c r="AH167" s="716"/>
      <c r="AI167" s="716"/>
      <c r="AK167" s="715"/>
      <c r="AL167" s="716"/>
    </row>
    <row r="168" spans="1:38" s="695" customFormat="1" ht="20.100000000000001" hidden="1" customHeight="1" x14ac:dyDescent="0.3">
      <c r="A168" s="712" t="e">
        <f>#REF!</f>
        <v>#REF!</v>
      </c>
      <c r="B168" s="712"/>
      <c r="C168" s="712"/>
      <c r="D168" s="712"/>
      <c r="E168" s="712"/>
      <c r="F168" s="712"/>
      <c r="G168" s="712"/>
      <c r="H168" s="712"/>
      <c r="I168" s="724" t="e">
        <f>#REF!</f>
        <v>#REF!</v>
      </c>
      <c r="J168" s="1062" t="e">
        <f>#REF!</f>
        <v>#REF!</v>
      </c>
      <c r="K168" s="1062"/>
      <c r="L168" s="1062"/>
      <c r="M168" s="1062"/>
      <c r="N168" s="714"/>
      <c r="AH168" s="716"/>
      <c r="AI168" s="716"/>
      <c r="AK168" s="715"/>
      <c r="AL168" s="716"/>
    </row>
    <row r="169" spans="1:38" s="695" customFormat="1" ht="20.100000000000001" hidden="1" customHeight="1" x14ac:dyDescent="0.3">
      <c r="A169" s="712" t="e">
        <f>#REF!</f>
        <v>#REF!</v>
      </c>
      <c r="B169" s="712"/>
      <c r="C169" s="712"/>
      <c r="D169" s="712"/>
      <c r="E169" s="712"/>
      <c r="F169" s="712"/>
      <c r="G169" s="712"/>
      <c r="H169" s="712"/>
      <c r="I169" s="724" t="e">
        <f>#REF!</f>
        <v>#REF!</v>
      </c>
      <c r="J169" s="1062" t="e">
        <f>#REF!</f>
        <v>#REF!</v>
      </c>
      <c r="K169" s="1062"/>
      <c r="L169" s="1062"/>
      <c r="M169" s="1062"/>
      <c r="N169" s="714"/>
      <c r="AH169" s="716"/>
      <c r="AI169" s="716"/>
      <c r="AK169" s="715"/>
      <c r="AL169" s="716"/>
    </row>
    <row r="170" spans="1:38" s="695" customFormat="1" ht="20.100000000000001" hidden="1" customHeight="1" x14ac:dyDescent="0.3">
      <c r="A170" s="712" t="e">
        <f>#REF!</f>
        <v>#REF!</v>
      </c>
      <c r="B170" s="712"/>
      <c r="C170" s="712"/>
      <c r="D170" s="712"/>
      <c r="E170" s="712"/>
      <c r="F170" s="712"/>
      <c r="G170" s="712"/>
      <c r="H170" s="712"/>
      <c r="I170" s="724" t="e">
        <f>#REF!</f>
        <v>#REF!</v>
      </c>
      <c r="J170" s="1062" t="e">
        <f>#REF!</f>
        <v>#REF!</v>
      </c>
      <c r="K170" s="1062"/>
      <c r="L170" s="1062"/>
      <c r="M170" s="1062"/>
      <c r="N170" s="714"/>
      <c r="AH170" s="716"/>
      <c r="AI170" s="716"/>
      <c r="AK170" s="715"/>
      <c r="AL170" s="716"/>
    </row>
    <row r="171" spans="1:38" s="695" customFormat="1" ht="20.100000000000001" hidden="1" customHeight="1" x14ac:dyDescent="0.3">
      <c r="A171" s="712" t="e">
        <f>#REF!</f>
        <v>#REF!</v>
      </c>
      <c r="B171" s="712"/>
      <c r="C171" s="712"/>
      <c r="D171" s="712"/>
      <c r="E171" s="712"/>
      <c r="F171" s="712"/>
      <c r="G171" s="712"/>
      <c r="H171" s="712"/>
      <c r="I171" s="724" t="e">
        <f>#REF!</f>
        <v>#REF!</v>
      </c>
      <c r="J171" s="1062" t="e">
        <f>#REF!</f>
        <v>#REF!</v>
      </c>
      <c r="K171" s="1062"/>
      <c r="L171" s="1062"/>
      <c r="M171" s="1062"/>
      <c r="N171" s="714"/>
      <c r="AH171" s="716"/>
      <c r="AI171" s="716"/>
      <c r="AK171" s="715"/>
      <c r="AL171" s="716"/>
    </row>
    <row r="172" spans="1:38" s="695" customFormat="1" ht="20.100000000000001" hidden="1" customHeight="1" x14ac:dyDescent="0.3">
      <c r="A172" s="725"/>
      <c r="B172" s="725"/>
      <c r="C172" s="725"/>
      <c r="D172" s="725"/>
      <c r="E172" s="725"/>
      <c r="F172" s="725"/>
      <c r="G172" s="725"/>
      <c r="H172" s="725"/>
      <c r="I172" s="711" t="e">
        <f>#REF!</f>
        <v>#REF!</v>
      </c>
      <c r="J172" s="1062" t="e">
        <f>#REF!</f>
        <v>#REF!</v>
      </c>
      <c r="K172" s="1062"/>
      <c r="L172" s="1062"/>
      <c r="M172" s="1062"/>
      <c r="N172" s="714"/>
      <c r="AH172" s="716"/>
      <c r="AI172" s="716"/>
      <c r="AK172" s="716"/>
      <c r="AL172" s="716"/>
    </row>
    <row r="173" spans="1:38" s="695" customFormat="1" ht="35.25" hidden="1" customHeight="1" x14ac:dyDescent="0.3">
      <c r="A173" s="718" t="e">
        <f>#REF!</f>
        <v>#REF!</v>
      </c>
      <c r="B173" s="718"/>
      <c r="C173" s="718"/>
      <c r="D173" s="718"/>
      <c r="E173" s="718"/>
      <c r="F173" s="718"/>
      <c r="G173" s="718"/>
      <c r="H173" s="718"/>
      <c r="I173" s="711" t="e">
        <f>#REF!</f>
        <v>#REF!</v>
      </c>
      <c r="J173" s="1062"/>
      <c r="K173" s="1062"/>
      <c r="L173" s="1062"/>
      <c r="M173" s="1062"/>
      <c r="N173" s="714"/>
      <c r="AH173" s="716"/>
      <c r="AI173" s="716"/>
      <c r="AK173" s="716"/>
      <c r="AL173" s="716"/>
    </row>
    <row r="174" spans="1:38" s="695" customFormat="1" ht="19.5" hidden="1" customHeight="1" x14ac:dyDescent="0.3">
      <c r="A174" s="712" t="e">
        <f>#REF!</f>
        <v>#REF!</v>
      </c>
      <c r="B174" s="712"/>
      <c r="C174" s="712"/>
      <c r="D174" s="712"/>
      <c r="E174" s="712"/>
      <c r="F174" s="712"/>
      <c r="G174" s="712"/>
      <c r="H174" s="712"/>
      <c r="I174" s="724" t="e">
        <f>#REF!</f>
        <v>#REF!</v>
      </c>
      <c r="J174" s="1062" t="e">
        <f>#REF!</f>
        <v>#REF!</v>
      </c>
      <c r="K174" s="1062"/>
      <c r="L174" s="1062"/>
      <c r="M174" s="1062"/>
      <c r="N174" s="714"/>
      <c r="AH174" s="716"/>
      <c r="AI174" s="716"/>
      <c r="AK174" s="715"/>
      <c r="AL174" s="716"/>
    </row>
    <row r="175" spans="1:38" s="695" customFormat="1" ht="19.5" hidden="1" customHeight="1" x14ac:dyDescent="0.3">
      <c r="A175" s="712" t="e">
        <f>#REF!</f>
        <v>#REF!</v>
      </c>
      <c r="B175" s="712"/>
      <c r="C175" s="712"/>
      <c r="D175" s="712"/>
      <c r="E175" s="712"/>
      <c r="F175" s="712"/>
      <c r="G175" s="712"/>
      <c r="H175" s="712"/>
      <c r="I175" s="724" t="e">
        <f>#REF!</f>
        <v>#REF!</v>
      </c>
      <c r="J175" s="1062" t="e">
        <f>#REF!</f>
        <v>#REF!</v>
      </c>
      <c r="K175" s="1062"/>
      <c r="L175" s="1062"/>
      <c r="M175" s="1062"/>
      <c r="N175" s="714"/>
      <c r="AH175" s="716"/>
      <c r="AI175" s="716"/>
      <c r="AK175" s="715"/>
      <c r="AL175" s="716"/>
    </row>
    <row r="176" spans="1:38" s="695" customFormat="1" ht="19.5" hidden="1" customHeight="1" x14ac:dyDescent="0.3">
      <c r="A176" s="712" t="e">
        <f>#REF!</f>
        <v>#REF!</v>
      </c>
      <c r="B176" s="712"/>
      <c r="C176" s="712"/>
      <c r="D176" s="712"/>
      <c r="E176" s="712"/>
      <c r="F176" s="712"/>
      <c r="G176" s="712"/>
      <c r="H176" s="712"/>
      <c r="I176" s="724" t="e">
        <f>#REF!</f>
        <v>#REF!</v>
      </c>
      <c r="J176" s="1062" t="e">
        <f>#REF!</f>
        <v>#REF!</v>
      </c>
      <c r="K176" s="1062"/>
      <c r="L176" s="1062"/>
      <c r="M176" s="1062"/>
      <c r="N176" s="714"/>
      <c r="AH176" s="716"/>
      <c r="AI176" s="716"/>
      <c r="AK176" s="715"/>
      <c r="AL176" s="716"/>
    </row>
    <row r="177" spans="1:38" s="695" customFormat="1" ht="19.5" hidden="1" customHeight="1" x14ac:dyDescent="0.3">
      <c r="A177" s="712" t="e">
        <f>#REF!</f>
        <v>#REF!</v>
      </c>
      <c r="B177" s="712"/>
      <c r="C177" s="712"/>
      <c r="D177" s="712"/>
      <c r="E177" s="712"/>
      <c r="F177" s="712"/>
      <c r="G177" s="712"/>
      <c r="H177" s="712"/>
      <c r="I177" s="724" t="e">
        <f>#REF!</f>
        <v>#REF!</v>
      </c>
      <c r="J177" s="1062" t="e">
        <f>#REF!</f>
        <v>#REF!</v>
      </c>
      <c r="K177" s="1062"/>
      <c r="L177" s="1062"/>
      <c r="M177" s="1062"/>
      <c r="N177" s="714"/>
      <c r="AH177" s="716"/>
      <c r="AI177" s="716"/>
      <c r="AK177" s="715"/>
      <c r="AL177" s="716"/>
    </row>
    <row r="178" spans="1:38" s="695" customFormat="1" ht="33" hidden="1" customHeight="1" x14ac:dyDescent="0.3">
      <c r="A178" s="712" t="e">
        <f>#REF!</f>
        <v>#REF!</v>
      </c>
      <c r="B178" s="712"/>
      <c r="C178" s="712"/>
      <c r="D178" s="712"/>
      <c r="E178" s="712"/>
      <c r="F178" s="712"/>
      <c r="G178" s="712"/>
      <c r="H178" s="712"/>
      <c r="I178" s="724" t="e">
        <f>#REF!</f>
        <v>#REF!</v>
      </c>
      <c r="J178" s="1062" t="e">
        <f>#REF!</f>
        <v>#REF!</v>
      </c>
      <c r="K178" s="1062"/>
      <c r="L178" s="1062"/>
      <c r="M178" s="1062"/>
      <c r="N178" s="714"/>
      <c r="AH178" s="716"/>
      <c r="AI178" s="716"/>
      <c r="AK178" s="715"/>
      <c r="AL178" s="716"/>
    </row>
    <row r="179" spans="1:38" s="695" customFormat="1" ht="19.5" hidden="1" customHeight="1" x14ac:dyDescent="0.3">
      <c r="A179" s="712" t="e">
        <f>#REF!</f>
        <v>#REF!</v>
      </c>
      <c r="B179" s="712"/>
      <c r="C179" s="712"/>
      <c r="D179" s="712"/>
      <c r="E179" s="712"/>
      <c r="F179" s="712"/>
      <c r="G179" s="712"/>
      <c r="H179" s="712"/>
      <c r="I179" s="724" t="e">
        <f>#REF!</f>
        <v>#REF!</v>
      </c>
      <c r="J179" s="1062" t="e">
        <f>#REF!</f>
        <v>#REF!</v>
      </c>
      <c r="K179" s="1062"/>
      <c r="L179" s="1062"/>
      <c r="M179" s="1062"/>
      <c r="N179" s="714"/>
      <c r="AH179" s="716"/>
      <c r="AI179" s="716"/>
      <c r="AK179" s="715"/>
      <c r="AL179" s="716"/>
    </row>
    <row r="180" spans="1:38" s="695" customFormat="1" ht="19.5" hidden="1" customHeight="1" x14ac:dyDescent="0.3">
      <c r="A180" s="712" t="e">
        <f>#REF!</f>
        <v>#REF!</v>
      </c>
      <c r="B180" s="712"/>
      <c r="C180" s="712"/>
      <c r="D180" s="712"/>
      <c r="E180" s="712"/>
      <c r="F180" s="712"/>
      <c r="G180" s="712"/>
      <c r="H180" s="712"/>
      <c r="I180" s="724" t="e">
        <f>#REF!</f>
        <v>#REF!</v>
      </c>
      <c r="J180" s="1062" t="e">
        <f>#REF!</f>
        <v>#REF!</v>
      </c>
      <c r="K180" s="1062"/>
      <c r="L180" s="1062"/>
      <c r="M180" s="1062"/>
      <c r="N180" s="714"/>
      <c r="AH180" s="716"/>
      <c r="AI180" s="716"/>
      <c r="AK180" s="715"/>
      <c r="AL180" s="716"/>
    </row>
    <row r="181" spans="1:38" s="695" customFormat="1" ht="19.5" hidden="1" customHeight="1" x14ac:dyDescent="0.3">
      <c r="A181" s="712" t="e">
        <f>#REF!</f>
        <v>#REF!</v>
      </c>
      <c r="B181" s="712"/>
      <c r="C181" s="712"/>
      <c r="D181" s="712"/>
      <c r="E181" s="712"/>
      <c r="F181" s="712"/>
      <c r="G181" s="712"/>
      <c r="H181" s="712"/>
      <c r="I181" s="724" t="e">
        <f>#REF!</f>
        <v>#REF!</v>
      </c>
      <c r="J181" s="1062" t="e">
        <f>#REF!</f>
        <v>#REF!</v>
      </c>
      <c r="K181" s="1062"/>
      <c r="L181" s="1062"/>
      <c r="M181" s="1062"/>
      <c r="N181" s="714"/>
      <c r="AH181" s="716"/>
      <c r="AI181" s="716"/>
      <c r="AK181" s="715"/>
      <c r="AL181" s="716"/>
    </row>
    <row r="182" spans="1:38" s="695" customFormat="1" ht="19.5" hidden="1" customHeight="1" x14ac:dyDescent="0.3">
      <c r="A182" s="712" t="e">
        <f>#REF!</f>
        <v>#REF!</v>
      </c>
      <c r="B182" s="712"/>
      <c r="C182" s="712"/>
      <c r="D182" s="712"/>
      <c r="E182" s="712"/>
      <c r="F182" s="712"/>
      <c r="G182" s="712"/>
      <c r="H182" s="712"/>
      <c r="I182" s="724" t="e">
        <f>#REF!</f>
        <v>#REF!</v>
      </c>
      <c r="J182" s="1062" t="e">
        <f>#REF!</f>
        <v>#REF!</v>
      </c>
      <c r="K182" s="1062"/>
      <c r="L182" s="1062"/>
      <c r="M182" s="1062"/>
      <c r="N182" s="714"/>
      <c r="AH182" s="716"/>
      <c r="AI182" s="716"/>
      <c r="AK182" s="715"/>
      <c r="AL182" s="716"/>
    </row>
    <row r="183" spans="1:38" s="695" customFormat="1" ht="19.5" hidden="1" customHeight="1" x14ac:dyDescent="0.3">
      <c r="A183" s="725"/>
      <c r="B183" s="725"/>
      <c r="C183" s="725"/>
      <c r="D183" s="725"/>
      <c r="E183" s="725"/>
      <c r="F183" s="725"/>
      <c r="G183" s="725"/>
      <c r="H183" s="725"/>
      <c r="I183" s="711" t="e">
        <f>#REF!</f>
        <v>#REF!</v>
      </c>
      <c r="J183" s="1062" t="e">
        <f>#REF!</f>
        <v>#REF!</v>
      </c>
      <c r="K183" s="1062"/>
      <c r="L183" s="1062"/>
      <c r="M183" s="1062"/>
      <c r="N183" s="714"/>
      <c r="AH183" s="716"/>
      <c r="AI183" s="716"/>
      <c r="AK183" s="716"/>
      <c r="AL183" s="716"/>
    </row>
    <row r="184" spans="1:38" s="695" customFormat="1" ht="19.5" hidden="1" customHeight="1" x14ac:dyDescent="0.3">
      <c r="A184" s="718" t="e">
        <f>#REF!</f>
        <v>#REF!</v>
      </c>
      <c r="B184" s="718"/>
      <c r="C184" s="718"/>
      <c r="D184" s="718"/>
      <c r="E184" s="718"/>
      <c r="F184" s="718"/>
      <c r="G184" s="718"/>
      <c r="H184" s="718"/>
      <c r="I184" s="711" t="e">
        <f>#REF!</f>
        <v>#REF!</v>
      </c>
      <c r="J184" s="1062"/>
      <c r="K184" s="1062"/>
      <c r="L184" s="1062"/>
      <c r="M184" s="1062"/>
      <c r="N184" s="714"/>
      <c r="AH184" s="716"/>
      <c r="AI184" s="716"/>
      <c r="AK184" s="716"/>
      <c r="AL184" s="716"/>
    </row>
    <row r="185" spans="1:38" s="695" customFormat="1" ht="19.5" hidden="1" customHeight="1" x14ac:dyDescent="0.3">
      <c r="A185" s="712" t="e">
        <f>#REF!</f>
        <v>#REF!</v>
      </c>
      <c r="B185" s="712"/>
      <c r="C185" s="712"/>
      <c r="D185" s="712"/>
      <c r="E185" s="712"/>
      <c r="F185" s="712"/>
      <c r="G185" s="712"/>
      <c r="H185" s="712"/>
      <c r="I185" s="713" t="e">
        <f>#REF!</f>
        <v>#REF!</v>
      </c>
      <c r="J185" s="1062" t="e">
        <f>#REF!</f>
        <v>#REF!</v>
      </c>
      <c r="K185" s="1062"/>
      <c r="L185" s="1062"/>
      <c r="M185" s="1062"/>
      <c r="N185" s="714"/>
      <c r="AH185" s="716"/>
      <c r="AI185" s="716"/>
      <c r="AK185" s="715"/>
      <c r="AL185" s="716"/>
    </row>
    <row r="186" spans="1:38" s="695" customFormat="1" ht="19.5" hidden="1" customHeight="1" x14ac:dyDescent="0.3">
      <c r="A186" s="712" t="e">
        <f>#REF!</f>
        <v>#REF!</v>
      </c>
      <c r="B186" s="712"/>
      <c r="C186" s="712"/>
      <c r="D186" s="712"/>
      <c r="E186" s="712"/>
      <c r="F186" s="712"/>
      <c r="G186" s="712"/>
      <c r="H186" s="712"/>
      <c r="I186" s="713" t="e">
        <f>#REF!</f>
        <v>#REF!</v>
      </c>
      <c r="J186" s="1062" t="e">
        <f>#REF!</f>
        <v>#REF!</v>
      </c>
      <c r="K186" s="1062"/>
      <c r="L186" s="1062"/>
      <c r="M186" s="1062"/>
      <c r="N186" s="714"/>
      <c r="AH186" s="716"/>
      <c r="AI186" s="716"/>
      <c r="AK186" s="715"/>
      <c r="AL186" s="716"/>
    </row>
    <row r="187" spans="1:38" s="695" customFormat="1" ht="19.5" hidden="1" customHeight="1" x14ac:dyDescent="0.3">
      <c r="A187" s="712" t="e">
        <f>#REF!</f>
        <v>#REF!</v>
      </c>
      <c r="B187" s="712"/>
      <c r="C187" s="712"/>
      <c r="D187" s="712"/>
      <c r="E187" s="712"/>
      <c r="F187" s="712"/>
      <c r="G187" s="712"/>
      <c r="H187" s="712"/>
      <c r="I187" s="713" t="e">
        <f>#REF!</f>
        <v>#REF!</v>
      </c>
      <c r="J187" s="1062" t="e">
        <f>#REF!</f>
        <v>#REF!</v>
      </c>
      <c r="K187" s="1062"/>
      <c r="L187" s="1062"/>
      <c r="M187" s="1062"/>
      <c r="N187" s="714"/>
      <c r="AH187" s="716"/>
      <c r="AI187" s="716"/>
      <c r="AK187" s="715"/>
      <c r="AL187" s="716"/>
    </row>
    <row r="188" spans="1:38" s="695" customFormat="1" ht="19.5" hidden="1" customHeight="1" x14ac:dyDescent="0.3">
      <c r="A188" s="725"/>
      <c r="B188" s="725"/>
      <c r="C188" s="725"/>
      <c r="D188" s="725"/>
      <c r="E188" s="725"/>
      <c r="F188" s="725"/>
      <c r="G188" s="725"/>
      <c r="H188" s="725"/>
      <c r="I188" s="711" t="e">
        <f>#REF!</f>
        <v>#REF!</v>
      </c>
      <c r="J188" s="1062" t="e">
        <f>#REF!</f>
        <v>#REF!</v>
      </c>
      <c r="K188" s="1062"/>
      <c r="L188" s="1062"/>
      <c r="M188" s="1062"/>
      <c r="N188" s="714"/>
      <c r="AH188" s="716"/>
      <c r="AI188" s="716"/>
      <c r="AK188" s="716"/>
      <c r="AL188" s="716"/>
    </row>
    <row r="189" spans="1:38" s="695" customFormat="1" ht="33" hidden="1" customHeight="1" x14ac:dyDescent="0.3">
      <c r="A189" s="718" t="e">
        <f>#REF!</f>
        <v>#REF!</v>
      </c>
      <c r="B189" s="718"/>
      <c r="C189" s="718"/>
      <c r="D189" s="718"/>
      <c r="E189" s="718"/>
      <c r="F189" s="718"/>
      <c r="G189" s="718"/>
      <c r="H189" s="718"/>
      <c r="I189" s="711" t="e">
        <f>#REF!</f>
        <v>#REF!</v>
      </c>
      <c r="J189" s="1062"/>
      <c r="K189" s="1062"/>
      <c r="L189" s="1062"/>
      <c r="M189" s="1062"/>
      <c r="N189" s="714"/>
      <c r="AH189" s="716"/>
      <c r="AI189" s="716"/>
      <c r="AK189" s="716"/>
      <c r="AL189" s="716"/>
    </row>
    <row r="190" spans="1:38" s="695" customFormat="1" ht="19.5" hidden="1" customHeight="1" x14ac:dyDescent="0.3">
      <c r="A190" s="725" t="e">
        <f>#REF!</f>
        <v>#REF!</v>
      </c>
      <c r="B190" s="725"/>
      <c r="C190" s="725"/>
      <c r="D190" s="725"/>
      <c r="E190" s="725"/>
      <c r="F190" s="725"/>
      <c r="G190" s="725"/>
      <c r="H190" s="725"/>
      <c r="I190" s="713" t="e">
        <f>#REF!</f>
        <v>#REF!</v>
      </c>
      <c r="J190" s="1062" t="e">
        <f>#REF!</f>
        <v>#REF!</v>
      </c>
      <c r="K190" s="1062"/>
      <c r="L190" s="1062"/>
      <c r="M190" s="1062"/>
      <c r="N190" s="714"/>
      <c r="AH190" s="716"/>
      <c r="AI190" s="716"/>
      <c r="AK190" s="715"/>
      <c r="AL190" s="716"/>
    </row>
    <row r="191" spans="1:38" s="695" customFormat="1" ht="19.5" hidden="1" customHeight="1" x14ac:dyDescent="0.3">
      <c r="A191" s="725" t="e">
        <f>#REF!</f>
        <v>#REF!</v>
      </c>
      <c r="B191" s="725"/>
      <c r="C191" s="725"/>
      <c r="D191" s="725"/>
      <c r="E191" s="725"/>
      <c r="F191" s="725"/>
      <c r="G191" s="725"/>
      <c r="H191" s="725"/>
      <c r="I191" s="713" t="e">
        <f>#REF!</f>
        <v>#REF!</v>
      </c>
      <c r="J191" s="1062" t="e">
        <f>#REF!</f>
        <v>#REF!</v>
      </c>
      <c r="K191" s="1062"/>
      <c r="L191" s="1062"/>
      <c r="M191" s="1062"/>
      <c r="N191" s="714"/>
      <c r="AH191" s="716"/>
      <c r="AI191" s="716"/>
      <c r="AK191" s="715"/>
      <c r="AL191" s="716"/>
    </row>
    <row r="192" spans="1:38" s="695" customFormat="1" ht="19.5" hidden="1" customHeight="1" x14ac:dyDescent="0.3">
      <c r="A192" s="725" t="e">
        <f>#REF!</f>
        <v>#REF!</v>
      </c>
      <c r="B192" s="725"/>
      <c r="C192" s="725"/>
      <c r="D192" s="725"/>
      <c r="E192" s="725"/>
      <c r="F192" s="725"/>
      <c r="G192" s="725"/>
      <c r="H192" s="725"/>
      <c r="I192" s="713" t="e">
        <f>#REF!</f>
        <v>#REF!</v>
      </c>
      <c r="J192" s="1062" t="e">
        <f>#REF!</f>
        <v>#REF!</v>
      </c>
      <c r="K192" s="1062"/>
      <c r="L192" s="1062"/>
      <c r="M192" s="1062"/>
      <c r="N192" s="714"/>
      <c r="AH192" s="716"/>
      <c r="AI192" s="716"/>
      <c r="AK192" s="715"/>
      <c r="AL192" s="716"/>
    </row>
    <row r="193" spans="1:38" s="695" customFormat="1" ht="19.5" hidden="1" customHeight="1" x14ac:dyDescent="0.3">
      <c r="A193" s="725"/>
      <c r="B193" s="725"/>
      <c r="C193" s="725"/>
      <c r="D193" s="725"/>
      <c r="E193" s="725"/>
      <c r="F193" s="725"/>
      <c r="G193" s="725"/>
      <c r="H193" s="725"/>
      <c r="I193" s="711" t="e">
        <f>#REF!</f>
        <v>#REF!</v>
      </c>
      <c r="J193" s="1062" t="e">
        <f>#REF!</f>
        <v>#REF!</v>
      </c>
      <c r="K193" s="1062"/>
      <c r="L193" s="1062"/>
      <c r="M193" s="1062"/>
      <c r="N193" s="714"/>
      <c r="AH193" s="716"/>
      <c r="AI193" s="716"/>
      <c r="AK193" s="716"/>
      <c r="AL193" s="716"/>
    </row>
    <row r="194" spans="1:38" s="695" customFormat="1" ht="19.5" hidden="1" customHeight="1" x14ac:dyDescent="0.3">
      <c r="A194" s="718" t="e">
        <f>#REF!</f>
        <v>#REF!</v>
      </c>
      <c r="B194" s="718"/>
      <c r="C194" s="718"/>
      <c r="D194" s="718"/>
      <c r="E194" s="718"/>
      <c r="F194" s="718"/>
      <c r="G194" s="718"/>
      <c r="H194" s="718"/>
      <c r="I194" s="711" t="e">
        <f>#REF!</f>
        <v>#REF!</v>
      </c>
      <c r="J194" s="1062"/>
      <c r="K194" s="1062"/>
      <c r="L194" s="1062"/>
      <c r="M194" s="1062"/>
      <c r="N194" s="714"/>
      <c r="AH194" s="716"/>
      <c r="AI194" s="716"/>
      <c r="AK194" s="716"/>
      <c r="AL194" s="716"/>
    </row>
    <row r="195" spans="1:38" s="695" customFormat="1" ht="19.5" hidden="1" customHeight="1" x14ac:dyDescent="0.3">
      <c r="A195" s="712" t="e">
        <f>#REF!</f>
        <v>#REF!</v>
      </c>
      <c r="B195" s="712"/>
      <c r="C195" s="712"/>
      <c r="D195" s="712"/>
      <c r="E195" s="712"/>
      <c r="F195" s="712"/>
      <c r="G195" s="712"/>
      <c r="H195" s="712"/>
      <c r="I195" s="713" t="e">
        <f>#REF!</f>
        <v>#REF!</v>
      </c>
      <c r="J195" s="1062" t="e">
        <f>#REF!</f>
        <v>#REF!</v>
      </c>
      <c r="K195" s="1062"/>
      <c r="L195" s="1062"/>
      <c r="M195" s="1062"/>
      <c r="N195" s="714"/>
      <c r="AH195" s="716"/>
      <c r="AI195" s="716"/>
      <c r="AK195" s="715"/>
      <c r="AL195" s="716"/>
    </row>
    <row r="196" spans="1:38" s="695" customFormat="1" ht="19.5" hidden="1" customHeight="1" x14ac:dyDescent="0.3">
      <c r="A196" s="712" t="e">
        <f>#REF!</f>
        <v>#REF!</v>
      </c>
      <c r="B196" s="712"/>
      <c r="C196" s="712"/>
      <c r="D196" s="712"/>
      <c r="E196" s="712"/>
      <c r="F196" s="712"/>
      <c r="G196" s="712"/>
      <c r="H196" s="712"/>
      <c r="I196" s="713" t="e">
        <f>#REF!</f>
        <v>#REF!</v>
      </c>
      <c r="J196" s="1062" t="e">
        <f>#REF!</f>
        <v>#REF!</v>
      </c>
      <c r="K196" s="1062"/>
      <c r="L196" s="1062"/>
      <c r="M196" s="1062"/>
      <c r="N196" s="714"/>
      <c r="AH196" s="716"/>
      <c r="AI196" s="716"/>
      <c r="AK196" s="715"/>
      <c r="AL196" s="716"/>
    </row>
    <row r="197" spans="1:38" s="695" customFormat="1" ht="19.5" hidden="1" customHeight="1" x14ac:dyDescent="0.3">
      <c r="A197" s="725"/>
      <c r="B197" s="725"/>
      <c r="C197" s="725"/>
      <c r="D197" s="725"/>
      <c r="E197" s="725"/>
      <c r="F197" s="725"/>
      <c r="G197" s="725"/>
      <c r="H197" s="725"/>
      <c r="I197" s="711" t="e">
        <f>#REF!</f>
        <v>#REF!</v>
      </c>
      <c r="J197" s="1062" t="e">
        <f>#REF!</f>
        <v>#REF!</v>
      </c>
      <c r="K197" s="1062"/>
      <c r="L197" s="1062"/>
      <c r="M197" s="1062"/>
      <c r="N197" s="714"/>
      <c r="AH197" s="716"/>
      <c r="AI197" s="716"/>
      <c r="AK197" s="716"/>
      <c r="AL197" s="716"/>
    </row>
    <row r="198" spans="1:38" s="695" customFormat="1" ht="33" hidden="1" customHeight="1" x14ac:dyDescent="0.3">
      <c r="A198" s="718" t="e">
        <f>#REF!</f>
        <v>#REF!</v>
      </c>
      <c r="B198" s="718"/>
      <c r="C198" s="718"/>
      <c r="D198" s="718"/>
      <c r="E198" s="718"/>
      <c r="F198" s="718"/>
      <c r="G198" s="718"/>
      <c r="H198" s="718"/>
      <c r="I198" s="711" t="e">
        <f>#REF!</f>
        <v>#REF!</v>
      </c>
      <c r="J198" s="1062"/>
      <c r="K198" s="1062"/>
      <c r="L198" s="1062"/>
      <c r="M198" s="1062"/>
      <c r="N198" s="714"/>
      <c r="AH198" s="716"/>
      <c r="AI198" s="716"/>
      <c r="AK198" s="716"/>
      <c r="AL198" s="716"/>
    </row>
    <row r="199" spans="1:38" s="695" customFormat="1" ht="19.5" hidden="1" customHeight="1" x14ac:dyDescent="0.3">
      <c r="A199" s="712" t="e">
        <f>#REF!</f>
        <v>#REF!</v>
      </c>
      <c r="B199" s="712"/>
      <c r="C199" s="712"/>
      <c r="D199" s="712"/>
      <c r="E199" s="712"/>
      <c r="F199" s="712"/>
      <c r="G199" s="712"/>
      <c r="H199" s="712"/>
      <c r="I199" s="713" t="e">
        <f>#REF!</f>
        <v>#REF!</v>
      </c>
      <c r="J199" s="1062" t="e">
        <f>#REF!</f>
        <v>#REF!</v>
      </c>
      <c r="K199" s="1062"/>
      <c r="L199" s="1062"/>
      <c r="M199" s="1062"/>
      <c r="N199" s="714"/>
      <c r="AH199" s="716"/>
      <c r="AI199" s="716"/>
      <c r="AK199" s="715"/>
      <c r="AL199" s="716"/>
    </row>
    <row r="200" spans="1:38" s="695" customFormat="1" ht="19.5" hidden="1" customHeight="1" x14ac:dyDescent="0.3">
      <c r="A200" s="712" t="e">
        <f>#REF!</f>
        <v>#REF!</v>
      </c>
      <c r="B200" s="712"/>
      <c r="C200" s="712"/>
      <c r="D200" s="712"/>
      <c r="E200" s="712"/>
      <c r="F200" s="712"/>
      <c r="G200" s="712"/>
      <c r="H200" s="712"/>
      <c r="I200" s="713" t="e">
        <f>#REF!</f>
        <v>#REF!</v>
      </c>
      <c r="J200" s="1062" t="e">
        <f>#REF!</f>
        <v>#REF!</v>
      </c>
      <c r="K200" s="1062"/>
      <c r="L200" s="1062"/>
      <c r="M200" s="1062"/>
      <c r="N200" s="714"/>
      <c r="AH200" s="716"/>
      <c r="AI200" s="716"/>
      <c r="AK200" s="715"/>
      <c r="AL200" s="716"/>
    </row>
    <row r="201" spans="1:38" s="695" customFormat="1" ht="19.5" hidden="1" customHeight="1" x14ac:dyDescent="0.3">
      <c r="A201" s="712" t="e">
        <f>#REF!</f>
        <v>#REF!</v>
      </c>
      <c r="B201" s="712"/>
      <c r="C201" s="712"/>
      <c r="D201" s="712"/>
      <c r="E201" s="712"/>
      <c r="F201" s="712"/>
      <c r="G201" s="712"/>
      <c r="H201" s="712"/>
      <c r="I201" s="713" t="e">
        <f>#REF!</f>
        <v>#REF!</v>
      </c>
      <c r="J201" s="1062" t="e">
        <f>#REF!</f>
        <v>#REF!</v>
      </c>
      <c r="K201" s="1062"/>
      <c r="L201" s="1062"/>
      <c r="M201" s="1062"/>
      <c r="N201" s="714"/>
      <c r="AH201" s="716"/>
      <c r="AI201" s="716"/>
      <c r="AK201" s="715"/>
      <c r="AL201" s="716"/>
    </row>
    <row r="202" spans="1:38" s="695" customFormat="1" ht="19.5" hidden="1" customHeight="1" x14ac:dyDescent="0.3">
      <c r="A202" s="712" t="e">
        <f>#REF!</f>
        <v>#REF!</v>
      </c>
      <c r="B202" s="712"/>
      <c r="C202" s="712"/>
      <c r="D202" s="712"/>
      <c r="E202" s="712"/>
      <c r="F202" s="712"/>
      <c r="G202" s="712"/>
      <c r="H202" s="712"/>
      <c r="I202" s="713" t="e">
        <f>#REF!</f>
        <v>#REF!</v>
      </c>
      <c r="J202" s="1062" t="e">
        <f>#REF!</f>
        <v>#REF!</v>
      </c>
      <c r="K202" s="1062"/>
      <c r="L202" s="1062"/>
      <c r="M202" s="1062"/>
      <c r="N202" s="714"/>
      <c r="AH202" s="716"/>
      <c r="AI202" s="716"/>
      <c r="AK202" s="715"/>
      <c r="AL202" s="716"/>
    </row>
    <row r="203" spans="1:38" s="695" customFormat="1" ht="19.5" hidden="1" customHeight="1" x14ac:dyDescent="0.3">
      <c r="A203" s="712" t="e">
        <f>#REF!</f>
        <v>#REF!</v>
      </c>
      <c r="B203" s="712"/>
      <c r="C203" s="712"/>
      <c r="D203" s="712"/>
      <c r="E203" s="712"/>
      <c r="F203" s="712"/>
      <c r="G203" s="712"/>
      <c r="H203" s="712"/>
      <c r="I203" s="713" t="e">
        <f>#REF!</f>
        <v>#REF!</v>
      </c>
      <c r="J203" s="1062" t="e">
        <f>#REF!</f>
        <v>#REF!</v>
      </c>
      <c r="K203" s="1062"/>
      <c r="L203" s="1062"/>
      <c r="M203" s="1062"/>
      <c r="N203" s="714"/>
      <c r="AH203" s="716"/>
      <c r="AI203" s="716"/>
      <c r="AK203" s="715"/>
      <c r="AL203" s="716"/>
    </row>
    <row r="204" spans="1:38" s="695" customFormat="1" ht="19.5" hidden="1" customHeight="1" x14ac:dyDescent="0.3">
      <c r="A204" s="712" t="e">
        <f>#REF!</f>
        <v>#REF!</v>
      </c>
      <c r="B204" s="712"/>
      <c r="C204" s="712"/>
      <c r="D204" s="712"/>
      <c r="E204" s="712"/>
      <c r="F204" s="712"/>
      <c r="G204" s="712"/>
      <c r="H204" s="712"/>
      <c r="I204" s="713" t="e">
        <f>#REF!</f>
        <v>#REF!</v>
      </c>
      <c r="J204" s="1062" t="e">
        <f>#REF!</f>
        <v>#REF!</v>
      </c>
      <c r="K204" s="1062"/>
      <c r="L204" s="1062"/>
      <c r="M204" s="1062"/>
      <c r="N204" s="714"/>
      <c r="AH204" s="716"/>
      <c r="AI204" s="716"/>
      <c r="AK204" s="715"/>
      <c r="AL204" s="716"/>
    </row>
    <row r="205" spans="1:38" s="695" customFormat="1" ht="19.5" hidden="1" customHeight="1" x14ac:dyDescent="0.3">
      <c r="A205" s="725"/>
      <c r="B205" s="725"/>
      <c r="C205" s="725"/>
      <c r="D205" s="725"/>
      <c r="E205" s="725"/>
      <c r="F205" s="725"/>
      <c r="G205" s="725"/>
      <c r="H205" s="725"/>
      <c r="I205" s="711" t="e">
        <f>#REF!</f>
        <v>#REF!</v>
      </c>
      <c r="J205" s="1062" t="e">
        <f>#REF!</f>
        <v>#REF!</v>
      </c>
      <c r="K205" s="1062"/>
      <c r="L205" s="1062"/>
      <c r="M205" s="1062"/>
      <c r="N205" s="714"/>
      <c r="AH205" s="716"/>
      <c r="AI205" s="716"/>
      <c r="AK205" s="716"/>
      <c r="AL205" s="716"/>
    </row>
    <row r="206" spans="1:38" s="695" customFormat="1" ht="33" hidden="1" customHeight="1" x14ac:dyDescent="0.3">
      <c r="A206" s="718" t="e">
        <f>#REF!</f>
        <v>#REF!</v>
      </c>
      <c r="B206" s="718"/>
      <c r="C206" s="718"/>
      <c r="D206" s="718"/>
      <c r="E206" s="718"/>
      <c r="F206" s="718"/>
      <c r="G206" s="718"/>
      <c r="H206" s="718"/>
      <c r="I206" s="711" t="e">
        <f>#REF!</f>
        <v>#REF!</v>
      </c>
      <c r="J206" s="1062"/>
      <c r="K206" s="1062"/>
      <c r="L206" s="1062"/>
      <c r="M206" s="1062"/>
      <c r="N206" s="714"/>
      <c r="AH206" s="716"/>
      <c r="AI206" s="716"/>
      <c r="AK206" s="716"/>
      <c r="AL206" s="716"/>
    </row>
    <row r="207" spans="1:38" s="695" customFormat="1" ht="33" hidden="1" customHeight="1" x14ac:dyDescent="0.3">
      <c r="A207" s="712" t="e">
        <f>#REF!</f>
        <v>#REF!</v>
      </c>
      <c r="B207" s="712"/>
      <c r="C207" s="712"/>
      <c r="D207" s="712"/>
      <c r="E207" s="712"/>
      <c r="F207" s="712"/>
      <c r="G207" s="712"/>
      <c r="H207" s="712"/>
      <c r="I207" s="713" t="e">
        <f>#REF!</f>
        <v>#REF!</v>
      </c>
      <c r="J207" s="1062" t="e">
        <f>#REF!</f>
        <v>#REF!</v>
      </c>
      <c r="K207" s="1062"/>
      <c r="L207" s="1062"/>
      <c r="M207" s="1062"/>
      <c r="N207" s="714"/>
      <c r="AH207" s="716"/>
      <c r="AI207" s="716"/>
      <c r="AK207" s="715"/>
      <c r="AL207" s="716"/>
    </row>
    <row r="208" spans="1:38" s="695" customFormat="1" ht="19.5" hidden="1" customHeight="1" x14ac:dyDescent="0.3">
      <c r="A208" s="712" t="e">
        <f>#REF!</f>
        <v>#REF!</v>
      </c>
      <c r="B208" s="712"/>
      <c r="C208" s="712"/>
      <c r="D208" s="712"/>
      <c r="E208" s="712"/>
      <c r="F208" s="712"/>
      <c r="G208" s="712"/>
      <c r="H208" s="712"/>
      <c r="I208" s="713" t="e">
        <f>#REF!</f>
        <v>#REF!</v>
      </c>
      <c r="J208" s="1062" t="e">
        <f>#REF!</f>
        <v>#REF!</v>
      </c>
      <c r="K208" s="1062"/>
      <c r="L208" s="1062"/>
      <c r="M208" s="1062"/>
      <c r="N208" s="714"/>
      <c r="AH208" s="716"/>
      <c r="AI208" s="716"/>
      <c r="AK208" s="715"/>
      <c r="AL208" s="716"/>
    </row>
    <row r="209" spans="1:38" s="695" customFormat="1" ht="19.5" hidden="1" customHeight="1" x14ac:dyDescent="0.3">
      <c r="A209" s="712" t="e">
        <f>#REF!</f>
        <v>#REF!</v>
      </c>
      <c r="B209" s="712"/>
      <c r="C209" s="712"/>
      <c r="D209" s="712"/>
      <c r="E209" s="712"/>
      <c r="F209" s="712"/>
      <c r="G209" s="712"/>
      <c r="H209" s="712"/>
      <c r="I209" s="713" t="e">
        <f>#REF!</f>
        <v>#REF!</v>
      </c>
      <c r="J209" s="1062" t="e">
        <f>#REF!</f>
        <v>#REF!</v>
      </c>
      <c r="K209" s="1062"/>
      <c r="L209" s="1062"/>
      <c r="M209" s="1062"/>
      <c r="N209" s="714"/>
      <c r="AH209" s="716"/>
      <c r="AI209" s="716"/>
      <c r="AK209" s="715"/>
      <c r="AL209" s="716"/>
    </row>
    <row r="210" spans="1:38" s="695" customFormat="1" ht="19.5" hidden="1" customHeight="1" x14ac:dyDescent="0.3">
      <c r="A210" s="725" t="e">
        <f>#REF!</f>
        <v>#REF!</v>
      </c>
      <c r="B210" s="725"/>
      <c r="C210" s="725"/>
      <c r="D210" s="725"/>
      <c r="E210" s="725"/>
      <c r="F210" s="725"/>
      <c r="G210" s="725"/>
      <c r="H210" s="725"/>
      <c r="I210" s="711" t="e">
        <f>#REF!</f>
        <v>#REF!</v>
      </c>
      <c r="J210" s="1062" t="e">
        <f>#REF!</f>
        <v>#REF!</v>
      </c>
      <c r="K210" s="1062"/>
      <c r="L210" s="1062"/>
      <c r="M210" s="1062"/>
      <c r="N210" s="714"/>
      <c r="AH210" s="716"/>
      <c r="AI210" s="716"/>
      <c r="AK210" s="716"/>
      <c r="AL210" s="716"/>
    </row>
    <row r="211" spans="1:38" s="695" customFormat="1" ht="33" hidden="1" customHeight="1" x14ac:dyDescent="0.3">
      <c r="A211" s="718" t="e">
        <f>#REF!</f>
        <v>#REF!</v>
      </c>
      <c r="B211" s="718"/>
      <c r="C211" s="718"/>
      <c r="D211" s="718"/>
      <c r="E211" s="718"/>
      <c r="F211" s="718"/>
      <c r="G211" s="718"/>
      <c r="H211" s="718"/>
      <c r="I211" s="711" t="e">
        <f>#REF!</f>
        <v>#REF!</v>
      </c>
      <c r="J211" s="1062"/>
      <c r="K211" s="1062"/>
      <c r="L211" s="1062"/>
      <c r="M211" s="1062"/>
      <c r="N211" s="714"/>
      <c r="AH211" s="716"/>
      <c r="AI211" s="716"/>
      <c r="AK211" s="716"/>
      <c r="AL211" s="716"/>
    </row>
    <row r="212" spans="1:38" s="695" customFormat="1" ht="19.5" hidden="1" customHeight="1" x14ac:dyDescent="0.3">
      <c r="A212" s="712" t="e">
        <f>#REF!</f>
        <v>#REF!</v>
      </c>
      <c r="B212" s="712"/>
      <c r="C212" s="712"/>
      <c r="D212" s="712"/>
      <c r="E212" s="712"/>
      <c r="F212" s="712"/>
      <c r="G212" s="712"/>
      <c r="H212" s="712"/>
      <c r="I212" s="713" t="e">
        <f>#REF!</f>
        <v>#REF!</v>
      </c>
      <c r="J212" s="1062" t="e">
        <f>#REF!</f>
        <v>#REF!</v>
      </c>
      <c r="K212" s="1062"/>
      <c r="L212" s="1062"/>
      <c r="M212" s="1062"/>
      <c r="N212" s="714"/>
      <c r="AH212" s="716"/>
      <c r="AI212" s="716"/>
      <c r="AK212" s="715"/>
      <c r="AL212" s="716"/>
    </row>
    <row r="213" spans="1:38" s="695" customFormat="1" ht="19.5" hidden="1" customHeight="1" x14ac:dyDescent="0.3">
      <c r="A213" s="712" t="e">
        <f>#REF!</f>
        <v>#REF!</v>
      </c>
      <c r="B213" s="712"/>
      <c r="C213" s="712"/>
      <c r="D213" s="712"/>
      <c r="E213" s="712"/>
      <c r="F213" s="712"/>
      <c r="G213" s="712"/>
      <c r="H213" s="712"/>
      <c r="I213" s="713" t="e">
        <f>#REF!</f>
        <v>#REF!</v>
      </c>
      <c r="J213" s="1062" t="e">
        <f>#REF!</f>
        <v>#REF!</v>
      </c>
      <c r="K213" s="1062"/>
      <c r="L213" s="1062"/>
      <c r="M213" s="1062"/>
      <c r="N213" s="714"/>
      <c r="AH213" s="716"/>
      <c r="AI213" s="716"/>
      <c r="AK213" s="715"/>
      <c r="AL213" s="716"/>
    </row>
    <row r="214" spans="1:38" s="695" customFormat="1" ht="32.25" hidden="1" customHeight="1" x14ac:dyDescent="0.3">
      <c r="A214" s="712" t="e">
        <f>#REF!</f>
        <v>#REF!</v>
      </c>
      <c r="B214" s="712"/>
      <c r="C214" s="712"/>
      <c r="D214" s="712"/>
      <c r="E214" s="712"/>
      <c r="F214" s="712"/>
      <c r="G214" s="712"/>
      <c r="H214" s="712"/>
      <c r="I214" s="713" t="e">
        <f>#REF!</f>
        <v>#REF!</v>
      </c>
      <c r="J214" s="1062" t="e">
        <f>#REF!</f>
        <v>#REF!</v>
      </c>
      <c r="K214" s="1062"/>
      <c r="L214" s="1062"/>
      <c r="M214" s="1062"/>
      <c r="N214" s="714"/>
      <c r="AH214" s="716"/>
      <c r="AI214" s="716"/>
      <c r="AK214" s="715"/>
      <c r="AL214" s="716"/>
    </row>
    <row r="215" spans="1:38" s="695" customFormat="1" ht="19.5" hidden="1" customHeight="1" x14ac:dyDescent="0.3">
      <c r="A215" s="712" t="e">
        <f>#REF!</f>
        <v>#REF!</v>
      </c>
      <c r="B215" s="712"/>
      <c r="C215" s="712"/>
      <c r="D215" s="712"/>
      <c r="E215" s="712"/>
      <c r="F215" s="712"/>
      <c r="G215" s="712"/>
      <c r="H215" s="712"/>
      <c r="I215" s="713" t="e">
        <f>#REF!</f>
        <v>#REF!</v>
      </c>
      <c r="J215" s="1062" t="e">
        <f>#REF!</f>
        <v>#REF!</v>
      </c>
      <c r="K215" s="1062"/>
      <c r="L215" s="1062"/>
      <c r="M215" s="1062"/>
      <c r="N215" s="714"/>
      <c r="AH215" s="716"/>
      <c r="AI215" s="716"/>
      <c r="AK215" s="715"/>
      <c r="AL215" s="716"/>
    </row>
    <row r="216" spans="1:38" s="695" customFormat="1" ht="19.5" hidden="1" customHeight="1" x14ac:dyDescent="0.3">
      <c r="A216" s="717"/>
      <c r="B216" s="717"/>
      <c r="C216" s="717"/>
      <c r="D216" s="717"/>
      <c r="E216" s="717"/>
      <c r="F216" s="717"/>
      <c r="G216" s="717"/>
      <c r="H216" s="717"/>
      <c r="I216" s="711" t="e">
        <f>#REF!</f>
        <v>#REF!</v>
      </c>
      <c r="J216" s="1062" t="e">
        <f>#REF!</f>
        <v>#REF!</v>
      </c>
      <c r="K216" s="1062"/>
      <c r="L216" s="1062"/>
      <c r="M216" s="1062"/>
      <c r="N216" s="698"/>
      <c r="AH216" s="716"/>
      <c r="AI216" s="716"/>
      <c r="AK216" s="716"/>
      <c r="AL216" s="716"/>
    </row>
    <row r="217" spans="1:38" s="695" customFormat="1" hidden="1" x14ac:dyDescent="0.3">
      <c r="A217" s="720"/>
      <c r="B217" s="720"/>
      <c r="C217" s="720"/>
      <c r="D217" s="720"/>
      <c r="E217" s="720"/>
      <c r="F217" s="720"/>
      <c r="G217" s="720"/>
      <c r="H217" s="720"/>
      <c r="I217" s="711" t="e">
        <f>#REF!</f>
        <v>#REF!</v>
      </c>
      <c r="J217" s="1062" t="e">
        <f>#REF!</f>
        <v>#REF!</v>
      </c>
      <c r="K217" s="1062"/>
      <c r="L217" s="1062"/>
      <c r="M217" s="1062"/>
      <c r="N217" s="698"/>
      <c r="AH217" s="716"/>
      <c r="AI217" s="716"/>
      <c r="AK217" s="716"/>
      <c r="AL217" s="716"/>
    </row>
    <row r="218" spans="1:38" s="695" customFormat="1" ht="19.5" hidden="1" customHeight="1" x14ac:dyDescent="0.3">
      <c r="A218" s="722"/>
      <c r="B218" s="722"/>
      <c r="C218" s="722"/>
      <c r="D218" s="722"/>
      <c r="E218" s="722"/>
      <c r="F218" s="722"/>
      <c r="G218" s="722"/>
      <c r="H218" s="722"/>
      <c r="I218" s="711" t="e">
        <f>#REF!</f>
        <v>#REF!</v>
      </c>
      <c r="J218" s="1062" t="e">
        <f>#REF!</f>
        <v>#REF!</v>
      </c>
      <c r="K218" s="1062"/>
      <c r="L218" s="1062"/>
      <c r="M218" s="1062"/>
      <c r="N218" s="698"/>
      <c r="AH218" s="716"/>
      <c r="AI218" s="716"/>
      <c r="AK218" s="716"/>
      <c r="AL218" s="716"/>
    </row>
    <row r="219" spans="1:38" s="637" customFormat="1" x14ac:dyDescent="0.3">
      <c r="A219" s="726"/>
      <c r="B219" s="726"/>
      <c r="C219" s="726"/>
      <c r="D219" s="726"/>
      <c r="E219" s="726"/>
      <c r="F219" s="726"/>
      <c r="G219" s="726"/>
      <c r="H219" s="726"/>
      <c r="I219" s="727"/>
      <c r="J219" s="1063"/>
      <c r="K219" s="1063"/>
      <c r="L219" s="1063"/>
      <c r="M219" s="1063"/>
      <c r="N219" s="694"/>
      <c r="O219" s="695"/>
    </row>
    <row r="220" spans="1:38" s="637" customFormat="1" x14ac:dyDescent="0.3">
      <c r="A220" s="692"/>
      <c r="B220" s="692"/>
      <c r="C220" s="692"/>
      <c r="D220" s="692"/>
      <c r="E220" s="692"/>
      <c r="F220" s="692"/>
      <c r="G220" s="692"/>
      <c r="H220" s="692"/>
      <c r="I220" s="693"/>
      <c r="J220" s="693"/>
      <c r="K220" s="693"/>
      <c r="L220" s="693"/>
      <c r="M220" s="693"/>
      <c r="N220" s="694"/>
      <c r="O220" s="695"/>
    </row>
    <row r="221" spans="1:38" s="637" customFormat="1" x14ac:dyDescent="0.3">
      <c r="A221" s="692"/>
      <c r="B221" s="692"/>
      <c r="C221" s="692"/>
      <c r="D221" s="692"/>
      <c r="E221" s="692"/>
      <c r="F221" s="692"/>
      <c r="G221" s="692"/>
      <c r="H221" s="692"/>
      <c r="I221" s="693"/>
      <c r="J221" s="693"/>
      <c r="K221" s="693"/>
      <c r="L221" s="693"/>
      <c r="M221" s="693"/>
      <c r="N221" s="694"/>
      <c r="O221" s="695"/>
    </row>
  </sheetData>
  <sheetProtection password="CC1F" sheet="1" formatColumns="0" formatRows="0" selectLockedCells="1"/>
  <customSheetViews>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20">
    <cfRule type="expression" dxfId="2" priority="3" stopIfTrue="1">
      <formula>#REF!=""</formula>
    </cfRule>
  </conditionalFormatting>
  <conditionalFormatting sqref="N17">
    <cfRule type="expression" dxfId="1" priority="2" stopIfTrue="1">
      <formula>#REF!=""</formula>
    </cfRule>
  </conditionalFormatting>
  <conditionalFormatting sqref="N18">
    <cfRule type="expression" dxfId="0" priority="1"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4"/>
  <headerFooter alignWithMargins="0">
    <oddFooter>&amp;R&amp;"Book Antiqua,Bold"&amp;10Schedule-7/ Page &amp;P of &amp;N</oddFooter>
  </headerFooter>
  <rowBreaks count="1" manualBreakCount="1">
    <brk id="21" max="13" man="1"/>
  </rowBreaks>
  <colBreaks count="1" manualBreakCount="1">
    <brk id="13" max="1048575" man="1"/>
  </colBreaks>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5" zoomScaleNormal="100" zoomScaleSheetLayoutView="100" workbookViewId="0">
      <selection activeCell="G15" sqref="G15"/>
    </sheetView>
  </sheetViews>
  <sheetFormatPr defaultRowHeight="16.5" x14ac:dyDescent="0.3"/>
  <cols>
    <col min="1" max="2" width="6.625" style="747" customWidth="1"/>
    <col min="3" max="3" width="21.625" style="747" customWidth="1"/>
    <col min="4" max="4" width="13.375" style="747" customWidth="1"/>
    <col min="5" max="5" width="23.625" style="747" customWidth="1"/>
    <col min="6" max="6" width="11.875" style="747" customWidth="1"/>
    <col min="7" max="7" width="14.375" style="747" customWidth="1"/>
    <col min="8" max="8" width="15.625" style="733" hidden="1" customWidth="1"/>
    <col min="9" max="9" width="20" style="734" hidden="1" customWidth="1"/>
    <col min="10" max="10" width="41.5" style="734" hidden="1" customWidth="1"/>
    <col min="11" max="11" width="21.25" style="734" hidden="1" customWidth="1"/>
    <col min="12" max="12" width="14.25" style="734" hidden="1" customWidth="1"/>
    <col min="13" max="13" width="14.25" style="734" customWidth="1"/>
    <col min="14" max="16" width="9" style="735" customWidth="1"/>
    <col min="17" max="19" width="9" style="736"/>
    <col min="20" max="21" width="9" style="737"/>
    <col min="22" max="16384" width="9" style="738"/>
  </cols>
  <sheetData>
    <row r="1" spans="1:21" s="732" customFormat="1" ht="39.950000000000003" customHeight="1" x14ac:dyDescent="0.3">
      <c r="A1" s="1100" t="s">
        <v>218</v>
      </c>
      <c r="B1" s="1100"/>
      <c r="C1" s="1100"/>
      <c r="D1" s="1100"/>
      <c r="E1" s="1100"/>
      <c r="F1" s="1100"/>
      <c r="G1" s="1100"/>
      <c r="H1" s="728"/>
      <c r="I1" s="729"/>
      <c r="J1" s="729"/>
      <c r="K1" s="729"/>
      <c r="L1" s="729"/>
      <c r="M1" s="729"/>
      <c r="N1" s="729"/>
      <c r="O1" s="729"/>
      <c r="P1" s="729"/>
      <c r="Q1" s="730"/>
      <c r="R1" s="730"/>
      <c r="S1" s="730"/>
      <c r="T1" s="731"/>
      <c r="U1" s="731"/>
    </row>
    <row r="2" spans="1:21" ht="18" customHeight="1" x14ac:dyDescent="0.3">
      <c r="A2" s="522" t="str">
        <f>Cover!B3</f>
        <v>Specification No: CC/NT/OPGW/DOM/A00/22/00579</v>
      </c>
      <c r="B2" s="522"/>
      <c r="C2" s="523"/>
      <c r="D2" s="524"/>
      <c r="E2" s="524"/>
      <c r="F2" s="524"/>
      <c r="G2" s="526" t="s">
        <v>219</v>
      </c>
    </row>
    <row r="3" spans="1:21" ht="18" customHeight="1" x14ac:dyDescent="0.3">
      <c r="A3" s="605"/>
      <c r="B3" s="605"/>
      <c r="C3" s="606"/>
      <c r="D3" s="629"/>
      <c r="E3" s="629"/>
      <c r="F3" s="629"/>
      <c r="G3" s="607"/>
    </row>
    <row r="4" spans="1:21" ht="18.95" customHeight="1" x14ac:dyDescent="0.3">
      <c r="A4" s="1101" t="s">
        <v>220</v>
      </c>
      <c r="B4" s="1101"/>
      <c r="C4" s="1101"/>
      <c r="D4" s="1101"/>
      <c r="E4" s="1101"/>
      <c r="F4" s="1101"/>
      <c r="G4" s="1101"/>
    </row>
    <row r="5" spans="1:21" ht="21" customHeight="1" x14ac:dyDescent="0.3">
      <c r="A5" s="739" t="s">
        <v>5</v>
      </c>
      <c r="B5" s="739"/>
      <c r="C5" s="740"/>
      <c r="D5" s="740"/>
      <c r="E5" s="740"/>
      <c r="F5" s="740"/>
      <c r="G5" s="740"/>
    </row>
    <row r="6" spans="1:21" ht="21" customHeight="1" x14ac:dyDescent="0.3">
      <c r="A6" s="741" t="s">
        <v>221</v>
      </c>
      <c r="B6" s="741"/>
      <c r="C6" s="740"/>
      <c r="D6" s="740"/>
      <c r="E6" s="740"/>
      <c r="F6" s="740"/>
      <c r="G6" s="740"/>
    </row>
    <row r="7" spans="1:21" ht="21" customHeight="1" x14ac:dyDescent="0.3">
      <c r="A7" s="741" t="s">
        <v>8</v>
      </c>
      <c r="B7" s="741"/>
      <c r="C7" s="740"/>
      <c r="D7" s="740"/>
      <c r="E7" s="740"/>
      <c r="F7" s="740"/>
      <c r="G7" s="740"/>
    </row>
    <row r="8" spans="1:21" ht="21" customHeight="1" x14ac:dyDescent="0.3">
      <c r="A8" s="741" t="s">
        <v>10</v>
      </c>
      <c r="B8" s="741"/>
      <c r="C8" s="740"/>
      <c r="D8" s="740"/>
      <c r="E8" s="740"/>
      <c r="F8" s="740"/>
      <c r="G8" s="740"/>
    </row>
    <row r="9" spans="1:21" ht="21" customHeight="1" x14ac:dyDescent="0.3">
      <c r="A9" s="741" t="s">
        <v>222</v>
      </c>
      <c r="B9" s="741"/>
      <c r="C9" s="740"/>
      <c r="D9" s="740"/>
      <c r="E9" s="740"/>
      <c r="F9" s="740"/>
      <c r="G9" s="740"/>
    </row>
    <row r="10" spans="1:21" ht="21" customHeight="1" x14ac:dyDescent="0.3">
      <c r="A10" s="741" t="s">
        <v>223</v>
      </c>
      <c r="B10" s="741"/>
      <c r="C10" s="740"/>
      <c r="D10" s="740"/>
      <c r="E10" s="740"/>
      <c r="F10" s="740"/>
      <c r="G10" s="740"/>
    </row>
    <row r="11" spans="1:21" ht="21" customHeight="1" x14ac:dyDescent="0.3">
      <c r="A11" s="740"/>
      <c r="B11" s="740"/>
      <c r="C11" s="740"/>
      <c r="D11" s="740"/>
      <c r="E11" s="740"/>
      <c r="F11" s="740"/>
      <c r="G11" s="740"/>
    </row>
    <row r="12" spans="1:21" ht="54.75" customHeight="1" x14ac:dyDescent="0.3">
      <c r="A12" s="742" t="s">
        <v>224</v>
      </c>
      <c r="B12" s="742"/>
      <c r="C12" s="1102" t="str">
        <f>Cover!$B$2</f>
        <v xml:space="preserve">Package - I: Communication System Package for connectivity of Kallam, Chatarpur &amp; Vapi-II Substations in Western Region (613km) under “Supply and Installation of OPGW on existing main lines which are LILOed under various Transmission Schemes”, </v>
      </c>
      <c r="D12" s="1102"/>
      <c r="E12" s="1102"/>
      <c r="F12" s="1102"/>
      <c r="G12" s="1102"/>
    </row>
    <row r="13" spans="1:21" ht="21" customHeight="1" x14ac:dyDescent="0.3">
      <c r="A13" s="743" t="s">
        <v>225</v>
      </c>
      <c r="B13" s="743"/>
      <c r="C13" s="744"/>
      <c r="D13" s="743"/>
      <c r="E13" s="743"/>
      <c r="F13" s="743"/>
      <c r="G13" s="743"/>
    </row>
    <row r="14" spans="1:21" ht="55.5" customHeight="1" x14ac:dyDescent="0.3">
      <c r="A14" s="1103" t="s">
        <v>226</v>
      </c>
      <c r="B14" s="1103"/>
      <c r="C14" s="1103"/>
      <c r="D14" s="1103"/>
      <c r="E14" s="1103"/>
      <c r="F14" s="1103"/>
      <c r="G14" s="1103"/>
      <c r="I14" s="745" t="s">
        <v>227</v>
      </c>
      <c r="J14" s="746" t="s">
        <v>228</v>
      </c>
    </row>
    <row r="15" spans="1:21" ht="69.95" customHeight="1" x14ac:dyDescent="0.3">
      <c r="B15" s="748">
        <v>1</v>
      </c>
      <c r="C15" s="1097" t="s">
        <v>229</v>
      </c>
      <c r="D15" s="1098"/>
      <c r="E15" s="1098"/>
      <c r="F15" s="1099"/>
      <c r="G15" s="749"/>
      <c r="H15" s="750">
        <f>'Sch-1'!N100+'Sch-2'!J100+'Sch-3 '!P50+'Sch-4a'!P21+'Sch-4b'!P22+'Sch-8'!M20</f>
        <v>0</v>
      </c>
      <c r="I15" s="751">
        <f>IF(H15=0,0,G15/H15)</f>
        <v>0</v>
      </c>
    </row>
    <row r="16" spans="1:21" ht="69.95" customHeight="1" x14ac:dyDescent="0.3">
      <c r="B16" s="748">
        <v>2</v>
      </c>
      <c r="C16" s="1097" t="s">
        <v>311</v>
      </c>
      <c r="D16" s="1098"/>
      <c r="E16" s="1098"/>
      <c r="F16" s="1099"/>
      <c r="G16" s="752"/>
      <c r="H16" s="750">
        <f>'Sch-1'!N100+'Sch-2'!J100+'Sch-3 '!P50+'Sch-4a'!P21+'Sch-4b'!P22+'Sch-8'!M20</f>
        <v>0</v>
      </c>
      <c r="I16" s="753">
        <f>G16</f>
        <v>0</v>
      </c>
    </row>
    <row r="17" spans="1:21" s="754" customFormat="1" ht="54.95" customHeight="1" x14ac:dyDescent="0.3">
      <c r="B17" s="755">
        <v>3</v>
      </c>
      <c r="C17" s="1086" t="s">
        <v>230</v>
      </c>
      <c r="D17" s="1087"/>
      <c r="E17" s="1087"/>
      <c r="F17" s="1088"/>
      <c r="G17" s="756"/>
      <c r="H17" s="757"/>
      <c r="I17" s="758"/>
      <c r="J17" s="758"/>
      <c r="K17" s="758"/>
      <c r="L17" s="758"/>
      <c r="M17" s="758"/>
      <c r="N17" s="759"/>
      <c r="O17" s="759"/>
      <c r="P17" s="759"/>
      <c r="Q17" s="760"/>
      <c r="R17" s="760"/>
      <c r="S17" s="760"/>
      <c r="T17" s="761"/>
      <c r="U17" s="761"/>
    </row>
    <row r="18" spans="1:21" s="754" customFormat="1" ht="21" customHeight="1" x14ac:dyDescent="0.3">
      <c r="B18" s="762"/>
      <c r="C18" s="763" t="s">
        <v>231</v>
      </c>
      <c r="D18" s="764"/>
      <c r="E18" s="765"/>
      <c r="F18" s="766" t="s">
        <v>232</v>
      </c>
      <c r="G18" s="767"/>
      <c r="H18" s="768">
        <f>'Sch-1'!N100</f>
        <v>0</v>
      </c>
      <c r="I18" s="769">
        <f t="shared" ref="I18:I23" si="0">IF(H18=0,0,G18/H18)</f>
        <v>0</v>
      </c>
      <c r="J18" s="770" t="s">
        <v>233</v>
      </c>
      <c r="K18" s="771">
        <f>I15+I16+I18+I25</f>
        <v>0</v>
      </c>
      <c r="L18" s="758"/>
      <c r="M18" s="758"/>
      <c r="N18" s="759"/>
      <c r="O18" s="759"/>
      <c r="P18" s="759"/>
      <c r="Q18" s="760"/>
      <c r="R18" s="760"/>
      <c r="S18" s="760"/>
      <c r="T18" s="761"/>
      <c r="U18" s="761"/>
    </row>
    <row r="19" spans="1:21" s="754" customFormat="1" ht="21" customHeight="1" x14ac:dyDescent="0.3">
      <c r="B19" s="762"/>
      <c r="C19" s="772" t="s">
        <v>234</v>
      </c>
      <c r="D19" s="764"/>
      <c r="E19" s="765"/>
      <c r="F19" s="766" t="s">
        <v>232</v>
      </c>
      <c r="G19" s="767"/>
      <c r="H19" s="768">
        <f>'Sch-2'!J100</f>
        <v>0</v>
      </c>
      <c r="I19" s="769">
        <f t="shared" si="0"/>
        <v>0</v>
      </c>
      <c r="J19" s="770" t="s">
        <v>234</v>
      </c>
      <c r="K19" s="771">
        <f>I15+I16+I19+I26</f>
        <v>0</v>
      </c>
      <c r="L19" s="758"/>
      <c r="M19" s="758"/>
      <c r="N19" s="759"/>
      <c r="O19" s="759"/>
      <c r="P19" s="759"/>
      <c r="Q19" s="760"/>
      <c r="R19" s="760"/>
      <c r="S19" s="760"/>
      <c r="T19" s="761"/>
      <c r="U19" s="761"/>
    </row>
    <row r="20" spans="1:21" s="754" customFormat="1" ht="21" customHeight="1" x14ac:dyDescent="0.3">
      <c r="B20" s="762"/>
      <c r="C20" s="772" t="s">
        <v>235</v>
      </c>
      <c r="D20" s="764"/>
      <c r="E20" s="765"/>
      <c r="F20" s="766" t="s">
        <v>232</v>
      </c>
      <c r="G20" s="767"/>
      <c r="H20" s="768">
        <f>'Sch-3 '!P50</f>
        <v>0</v>
      </c>
      <c r="I20" s="769">
        <f t="shared" si="0"/>
        <v>0</v>
      </c>
      <c r="J20" s="770" t="s">
        <v>235</v>
      </c>
      <c r="K20" s="771">
        <f>I15+I16+I20+I27</f>
        <v>0</v>
      </c>
      <c r="L20" s="758"/>
      <c r="M20" s="758"/>
      <c r="N20" s="759"/>
      <c r="O20" s="759"/>
      <c r="P20" s="759"/>
      <c r="Q20" s="760"/>
      <c r="R20" s="760"/>
      <c r="S20" s="760"/>
      <c r="T20" s="761"/>
      <c r="U20" s="761"/>
    </row>
    <row r="21" spans="1:21" s="754" customFormat="1" ht="21" customHeight="1" x14ac:dyDescent="0.3">
      <c r="B21" s="762"/>
      <c r="C21" s="763" t="s">
        <v>236</v>
      </c>
      <c r="D21" s="764"/>
      <c r="E21" s="765"/>
      <c r="F21" s="766" t="s">
        <v>232</v>
      </c>
      <c r="G21" s="767"/>
      <c r="H21" s="768">
        <f>'Sch-4a'!P21</f>
        <v>0</v>
      </c>
      <c r="I21" s="769">
        <f t="shared" si="0"/>
        <v>0</v>
      </c>
      <c r="J21" s="770" t="s">
        <v>236</v>
      </c>
      <c r="K21" s="771">
        <f>I15+I16+I21+I28</f>
        <v>0</v>
      </c>
      <c r="L21" s="758"/>
      <c r="M21" s="758"/>
      <c r="N21" s="759"/>
      <c r="O21" s="759"/>
      <c r="P21" s="759"/>
      <c r="Q21" s="760"/>
      <c r="R21" s="760"/>
      <c r="S21" s="760"/>
      <c r="T21" s="761"/>
      <c r="U21" s="761"/>
    </row>
    <row r="22" spans="1:21" s="754" customFormat="1" ht="21" customHeight="1" x14ac:dyDescent="0.3">
      <c r="B22" s="762"/>
      <c r="C22" s="763" t="s">
        <v>237</v>
      </c>
      <c r="D22" s="764"/>
      <c r="E22" s="765"/>
      <c r="F22" s="766" t="s">
        <v>232</v>
      </c>
      <c r="G22" s="767"/>
      <c r="H22" s="768">
        <f>'Sch-4b'!P22</f>
        <v>0</v>
      </c>
      <c r="I22" s="769">
        <f t="shared" si="0"/>
        <v>0</v>
      </c>
      <c r="J22" s="770" t="s">
        <v>238</v>
      </c>
      <c r="K22" s="771">
        <f>I15+I16+I22+I29</f>
        <v>0</v>
      </c>
      <c r="L22" s="758"/>
      <c r="M22" s="758"/>
      <c r="N22" s="759"/>
      <c r="O22" s="759"/>
      <c r="P22" s="759"/>
      <c r="Q22" s="760"/>
      <c r="R22" s="760"/>
      <c r="S22" s="760"/>
      <c r="T22" s="761"/>
      <c r="U22" s="761"/>
    </row>
    <row r="23" spans="1:21" s="754" customFormat="1" ht="23.25" customHeight="1" x14ac:dyDescent="0.3">
      <c r="B23" s="773"/>
      <c r="C23" s="774" t="s">
        <v>239</v>
      </c>
      <c r="D23" s="775"/>
      <c r="E23" s="765"/>
      <c r="F23" s="776" t="s">
        <v>232</v>
      </c>
      <c r="G23" s="777"/>
      <c r="H23" s="768">
        <f>'[1]Sch-7'!M20</f>
        <v>0</v>
      </c>
      <c r="I23" s="769">
        <f t="shared" si="0"/>
        <v>0</v>
      </c>
      <c r="J23" s="770" t="s">
        <v>239</v>
      </c>
      <c r="K23" s="771">
        <f>I15+I16+I23+I30</f>
        <v>0</v>
      </c>
      <c r="L23" s="758"/>
      <c r="M23" s="758"/>
      <c r="N23" s="759"/>
      <c r="O23" s="759"/>
      <c r="P23" s="759"/>
      <c r="Q23" s="760"/>
      <c r="R23" s="760"/>
      <c r="S23" s="760"/>
      <c r="T23" s="761"/>
      <c r="U23" s="761"/>
    </row>
    <row r="24" spans="1:21" s="754" customFormat="1" ht="54.95" customHeight="1" x14ac:dyDescent="0.3">
      <c r="B24" s="755">
        <v>4</v>
      </c>
      <c r="C24" s="1089" t="s">
        <v>312</v>
      </c>
      <c r="D24" s="1090"/>
      <c r="E24" s="1090"/>
      <c r="F24" s="1091"/>
      <c r="G24" s="756"/>
      <c r="H24" s="757"/>
      <c r="I24" s="758"/>
      <c r="J24" s="758"/>
      <c r="K24" s="758"/>
      <c r="L24" s="758"/>
      <c r="M24" s="758"/>
      <c r="N24" s="759"/>
      <c r="O24" s="759"/>
      <c r="P24" s="759"/>
      <c r="Q24" s="760"/>
      <c r="R24" s="760"/>
      <c r="S24" s="760"/>
      <c r="T24" s="761"/>
      <c r="U24" s="761"/>
    </row>
    <row r="25" spans="1:21" s="754" customFormat="1" ht="21" customHeight="1" x14ac:dyDescent="0.3">
      <c r="A25" s="778"/>
      <c r="B25" s="762"/>
      <c r="C25" s="763" t="s">
        <v>240</v>
      </c>
      <c r="D25" s="764"/>
      <c r="E25" s="779"/>
      <c r="F25" s="766" t="s">
        <v>241</v>
      </c>
      <c r="G25" s="780"/>
      <c r="H25" s="768">
        <f>'Sch-1'!N100</f>
        <v>0</v>
      </c>
      <c r="I25" s="781">
        <f t="shared" ref="I25:I30" si="1">G25</f>
        <v>0</v>
      </c>
      <c r="J25" s="758"/>
      <c r="K25" s="758"/>
      <c r="L25" s="758"/>
      <c r="M25" s="758"/>
      <c r="N25" s="759"/>
      <c r="O25" s="759"/>
      <c r="P25" s="759"/>
      <c r="Q25" s="760"/>
      <c r="R25" s="760"/>
      <c r="S25" s="760"/>
      <c r="T25" s="761"/>
      <c r="U25" s="761"/>
    </row>
    <row r="26" spans="1:21" s="754" customFormat="1" ht="21" customHeight="1" x14ac:dyDescent="0.3">
      <c r="A26" s="778"/>
      <c r="B26" s="762"/>
      <c r="C26" s="772" t="s">
        <v>234</v>
      </c>
      <c r="D26" s="764"/>
      <c r="E26" s="779"/>
      <c r="F26" s="766" t="s">
        <v>241</v>
      </c>
      <c r="G26" s="780"/>
      <c r="H26" s="768">
        <f>'Sch-2'!J100</f>
        <v>0</v>
      </c>
      <c r="I26" s="781">
        <f t="shared" si="1"/>
        <v>0</v>
      </c>
      <c r="J26" s="758"/>
      <c r="K26" s="758"/>
      <c r="L26" s="758"/>
      <c r="M26" s="758"/>
      <c r="N26" s="759"/>
      <c r="O26" s="759"/>
      <c r="P26" s="759"/>
      <c r="Q26" s="760"/>
      <c r="R26" s="760"/>
      <c r="S26" s="760"/>
      <c r="T26" s="761"/>
      <c r="U26" s="761"/>
    </row>
    <row r="27" spans="1:21" s="754" customFormat="1" ht="21" customHeight="1" x14ac:dyDescent="0.3">
      <c r="A27" s="778"/>
      <c r="B27" s="762"/>
      <c r="C27" s="772" t="s">
        <v>235</v>
      </c>
      <c r="D27" s="764"/>
      <c r="E27" s="779"/>
      <c r="F27" s="766" t="s">
        <v>241</v>
      </c>
      <c r="G27" s="780"/>
      <c r="H27" s="768">
        <f>'Sch-3 '!P50</f>
        <v>0</v>
      </c>
      <c r="I27" s="781">
        <f t="shared" si="1"/>
        <v>0</v>
      </c>
      <c r="J27" s="758"/>
      <c r="K27" s="758"/>
      <c r="L27" s="758"/>
      <c r="M27" s="758"/>
      <c r="N27" s="759"/>
      <c r="O27" s="759"/>
      <c r="P27" s="759"/>
      <c r="Q27" s="760"/>
      <c r="R27" s="760"/>
      <c r="S27" s="760"/>
      <c r="T27" s="761"/>
      <c r="U27" s="761"/>
    </row>
    <row r="28" spans="1:21" s="754" customFormat="1" ht="21" customHeight="1" x14ac:dyDescent="0.3">
      <c r="A28" s="778"/>
      <c r="B28" s="762"/>
      <c r="C28" s="763" t="s">
        <v>236</v>
      </c>
      <c r="D28" s="764"/>
      <c r="E28" s="779"/>
      <c r="F28" s="766" t="s">
        <v>241</v>
      </c>
      <c r="G28" s="780"/>
      <c r="H28" s="768">
        <f>'Sch-4a'!P21</f>
        <v>0</v>
      </c>
      <c r="I28" s="781">
        <f t="shared" si="1"/>
        <v>0</v>
      </c>
      <c r="J28" s="758"/>
      <c r="K28" s="758"/>
      <c r="L28" s="758"/>
      <c r="M28" s="758"/>
      <c r="N28" s="759"/>
      <c r="O28" s="759"/>
      <c r="P28" s="759"/>
      <c r="Q28" s="760"/>
      <c r="R28" s="760"/>
      <c r="S28" s="760"/>
      <c r="T28" s="761"/>
      <c r="U28" s="761"/>
    </row>
    <row r="29" spans="1:21" s="754" customFormat="1" ht="21" customHeight="1" x14ac:dyDescent="0.3">
      <c r="A29" s="778"/>
      <c r="B29" s="762"/>
      <c r="C29" s="763" t="s">
        <v>237</v>
      </c>
      <c r="D29" s="764"/>
      <c r="E29" s="779"/>
      <c r="F29" s="766" t="s">
        <v>241</v>
      </c>
      <c r="G29" s="780"/>
      <c r="H29" s="768">
        <f>'Sch-4b'!P22</f>
        <v>0</v>
      </c>
      <c r="I29" s="781">
        <f t="shared" si="1"/>
        <v>0</v>
      </c>
      <c r="J29" s="758"/>
      <c r="K29" s="758"/>
      <c r="L29" s="758"/>
      <c r="M29" s="758"/>
      <c r="N29" s="759"/>
      <c r="O29" s="759"/>
      <c r="P29" s="759"/>
      <c r="Q29" s="760"/>
      <c r="R29" s="760"/>
      <c r="S29" s="760"/>
      <c r="T29" s="761"/>
      <c r="U29" s="761"/>
    </row>
    <row r="30" spans="1:21" s="754" customFormat="1" ht="21" customHeight="1" x14ac:dyDescent="0.3">
      <c r="A30" s="778"/>
      <c r="B30" s="773"/>
      <c r="C30" s="774" t="s">
        <v>239</v>
      </c>
      <c r="D30" s="775"/>
      <c r="E30" s="782"/>
      <c r="F30" s="776" t="s">
        <v>241</v>
      </c>
      <c r="G30" s="777"/>
      <c r="H30" s="768">
        <f>'[1]Sch-7'!M20</f>
        <v>0</v>
      </c>
      <c r="I30" s="781">
        <f t="shared" si="1"/>
        <v>0</v>
      </c>
      <c r="J30" s="758"/>
      <c r="K30" s="758"/>
      <c r="L30" s="758"/>
      <c r="M30" s="758"/>
      <c r="N30" s="759"/>
      <c r="O30" s="759"/>
      <c r="P30" s="759"/>
      <c r="Q30" s="760"/>
      <c r="R30" s="760"/>
      <c r="S30" s="760"/>
      <c r="T30" s="761"/>
      <c r="U30" s="761"/>
    </row>
    <row r="31" spans="1:21" s="754" customFormat="1" x14ac:dyDescent="0.3">
      <c r="A31" s="778"/>
      <c r="B31" s="783"/>
      <c r="C31" s="1092" t="s">
        <v>242</v>
      </c>
      <c r="D31" s="1093"/>
      <c r="E31" s="1093"/>
      <c r="F31" s="1093"/>
      <c r="G31" s="1093"/>
      <c r="H31" s="757"/>
      <c r="I31" s="758"/>
      <c r="J31" s="758"/>
      <c r="K31" s="758"/>
      <c r="L31" s="758"/>
      <c r="M31" s="758"/>
      <c r="N31" s="759"/>
      <c r="O31" s="759"/>
      <c r="P31" s="759"/>
      <c r="Q31" s="760"/>
      <c r="R31" s="760"/>
      <c r="S31" s="760"/>
      <c r="T31" s="761"/>
      <c r="U31" s="761"/>
    </row>
    <row r="32" spans="1:21" s="754" customFormat="1" ht="48.75" hidden="1" customHeight="1" x14ac:dyDescent="0.3">
      <c r="A32" s="778"/>
      <c r="B32" s="784">
        <v>5</v>
      </c>
      <c r="C32" s="1094" t="s">
        <v>243</v>
      </c>
      <c r="D32" s="1094"/>
      <c r="E32" s="1094"/>
      <c r="F32" s="1094"/>
      <c r="G32" s="1094"/>
      <c r="H32" s="757"/>
      <c r="I32" s="758"/>
      <c r="J32" s="758"/>
      <c r="K32" s="758"/>
      <c r="L32" s="758"/>
      <c r="M32" s="758"/>
      <c r="N32" s="759"/>
      <c r="O32" s="759"/>
      <c r="P32" s="759"/>
      <c r="Q32" s="760"/>
      <c r="R32" s="760"/>
      <c r="S32" s="760"/>
      <c r="T32" s="761"/>
      <c r="U32" s="761"/>
    </row>
    <row r="33" spans="1:21" s="754" customFormat="1" ht="48.75" hidden="1" customHeight="1" x14ac:dyDescent="0.3">
      <c r="A33" s="778"/>
      <c r="B33" s="1095"/>
      <c r="C33" s="1095"/>
      <c r="D33" s="1095"/>
      <c r="E33" s="1095"/>
      <c r="F33" s="1095"/>
      <c r="G33" s="1095"/>
      <c r="H33" s="757"/>
      <c r="I33" s="758"/>
      <c r="J33" s="758"/>
      <c r="K33" s="758"/>
      <c r="L33" s="758"/>
      <c r="M33" s="758"/>
      <c r="N33" s="759"/>
      <c r="O33" s="759"/>
      <c r="P33" s="759"/>
      <c r="Q33" s="760"/>
      <c r="R33" s="760"/>
      <c r="S33" s="760"/>
      <c r="T33" s="761"/>
      <c r="U33" s="761"/>
    </row>
    <row r="34" spans="1:21" s="754" customFormat="1" ht="48.75" hidden="1" customHeight="1" x14ac:dyDescent="0.3">
      <c r="A34" s="778"/>
      <c r="B34" s="785"/>
      <c r="C34" s="1094" t="s">
        <v>244</v>
      </c>
      <c r="D34" s="1096"/>
      <c r="E34" s="1096"/>
      <c r="F34" s="1096"/>
      <c r="G34" s="1096"/>
      <c r="H34" s="757"/>
      <c r="I34" s="758"/>
      <c r="J34" s="758"/>
      <c r="K34" s="758"/>
      <c r="L34" s="758"/>
      <c r="M34" s="758"/>
      <c r="N34" s="759"/>
      <c r="O34" s="759"/>
      <c r="P34" s="759"/>
      <c r="Q34" s="760"/>
      <c r="R34" s="760"/>
      <c r="S34" s="760"/>
      <c r="T34" s="761"/>
      <c r="U34" s="761"/>
    </row>
    <row r="35" spans="1:21" s="754" customFormat="1" ht="33" customHeight="1" x14ac:dyDescent="0.3">
      <c r="A35" s="743" t="s">
        <v>245</v>
      </c>
      <c r="B35" s="785"/>
      <c r="C35" s="786"/>
      <c r="E35" s="787"/>
      <c r="F35" s="787"/>
      <c r="G35" s="788"/>
      <c r="H35" s="757"/>
      <c r="I35" s="758"/>
      <c r="J35" s="758"/>
      <c r="K35" s="758"/>
      <c r="L35" s="758"/>
      <c r="M35" s="758"/>
      <c r="N35" s="759"/>
      <c r="O35" s="759"/>
      <c r="P35" s="759"/>
      <c r="Q35" s="760"/>
      <c r="R35" s="760"/>
      <c r="S35" s="760"/>
      <c r="T35" s="761"/>
      <c r="U35" s="761"/>
    </row>
    <row r="36" spans="1:21" s="754" customFormat="1" ht="33" customHeight="1" x14ac:dyDescent="0.3">
      <c r="A36" s="789" t="s">
        <v>246</v>
      </c>
      <c r="B36" s="785"/>
      <c r="C36" s="786"/>
      <c r="E36" s="787"/>
      <c r="F36" s="787"/>
      <c r="G36" s="788"/>
      <c r="H36" s="757"/>
      <c r="I36" s="758"/>
      <c r="J36" s="758"/>
      <c r="K36" s="758"/>
      <c r="L36" s="758"/>
      <c r="M36" s="758"/>
      <c r="N36" s="759"/>
      <c r="O36" s="759"/>
      <c r="P36" s="759"/>
      <c r="Q36" s="760"/>
      <c r="R36" s="760"/>
      <c r="S36" s="760"/>
      <c r="T36" s="761"/>
      <c r="U36" s="761"/>
    </row>
    <row r="37" spans="1:21" s="754" customFormat="1" ht="33" customHeight="1" x14ac:dyDescent="0.3">
      <c r="B37" s="789"/>
      <c r="D37" s="790"/>
      <c r="E37" s="791"/>
      <c r="F37" s="791"/>
      <c r="G37" s="791"/>
      <c r="H37" s="757"/>
      <c r="I37" s="758"/>
      <c r="J37" s="758"/>
      <c r="K37" s="758"/>
      <c r="L37" s="758"/>
      <c r="M37" s="758"/>
      <c r="N37" s="759"/>
      <c r="O37" s="759"/>
      <c r="P37" s="759"/>
      <c r="Q37" s="760"/>
      <c r="R37" s="760"/>
      <c r="S37" s="760"/>
      <c r="T37" s="761"/>
      <c r="U37" s="761"/>
    </row>
    <row r="38" spans="1:21" ht="33" customHeight="1" x14ac:dyDescent="0.3">
      <c r="A38" s="792"/>
      <c r="B38" s="792"/>
      <c r="C38" s="793"/>
      <c r="D38" s="791"/>
      <c r="E38" s="789"/>
      <c r="F38" s="789"/>
      <c r="G38" s="794" t="s">
        <v>247</v>
      </c>
    </row>
    <row r="39" spans="1:21" ht="33" customHeight="1" x14ac:dyDescent="0.3">
      <c r="A39" s="792"/>
      <c r="B39" s="792"/>
      <c r="C39" s="793"/>
      <c r="D39" s="791"/>
      <c r="E39" s="789"/>
      <c r="F39" s="789"/>
      <c r="G39" s="794" t="str">
        <f>"For and on behalf of " &amp; '[1]Sch-1'!C8</f>
        <v xml:space="preserve">For and on behalf of </v>
      </c>
    </row>
    <row r="40" spans="1:21" ht="33" customHeight="1" x14ac:dyDescent="0.25">
      <c r="A40" s="795"/>
      <c r="B40" s="795"/>
      <c r="C40" s="795"/>
      <c r="D40" s="796"/>
      <c r="E40" s="797"/>
      <c r="F40" s="797"/>
      <c r="G40" s="738"/>
    </row>
    <row r="41" spans="1:21" ht="33" customHeight="1" x14ac:dyDescent="0.3">
      <c r="A41" s="798" t="s">
        <v>248</v>
      </c>
      <c r="B41" s="798"/>
      <c r="C41" s="796" t="str">
        <f>'Sch-8'!E25</f>
        <v>--</v>
      </c>
      <c r="D41" s="796"/>
      <c r="E41" s="797" t="s">
        <v>249</v>
      </c>
      <c r="F41" s="1085" t="str">
        <f>'Sch-8'!N25</f>
        <v/>
      </c>
      <c r="G41" s="1085"/>
    </row>
    <row r="42" spans="1:21" ht="33" customHeight="1" x14ac:dyDescent="0.3">
      <c r="A42" s="798" t="s">
        <v>250</v>
      </c>
      <c r="B42" s="798"/>
      <c r="C42" s="796" t="str">
        <f>'Sch-8'!E26</f>
        <v/>
      </c>
      <c r="D42" s="799"/>
      <c r="E42" s="797" t="s">
        <v>251</v>
      </c>
      <c r="F42" s="1085" t="str">
        <f>'Sch-8'!N26</f>
        <v/>
      </c>
      <c r="G42" s="1085"/>
    </row>
    <row r="43" spans="1:21" ht="33" customHeight="1" x14ac:dyDescent="0.3">
      <c r="A43" s="792"/>
      <c r="B43" s="792"/>
      <c r="C43" s="792"/>
      <c r="D43" s="792"/>
      <c r="E43" s="797"/>
      <c r="F43" s="797"/>
      <c r="G43" s="738"/>
    </row>
  </sheetData>
  <sheetProtection password="CC1F" sheet="1" formatColumns="0" formatRows="0" selectLockedCells="1"/>
  <customSheetViews>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4"/>
  <headerFooter alignWithMargins="0">
    <oddFooter>&amp;R&amp;"Book Antiqua,Bold"&amp;10Letter of Discount  /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zoomScale="110" zoomScaleNormal="100" zoomScaleSheetLayoutView="110" workbookViewId="0">
      <selection activeCell="D51" sqref="D51:F51"/>
    </sheetView>
  </sheetViews>
  <sheetFormatPr defaultColWidth="8" defaultRowHeight="16.5" x14ac:dyDescent="0.3"/>
  <cols>
    <col min="1" max="1" width="9.375" style="803" customWidth="1"/>
    <col min="2" max="2" width="10.5" style="809" customWidth="1"/>
    <col min="3" max="3" width="12.875" style="803" customWidth="1"/>
    <col min="4" max="4" width="18.125" style="803" customWidth="1"/>
    <col min="5" max="5" width="11.125" style="803" customWidth="1"/>
    <col min="6" max="6" width="29" style="803" customWidth="1"/>
    <col min="7" max="8" width="8" style="803" hidden="1" customWidth="1"/>
    <col min="9" max="25" width="8" style="804" hidden="1" customWidth="1"/>
    <col min="26" max="27" width="8" style="805" hidden="1" customWidth="1"/>
    <col min="28" max="28" width="17.5" style="805" hidden="1" customWidth="1"/>
    <col min="29" max="29" width="12.125" style="805" hidden="1" customWidth="1"/>
    <col min="30" max="30" width="8" style="806" hidden="1" customWidth="1"/>
    <col min="31" max="31" width="8" style="807" hidden="1" customWidth="1"/>
    <col min="32" max="32" width="12" style="807" hidden="1" customWidth="1"/>
    <col min="33" max="35" width="8" style="806" hidden="1" customWidth="1"/>
    <col min="36" max="36" width="9.125" style="806" hidden="1" customWidth="1"/>
    <col min="37" max="40" width="8" style="806" hidden="1" customWidth="1"/>
    <col min="41" max="41" width="8" style="806" customWidth="1"/>
    <col min="42" max="16384" width="8" style="804"/>
  </cols>
  <sheetData>
    <row r="1" spans="1:36" ht="17.25" x14ac:dyDescent="0.3">
      <c r="A1" s="800" t="str">
        <f>Cover!B3</f>
        <v>Specification No: CC/NT/OPGW/DOM/A00/22/00579</v>
      </c>
      <c r="B1" s="800"/>
      <c r="C1" s="801"/>
      <c r="D1" s="801"/>
      <c r="E1" s="801"/>
      <c r="F1" s="802" t="s">
        <v>252</v>
      </c>
      <c r="Z1" s="805" t="str">
        <f>'[1]Names of Bidder'!C6</f>
        <v>Sole Bidder</v>
      </c>
      <c r="AE1" s="807">
        <v>1</v>
      </c>
      <c r="AF1" s="807" t="s">
        <v>253</v>
      </c>
      <c r="AI1" s="807">
        <v>1</v>
      </c>
      <c r="AJ1" s="806" t="s">
        <v>254</v>
      </c>
    </row>
    <row r="2" spans="1:36" x14ac:dyDescent="0.3">
      <c r="B2" s="803"/>
      <c r="Z2" s="805">
        <f>'[1]Names of Bidder'!K6</f>
        <v>0</v>
      </c>
      <c r="AE2" s="807">
        <v>2</v>
      </c>
      <c r="AF2" s="807" t="s">
        <v>255</v>
      </c>
      <c r="AI2" s="807">
        <v>2</v>
      </c>
      <c r="AJ2" s="806" t="s">
        <v>256</v>
      </c>
    </row>
    <row r="3" spans="1:36" x14ac:dyDescent="0.3">
      <c r="A3" s="1120" t="s">
        <v>257</v>
      </c>
      <c r="B3" s="1120"/>
      <c r="C3" s="1120"/>
      <c r="D3" s="1120"/>
      <c r="E3" s="1120"/>
      <c r="F3" s="1120"/>
      <c r="AE3" s="807">
        <v>3</v>
      </c>
      <c r="AF3" s="807" t="s">
        <v>258</v>
      </c>
      <c r="AI3" s="807">
        <v>3</v>
      </c>
      <c r="AJ3" s="806" t="s">
        <v>259</v>
      </c>
    </row>
    <row r="4" spans="1:36" x14ac:dyDescent="0.3">
      <c r="A4" s="808"/>
      <c r="B4" s="808"/>
      <c r="C4" s="808"/>
      <c r="D4" s="808"/>
      <c r="E4" s="808"/>
      <c r="F4" s="808"/>
      <c r="AE4" s="807">
        <v>4</v>
      </c>
      <c r="AF4" s="807" t="s">
        <v>260</v>
      </c>
      <c r="AI4" s="807">
        <v>4</v>
      </c>
      <c r="AJ4" s="806" t="s">
        <v>261</v>
      </c>
    </row>
    <row r="5" spans="1:36" x14ac:dyDescent="0.3">
      <c r="A5" s="809" t="s">
        <v>262</v>
      </c>
      <c r="C5" s="1121"/>
      <c r="D5" s="1121"/>
      <c r="E5" s="1121"/>
      <c r="F5" s="1121"/>
      <c r="AE5" s="807">
        <v>5</v>
      </c>
      <c r="AF5" s="807" t="s">
        <v>260</v>
      </c>
      <c r="AI5" s="807">
        <v>5</v>
      </c>
      <c r="AJ5" s="806" t="s">
        <v>263</v>
      </c>
    </row>
    <row r="6" spans="1:36" x14ac:dyDescent="0.3">
      <c r="A6" s="809" t="s">
        <v>264</v>
      </c>
      <c r="B6" s="1122" t="str">
        <f>'[1]Sch-1'!B187</f>
        <v>--</v>
      </c>
      <c r="C6" s="1122"/>
      <c r="AE6" s="807">
        <v>6</v>
      </c>
      <c r="AF6" s="807" t="s">
        <v>260</v>
      </c>
      <c r="AG6" s="810" t="e">
        <f>DAY(B6)</f>
        <v>#VALUE!</v>
      </c>
      <c r="AI6" s="807">
        <v>6</v>
      </c>
      <c r="AJ6" s="806" t="s">
        <v>265</v>
      </c>
    </row>
    <row r="7" spans="1:36" x14ac:dyDescent="0.3">
      <c r="A7" s="809"/>
      <c r="B7" s="811"/>
      <c r="C7" s="811"/>
      <c r="AE7" s="807">
        <v>7</v>
      </c>
      <c r="AF7" s="807" t="s">
        <v>260</v>
      </c>
      <c r="AG7" s="810" t="e">
        <f>MONTH(B6)</f>
        <v>#VALUE!</v>
      </c>
      <c r="AI7" s="807">
        <v>7</v>
      </c>
      <c r="AJ7" s="806" t="s">
        <v>266</v>
      </c>
    </row>
    <row r="8" spans="1:36" x14ac:dyDescent="0.3">
      <c r="A8" s="812" t="s">
        <v>5</v>
      </c>
      <c r="B8" s="813"/>
      <c r="F8" s="814"/>
      <c r="AE8" s="807">
        <v>8</v>
      </c>
      <c r="AF8" s="807" t="s">
        <v>260</v>
      </c>
      <c r="AG8" s="810" t="e">
        <f>LOOKUP(AG7,AI1:AI12,AJ1:AJ12)</f>
        <v>#VALUE!</v>
      </c>
      <c r="AI8" s="807">
        <v>8</v>
      </c>
      <c r="AJ8" s="806" t="s">
        <v>267</v>
      </c>
    </row>
    <row r="9" spans="1:36" x14ac:dyDescent="0.3">
      <c r="A9" s="815" t="str">
        <f>'[1]Sch-1'!M7</f>
        <v>Contracts Services, 3rd Floor</v>
      </c>
      <c r="B9" s="815"/>
      <c r="F9" s="814"/>
      <c r="AE9" s="807">
        <v>9</v>
      </c>
      <c r="AF9" s="807" t="s">
        <v>260</v>
      </c>
      <c r="AG9" s="810" t="e">
        <f>YEAR(B6)</f>
        <v>#VALUE!</v>
      </c>
      <c r="AI9" s="807">
        <v>9</v>
      </c>
      <c r="AJ9" s="806" t="s">
        <v>268</v>
      </c>
    </row>
    <row r="10" spans="1:36" x14ac:dyDescent="0.3">
      <c r="A10" s="815" t="str">
        <f>'[1]Sch-1'!M8</f>
        <v>Power Grid Corporation of India Ltd.,</v>
      </c>
      <c r="B10" s="815"/>
      <c r="F10" s="814"/>
      <c r="AE10" s="807">
        <v>10</v>
      </c>
      <c r="AF10" s="807" t="s">
        <v>260</v>
      </c>
      <c r="AI10" s="807">
        <v>10</v>
      </c>
      <c r="AJ10" s="806" t="s">
        <v>269</v>
      </c>
    </row>
    <row r="11" spans="1:36" x14ac:dyDescent="0.3">
      <c r="A11" s="815" t="str">
        <f>'[1]Sch-1'!M9</f>
        <v>"Saudamini", Plot No.-2</v>
      </c>
      <c r="B11" s="815"/>
      <c r="F11" s="814"/>
      <c r="AE11" s="807">
        <v>11</v>
      </c>
      <c r="AF11" s="807" t="s">
        <v>260</v>
      </c>
      <c r="AI11" s="807">
        <v>11</v>
      </c>
      <c r="AJ11" s="806" t="s">
        <v>270</v>
      </c>
    </row>
    <row r="12" spans="1:36" x14ac:dyDescent="0.3">
      <c r="A12" s="815" t="str">
        <f>'[1]Sch-1'!M10</f>
        <v xml:space="preserve">Sector-29, </v>
      </c>
      <c r="B12" s="815"/>
      <c r="F12" s="814"/>
      <c r="AE12" s="807">
        <v>12</v>
      </c>
      <c r="AF12" s="807" t="s">
        <v>260</v>
      </c>
      <c r="AI12" s="807">
        <v>12</v>
      </c>
      <c r="AJ12" s="806" t="s">
        <v>271</v>
      </c>
    </row>
    <row r="13" spans="1:36" x14ac:dyDescent="0.3">
      <c r="A13" s="815" t="str">
        <f>'[1]Sch-1'!M11</f>
        <v>Gurugram (Haryana) - 122001</v>
      </c>
      <c r="B13" s="815"/>
      <c r="F13" s="814"/>
      <c r="AE13" s="807">
        <v>13</v>
      </c>
      <c r="AF13" s="807" t="s">
        <v>260</v>
      </c>
    </row>
    <row r="14" spans="1:36" ht="22.5" customHeight="1" x14ac:dyDescent="0.3">
      <c r="A14" s="809"/>
      <c r="F14" s="814"/>
      <c r="AE14" s="807">
        <v>14</v>
      </c>
      <c r="AF14" s="807" t="s">
        <v>260</v>
      </c>
    </row>
    <row r="15" spans="1:36" ht="72" customHeight="1" x14ac:dyDescent="0.3">
      <c r="A15" s="816" t="s">
        <v>272</v>
      </c>
      <c r="B15" s="817"/>
      <c r="C15" s="1123" t="str">
        <f>Cover!B2</f>
        <v xml:space="preserve">Package - I: Communication System Package for connectivity of Kallam, Chatarpur &amp; Vapi-II Substations in Western Region (613km) under “Supply and Installation of OPGW on existing main lines which are LILOed under various Transmission Schemes”, </v>
      </c>
      <c r="D15" s="1123"/>
      <c r="E15" s="1123"/>
      <c r="F15" s="1123"/>
      <c r="AE15" s="807">
        <v>15</v>
      </c>
      <c r="AF15" s="807" t="s">
        <v>260</v>
      </c>
    </row>
    <row r="16" spans="1:36" ht="27.75" customHeight="1" x14ac:dyDescent="0.3">
      <c r="A16" s="803" t="s">
        <v>273</v>
      </c>
      <c r="B16" s="803"/>
      <c r="C16" s="814"/>
      <c r="D16" s="814"/>
      <c r="E16" s="814"/>
      <c r="F16" s="814"/>
      <c r="AE16" s="807">
        <v>16</v>
      </c>
      <c r="AF16" s="807" t="s">
        <v>260</v>
      </c>
    </row>
    <row r="17" spans="1:41" ht="152.25" customHeight="1" x14ac:dyDescent="0.3">
      <c r="A17" s="817">
        <v>1</v>
      </c>
      <c r="B17" s="111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113"/>
      <c r="D17" s="1113"/>
      <c r="E17" s="1113"/>
      <c r="F17" s="1113"/>
      <c r="Z17" s="818" t="s">
        <v>274</v>
      </c>
      <c r="AA17" s="819" t="s">
        <v>275</v>
      </c>
      <c r="AB17" s="820">
        <f>'Sch-7 After Discount'!D31</f>
        <v>0</v>
      </c>
      <c r="AC17" s="821"/>
      <c r="AE17" s="807">
        <v>17</v>
      </c>
      <c r="AF17" s="807" t="s">
        <v>260</v>
      </c>
    </row>
    <row r="18" spans="1:41" ht="39" customHeight="1" x14ac:dyDescent="0.3">
      <c r="B18" s="1124" t="s">
        <v>276</v>
      </c>
      <c r="C18" s="1124"/>
      <c r="D18" s="1124"/>
      <c r="E18" s="1124"/>
      <c r="F18" s="1124"/>
      <c r="AE18" s="807">
        <v>18</v>
      </c>
      <c r="AF18" s="807" t="s">
        <v>260</v>
      </c>
    </row>
    <row r="19" spans="1:41" s="803" customFormat="1" ht="27.75" customHeight="1" x14ac:dyDescent="0.3">
      <c r="A19" s="822">
        <v>2</v>
      </c>
      <c r="B19" s="1125" t="s">
        <v>277</v>
      </c>
      <c r="C19" s="1125"/>
      <c r="D19" s="1125"/>
      <c r="E19" s="1125"/>
      <c r="F19" s="1125"/>
      <c r="Z19" s="823"/>
      <c r="AA19" s="823"/>
      <c r="AB19" s="823"/>
      <c r="AC19" s="823"/>
      <c r="AD19" s="824"/>
      <c r="AE19" s="807">
        <v>19</v>
      </c>
      <c r="AF19" s="807" t="s">
        <v>260</v>
      </c>
      <c r="AG19" s="824"/>
      <c r="AH19" s="824"/>
      <c r="AI19" s="824"/>
      <c r="AJ19" s="824"/>
      <c r="AK19" s="824"/>
      <c r="AL19" s="824"/>
      <c r="AM19" s="824"/>
      <c r="AN19" s="824"/>
      <c r="AO19" s="824"/>
    </row>
    <row r="20" spans="1:41" ht="39.75" customHeight="1" x14ac:dyDescent="0.3">
      <c r="A20" s="817">
        <v>2.1</v>
      </c>
      <c r="B20" s="1113" t="s">
        <v>278</v>
      </c>
      <c r="C20" s="1113"/>
      <c r="D20" s="1113"/>
      <c r="E20" s="1113"/>
      <c r="F20" s="1113"/>
      <c r="AE20" s="807">
        <v>20</v>
      </c>
      <c r="AF20" s="807" t="s">
        <v>260</v>
      </c>
    </row>
    <row r="21" spans="1:41" ht="36.75" customHeight="1" x14ac:dyDescent="0.3">
      <c r="B21" s="1118" t="s">
        <v>279</v>
      </c>
      <c r="C21" s="1118"/>
      <c r="D21" s="1113" t="s">
        <v>280</v>
      </c>
      <c r="E21" s="1113"/>
      <c r="F21" s="1113"/>
      <c r="AE21" s="807">
        <v>21</v>
      </c>
      <c r="AF21" s="807" t="s">
        <v>253</v>
      </c>
    </row>
    <row r="22" spans="1:41" ht="33" customHeight="1" x14ac:dyDescent="0.3">
      <c r="B22" s="1118" t="s">
        <v>281</v>
      </c>
      <c r="C22" s="1118"/>
      <c r="D22" s="825" t="s">
        <v>282</v>
      </c>
      <c r="E22" s="816"/>
      <c r="F22" s="816"/>
      <c r="AE22" s="807">
        <v>22</v>
      </c>
      <c r="AF22" s="807" t="s">
        <v>260</v>
      </c>
    </row>
    <row r="23" spans="1:41" ht="27.95" customHeight="1" x14ac:dyDescent="0.3">
      <c r="B23" s="1118" t="s">
        <v>283</v>
      </c>
      <c r="C23" s="1118"/>
      <c r="D23" s="816" t="s">
        <v>284</v>
      </c>
      <c r="E23" s="816"/>
      <c r="F23" s="816"/>
      <c r="H23" s="826"/>
      <c r="AE23" s="807">
        <v>23</v>
      </c>
      <c r="AF23" s="807" t="s">
        <v>260</v>
      </c>
    </row>
    <row r="24" spans="1:41" ht="27.95" customHeight="1" x14ac:dyDescent="0.3">
      <c r="B24" s="1117" t="s">
        <v>285</v>
      </c>
      <c r="C24" s="1118"/>
      <c r="D24" s="816" t="s">
        <v>286</v>
      </c>
      <c r="E24" s="816"/>
      <c r="F24" s="816"/>
      <c r="AE24" s="807">
        <v>24</v>
      </c>
      <c r="AF24" s="807" t="s">
        <v>260</v>
      </c>
    </row>
    <row r="25" spans="1:41" ht="27.95" customHeight="1" x14ac:dyDescent="0.3">
      <c r="B25" s="1117" t="s">
        <v>287</v>
      </c>
      <c r="C25" s="1118"/>
      <c r="D25" s="825" t="s">
        <v>288</v>
      </c>
      <c r="E25" s="816"/>
      <c r="F25" s="816"/>
    </row>
    <row r="26" spans="1:41" ht="27.95" customHeight="1" x14ac:dyDescent="0.3">
      <c r="B26" s="1118" t="s">
        <v>289</v>
      </c>
      <c r="C26" s="1118"/>
      <c r="D26" s="816" t="s">
        <v>290</v>
      </c>
      <c r="E26" s="816"/>
      <c r="F26" s="816"/>
      <c r="AE26" s="807">
        <v>25</v>
      </c>
      <c r="AF26" s="807" t="s">
        <v>260</v>
      </c>
    </row>
    <row r="27" spans="1:41" ht="27.95" customHeight="1" x14ac:dyDescent="0.3">
      <c r="B27" s="1117" t="s">
        <v>291</v>
      </c>
      <c r="C27" s="1118"/>
      <c r="D27" s="825" t="s">
        <v>342</v>
      </c>
      <c r="E27" s="816"/>
      <c r="F27" s="816"/>
      <c r="AE27" s="807">
        <v>25</v>
      </c>
      <c r="AF27" s="807" t="s">
        <v>260</v>
      </c>
    </row>
    <row r="28" spans="1:41" ht="27.95" customHeight="1" x14ac:dyDescent="0.3">
      <c r="B28" s="1117" t="s">
        <v>198</v>
      </c>
      <c r="C28" s="1118"/>
      <c r="D28" s="825" t="s">
        <v>343</v>
      </c>
      <c r="E28" s="816"/>
      <c r="F28" s="816"/>
      <c r="AE28" s="807">
        <v>26</v>
      </c>
      <c r="AF28" s="807" t="s">
        <v>260</v>
      </c>
    </row>
    <row r="29" spans="1:41" ht="43.5" customHeight="1" x14ac:dyDescent="0.3">
      <c r="B29" s="1117" t="s">
        <v>330</v>
      </c>
      <c r="C29" s="1118"/>
      <c r="D29" s="1119" t="s">
        <v>292</v>
      </c>
      <c r="E29" s="1119"/>
      <c r="F29" s="1119"/>
      <c r="AE29" s="807">
        <v>27</v>
      </c>
      <c r="AF29" s="807" t="s">
        <v>260</v>
      </c>
    </row>
    <row r="30" spans="1:41" ht="104.25" customHeight="1" x14ac:dyDescent="0.3">
      <c r="A30" s="827">
        <v>2.2000000000000002</v>
      </c>
      <c r="B30" s="1113" t="s">
        <v>293</v>
      </c>
      <c r="C30" s="1113"/>
      <c r="D30" s="1113"/>
      <c r="E30" s="1113"/>
      <c r="F30" s="1113"/>
      <c r="AE30" s="807">
        <v>28</v>
      </c>
      <c r="AF30" s="807" t="s">
        <v>260</v>
      </c>
    </row>
    <row r="31" spans="1:41" ht="85.5" customHeight="1" x14ac:dyDescent="0.3">
      <c r="A31" s="827">
        <v>2.2999999999999998</v>
      </c>
      <c r="B31" s="1113" t="s">
        <v>294</v>
      </c>
      <c r="C31" s="1113"/>
      <c r="D31" s="1113"/>
      <c r="E31" s="1113"/>
      <c r="F31" s="1113"/>
      <c r="AE31" s="807">
        <v>29</v>
      </c>
      <c r="AF31" s="807" t="s">
        <v>260</v>
      </c>
    </row>
    <row r="32" spans="1:41" ht="146.25" customHeight="1" x14ac:dyDescent="0.3">
      <c r="A32" s="827">
        <v>2.4</v>
      </c>
      <c r="B32" s="1113" t="s">
        <v>295</v>
      </c>
      <c r="C32" s="1113"/>
      <c r="D32" s="1113"/>
      <c r="E32" s="1113"/>
      <c r="F32" s="1113"/>
      <c r="AE32" s="807">
        <v>30</v>
      </c>
      <c r="AF32" s="807" t="s">
        <v>260</v>
      </c>
    </row>
    <row r="33" spans="1:32" ht="93" customHeight="1" x14ac:dyDescent="0.3">
      <c r="A33" s="827">
        <v>2.5</v>
      </c>
      <c r="B33" s="1113" t="s">
        <v>296</v>
      </c>
      <c r="C33" s="1113"/>
      <c r="D33" s="1113"/>
      <c r="E33" s="1113"/>
      <c r="F33" s="1113"/>
      <c r="AE33" s="807">
        <v>31</v>
      </c>
      <c r="AF33" s="807" t="s">
        <v>253</v>
      </c>
    </row>
    <row r="34" spans="1:32" ht="86.25" customHeight="1" x14ac:dyDescent="0.3">
      <c r="A34" s="817">
        <v>3</v>
      </c>
      <c r="B34" s="1113" t="s">
        <v>297</v>
      </c>
      <c r="C34" s="1113"/>
      <c r="D34" s="1113"/>
      <c r="E34" s="1113"/>
      <c r="F34" s="1113"/>
    </row>
    <row r="35" spans="1:32" ht="57" customHeight="1" x14ac:dyDescent="0.3">
      <c r="A35" s="817">
        <v>3.1</v>
      </c>
      <c r="B35" s="1116" t="s">
        <v>298</v>
      </c>
      <c r="C35" s="1116"/>
      <c r="D35" s="1116"/>
      <c r="E35" s="1116"/>
      <c r="F35" s="1116"/>
    </row>
    <row r="36" spans="1:32" ht="125.25" customHeight="1" x14ac:dyDescent="0.3">
      <c r="A36" s="827">
        <v>3.2</v>
      </c>
      <c r="B36" s="1112" t="s">
        <v>299</v>
      </c>
      <c r="C36" s="1113"/>
      <c r="D36" s="1113"/>
      <c r="E36" s="1113"/>
      <c r="F36" s="1113"/>
    </row>
    <row r="37" spans="1:32" ht="15.75" customHeight="1" x14ac:dyDescent="0.3">
      <c r="A37" s="827"/>
      <c r="B37" s="1113"/>
      <c r="C37" s="1113"/>
      <c r="D37" s="1113"/>
      <c r="E37" s="1113"/>
      <c r="F37" s="1113"/>
    </row>
    <row r="38" spans="1:32" ht="58.5" customHeight="1" x14ac:dyDescent="0.3">
      <c r="A38" s="827">
        <v>3.3</v>
      </c>
      <c r="B38" s="1112" t="s">
        <v>300</v>
      </c>
      <c r="C38" s="1113"/>
      <c r="D38" s="1113"/>
      <c r="E38" s="1113"/>
      <c r="F38" s="1113"/>
    </row>
    <row r="39" spans="1:32" ht="5.25" customHeight="1" x14ac:dyDescent="0.3">
      <c r="A39" s="827"/>
      <c r="B39" s="1113"/>
      <c r="C39" s="1113"/>
      <c r="D39" s="1113"/>
      <c r="E39" s="1113"/>
      <c r="F39" s="1113"/>
    </row>
    <row r="40" spans="1:32" ht="84" customHeight="1" x14ac:dyDescent="0.3">
      <c r="A40" s="817">
        <v>4</v>
      </c>
      <c r="B40" s="1114" t="s">
        <v>301</v>
      </c>
      <c r="C40" s="1114"/>
      <c r="D40" s="1114"/>
      <c r="E40" s="1114"/>
      <c r="F40" s="1114"/>
    </row>
    <row r="41" spans="1:32" ht="117" customHeight="1" x14ac:dyDescent="0.3">
      <c r="A41" s="817">
        <v>5</v>
      </c>
      <c r="B41" s="1113" t="s">
        <v>302</v>
      </c>
      <c r="C41" s="1113"/>
      <c r="D41" s="1113"/>
      <c r="E41" s="1113"/>
      <c r="F41" s="1113"/>
    </row>
    <row r="42" spans="1:32" ht="30" customHeight="1" x14ac:dyDescent="0.3">
      <c r="B42" s="828" t="str">
        <f>IF(ISERROR("Dated this " &amp; AG6 &amp; LOOKUP(AG6,AE1:AE33,AF1:AF33) &amp; " day of " &amp; AG8 &amp; " " &amp;AG9), "", "Dated this " &amp; AG6 &amp; LOOKUP(AG6,AE1:AE33,AF1:AF33) &amp; " day of " &amp; AG8 &amp; " " &amp;AG9)</f>
        <v/>
      </c>
      <c r="C42" s="828"/>
      <c r="D42" s="828"/>
      <c r="E42" s="829"/>
      <c r="F42" s="829"/>
    </row>
    <row r="43" spans="1:32" ht="30" customHeight="1" x14ac:dyDescent="0.3">
      <c r="B43" s="828" t="s">
        <v>246</v>
      </c>
      <c r="C43" s="830"/>
      <c r="D43" s="831"/>
      <c r="E43" s="831"/>
      <c r="F43" s="831"/>
    </row>
    <row r="44" spans="1:32" ht="30" customHeight="1" x14ac:dyDescent="0.3">
      <c r="B44" s="832"/>
      <c r="C44" s="831"/>
      <c r="D44" s="831"/>
      <c r="E44" s="828"/>
      <c r="F44" s="833" t="s">
        <v>247</v>
      </c>
    </row>
    <row r="45" spans="1:32" ht="30" customHeight="1" x14ac:dyDescent="0.3">
      <c r="B45" s="832"/>
      <c r="C45" s="831"/>
      <c r="D45" s="828"/>
      <c r="E45" s="828"/>
      <c r="F45" s="833" t="str">
        <f>"For and on behalf of " &amp; '[1]Sch-1'!C8</f>
        <v xml:space="preserve">For and on behalf of </v>
      </c>
    </row>
    <row r="46" spans="1:32" ht="30" customHeight="1" x14ac:dyDescent="0.3">
      <c r="A46" s="804"/>
      <c r="B46" s="804"/>
      <c r="C46" s="834"/>
      <c r="D46" s="804"/>
      <c r="E46" s="835" t="s">
        <v>303</v>
      </c>
      <c r="F46" s="809"/>
    </row>
    <row r="47" spans="1:32" ht="30" customHeight="1" x14ac:dyDescent="0.3">
      <c r="A47" s="836" t="s">
        <v>248</v>
      </c>
      <c r="B47" s="1115" t="str">
        <f>Discount!C41</f>
        <v>--</v>
      </c>
      <c r="C47" s="1115"/>
      <c r="D47" s="804"/>
      <c r="E47" s="835" t="s">
        <v>249</v>
      </c>
      <c r="F47" s="837" t="str">
        <f>Discount!F41</f>
        <v/>
      </c>
    </row>
    <row r="48" spans="1:32" ht="30" customHeight="1" x14ac:dyDescent="0.3">
      <c r="A48" s="836" t="s">
        <v>250</v>
      </c>
      <c r="B48" s="837" t="str">
        <f>Discount!C42</f>
        <v/>
      </c>
      <c r="C48" s="838"/>
      <c r="D48" s="804"/>
      <c r="E48" s="835" t="s">
        <v>251</v>
      </c>
      <c r="F48" s="837" t="str">
        <f>Discount!F42</f>
        <v/>
      </c>
    </row>
    <row r="49" spans="1:41" ht="30" customHeight="1" x14ac:dyDescent="0.3">
      <c r="B49" s="803"/>
      <c r="D49" s="804"/>
      <c r="E49" s="835" t="s">
        <v>304</v>
      </c>
    </row>
    <row r="50" spans="1:41" s="803" customFormat="1" ht="33" customHeight="1" x14ac:dyDescent="0.3">
      <c r="A50" s="839" t="s">
        <v>305</v>
      </c>
      <c r="B50" s="840"/>
      <c r="C50" s="841"/>
      <c r="D50" s="842"/>
      <c r="E50" s="843"/>
      <c r="F50" s="842"/>
      <c r="H50" s="809"/>
      <c r="Z50" s="823"/>
      <c r="AA50" s="823"/>
      <c r="AB50" s="823"/>
      <c r="AC50" s="823"/>
      <c r="AD50" s="824"/>
      <c r="AE50" s="807"/>
      <c r="AF50" s="807"/>
      <c r="AG50" s="824"/>
      <c r="AH50" s="824"/>
      <c r="AI50" s="824"/>
      <c r="AJ50" s="824"/>
      <c r="AK50" s="824"/>
      <c r="AL50" s="824"/>
      <c r="AM50" s="824"/>
      <c r="AN50" s="824"/>
      <c r="AO50" s="824"/>
    </row>
    <row r="51" spans="1:41" s="803" customFormat="1" ht="33" customHeight="1" x14ac:dyDescent="0.3">
      <c r="A51" s="1111" t="s">
        <v>306</v>
      </c>
      <c r="B51" s="1111"/>
      <c r="C51" s="1111"/>
      <c r="D51" s="1109"/>
      <c r="E51" s="1110"/>
      <c r="F51" s="1110"/>
      <c r="H51" s="809"/>
      <c r="Z51" s="823"/>
      <c r="AA51" s="823"/>
      <c r="AB51" s="823"/>
      <c r="AC51" s="823"/>
      <c r="AD51" s="824"/>
      <c r="AE51" s="807"/>
      <c r="AF51" s="807"/>
      <c r="AG51" s="824"/>
      <c r="AH51" s="824"/>
      <c r="AI51" s="824"/>
      <c r="AJ51" s="824"/>
      <c r="AK51" s="824"/>
      <c r="AL51" s="824"/>
      <c r="AM51" s="824"/>
      <c r="AN51" s="824"/>
      <c r="AO51" s="824"/>
    </row>
    <row r="52" spans="1:41" s="803" customFormat="1" ht="33" customHeight="1" x14ac:dyDescent="0.3">
      <c r="A52" s="1104"/>
      <c r="B52" s="1104"/>
      <c r="C52" s="1104"/>
      <c r="D52" s="844"/>
      <c r="E52" s="844"/>
      <c r="F52" s="844"/>
      <c r="H52" s="809"/>
      <c r="Z52" s="823"/>
      <c r="AA52" s="823"/>
      <c r="AB52" s="823"/>
      <c r="AC52" s="823"/>
      <c r="AD52" s="824"/>
      <c r="AE52" s="807"/>
      <c r="AF52" s="807"/>
      <c r="AG52" s="824"/>
      <c r="AH52" s="824"/>
      <c r="AI52" s="824"/>
      <c r="AJ52" s="824"/>
      <c r="AK52" s="824"/>
      <c r="AL52" s="824"/>
      <c r="AM52" s="824"/>
      <c r="AN52" s="824"/>
      <c r="AO52" s="824"/>
    </row>
    <row r="53" spans="1:41" s="803" customFormat="1" ht="33" customHeight="1" x14ac:dyDescent="0.3">
      <c r="A53" s="1105"/>
      <c r="B53" s="1105"/>
      <c r="C53" s="1105"/>
      <c r="D53" s="844"/>
      <c r="E53" s="844"/>
      <c r="F53" s="844"/>
      <c r="H53" s="809"/>
      <c r="Z53" s="823"/>
      <c r="AA53" s="823"/>
      <c r="AB53" s="823"/>
      <c r="AC53" s="823"/>
      <c r="AD53" s="824"/>
      <c r="AE53" s="807"/>
      <c r="AF53" s="807"/>
      <c r="AG53" s="824"/>
      <c r="AH53" s="824"/>
      <c r="AI53" s="824"/>
      <c r="AJ53" s="824"/>
      <c r="AK53" s="824"/>
      <c r="AL53" s="824"/>
      <c r="AM53" s="824"/>
      <c r="AN53" s="824"/>
      <c r="AO53" s="824"/>
    </row>
    <row r="54" spans="1:41" s="803" customFormat="1" ht="33" customHeight="1" x14ac:dyDescent="0.3">
      <c r="A54" s="1108" t="s">
        <v>307</v>
      </c>
      <c r="B54" s="1108"/>
      <c r="C54" s="1108"/>
      <c r="D54" s="1109"/>
      <c r="E54" s="1110"/>
      <c r="F54" s="1110"/>
      <c r="H54" s="809"/>
      <c r="Z54" s="823"/>
      <c r="AA54" s="823"/>
      <c r="AB54" s="823"/>
      <c r="AC54" s="823"/>
      <c r="AD54" s="824"/>
      <c r="AE54" s="807"/>
      <c r="AF54" s="807"/>
      <c r="AG54" s="824"/>
      <c r="AH54" s="824"/>
      <c r="AI54" s="824"/>
      <c r="AJ54" s="824"/>
      <c r="AK54" s="824"/>
      <c r="AL54" s="824"/>
      <c r="AM54" s="824"/>
      <c r="AN54" s="824"/>
      <c r="AO54" s="824"/>
    </row>
    <row r="55" spans="1:41" s="803" customFormat="1" ht="33" customHeight="1" x14ac:dyDescent="0.3">
      <c r="A55" s="1108" t="s">
        <v>308</v>
      </c>
      <c r="B55" s="1108"/>
      <c r="C55" s="1108"/>
      <c r="D55" s="1109"/>
      <c r="E55" s="1110"/>
      <c r="F55" s="1110"/>
      <c r="H55" s="809"/>
      <c r="Z55" s="823"/>
      <c r="AA55" s="823"/>
      <c r="AB55" s="823"/>
      <c r="AC55" s="823"/>
      <c r="AD55" s="824"/>
      <c r="AE55" s="807"/>
      <c r="AF55" s="807"/>
      <c r="AG55" s="824"/>
      <c r="AH55" s="824"/>
      <c r="AI55" s="824"/>
      <c r="AJ55" s="824"/>
      <c r="AK55" s="824"/>
      <c r="AL55" s="824"/>
      <c r="AM55" s="824"/>
      <c r="AN55" s="824"/>
      <c r="AO55" s="824"/>
    </row>
    <row r="56" spans="1:41" s="803" customFormat="1" ht="33" customHeight="1" x14ac:dyDescent="0.3">
      <c r="A56" s="1108" t="s">
        <v>309</v>
      </c>
      <c r="B56" s="1108"/>
      <c r="C56" s="1108"/>
      <c r="D56" s="1109"/>
      <c r="E56" s="1110"/>
      <c r="F56" s="1110"/>
      <c r="H56" s="809"/>
      <c r="Z56" s="823"/>
      <c r="AA56" s="823"/>
      <c r="AB56" s="823"/>
      <c r="AC56" s="823"/>
      <c r="AD56" s="824"/>
      <c r="AE56" s="807"/>
      <c r="AF56" s="807"/>
      <c r="AG56" s="824"/>
      <c r="AH56" s="824"/>
      <c r="AI56" s="824"/>
      <c r="AJ56" s="824"/>
      <c r="AK56" s="824"/>
      <c r="AL56" s="824"/>
      <c r="AM56" s="824"/>
      <c r="AN56" s="824"/>
      <c r="AO56" s="824"/>
    </row>
    <row r="57" spans="1:41" s="803" customFormat="1" ht="33" customHeight="1" x14ac:dyDescent="0.3">
      <c r="A57" s="1111" t="s">
        <v>310</v>
      </c>
      <c r="B57" s="1111"/>
      <c r="C57" s="1111"/>
      <c r="D57" s="1109"/>
      <c r="E57" s="1110"/>
      <c r="F57" s="1110"/>
      <c r="H57" s="809"/>
      <c r="Z57" s="823"/>
      <c r="AA57" s="823"/>
      <c r="AB57" s="823"/>
      <c r="AC57" s="823"/>
      <c r="AD57" s="824"/>
      <c r="AE57" s="807"/>
      <c r="AF57" s="807"/>
      <c r="AG57" s="824"/>
      <c r="AH57" s="824"/>
      <c r="AI57" s="824"/>
      <c r="AJ57" s="824"/>
      <c r="AK57" s="824"/>
      <c r="AL57" s="824"/>
      <c r="AM57" s="824"/>
      <c r="AN57" s="824"/>
      <c r="AO57" s="824"/>
    </row>
    <row r="58" spans="1:41" s="803" customFormat="1" ht="33" customHeight="1" x14ac:dyDescent="0.3">
      <c r="A58" s="1104"/>
      <c r="B58" s="1104"/>
      <c r="C58" s="1104"/>
      <c r="D58" s="844"/>
      <c r="E58" s="844"/>
      <c r="F58" s="844"/>
      <c r="H58" s="809"/>
      <c r="Z58" s="823"/>
      <c r="AA58" s="823"/>
      <c r="AB58" s="823"/>
      <c r="AC58" s="823"/>
      <c r="AD58" s="824"/>
      <c r="AE58" s="807"/>
      <c r="AF58" s="807"/>
      <c r="AG58" s="824"/>
      <c r="AH58" s="824"/>
      <c r="AI58" s="824"/>
      <c r="AJ58" s="824"/>
      <c r="AK58" s="824"/>
      <c r="AL58" s="824"/>
      <c r="AM58" s="824"/>
      <c r="AN58" s="824"/>
      <c r="AO58" s="824"/>
    </row>
    <row r="59" spans="1:41" s="803" customFormat="1" ht="33" customHeight="1" x14ac:dyDescent="0.3">
      <c r="A59" s="1105"/>
      <c r="B59" s="1105"/>
      <c r="C59" s="1105"/>
      <c r="D59" s="844"/>
      <c r="E59" s="844"/>
      <c r="F59" s="844"/>
      <c r="H59" s="809"/>
      <c r="Z59" s="823"/>
      <c r="AA59" s="823"/>
      <c r="AB59" s="823"/>
      <c r="AC59" s="823"/>
      <c r="AD59" s="824"/>
      <c r="AE59" s="807"/>
      <c r="AF59" s="807"/>
      <c r="AG59" s="824"/>
      <c r="AH59" s="824"/>
      <c r="AI59" s="824"/>
      <c r="AJ59" s="824"/>
      <c r="AK59" s="824"/>
      <c r="AL59" s="824"/>
      <c r="AM59" s="824"/>
      <c r="AN59" s="824"/>
      <c r="AO59" s="824"/>
    </row>
    <row r="60" spans="1:41" s="803" customFormat="1" ht="60.75" customHeight="1" x14ac:dyDescent="0.3">
      <c r="A60" s="110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106"/>
      <c r="C60" s="1106"/>
      <c r="D60" s="1106"/>
      <c r="E60" s="1106"/>
      <c r="F60" s="1106"/>
      <c r="H60" s="809"/>
      <c r="Z60" s="823"/>
      <c r="AA60" s="823"/>
      <c r="AB60" s="823"/>
      <c r="AC60" s="823"/>
      <c r="AD60" s="824"/>
      <c r="AE60" s="807"/>
      <c r="AF60" s="807"/>
      <c r="AG60" s="824"/>
      <c r="AH60" s="824"/>
      <c r="AI60" s="824"/>
      <c r="AJ60" s="824"/>
      <c r="AK60" s="824"/>
      <c r="AL60" s="824"/>
      <c r="AM60" s="824"/>
      <c r="AN60" s="824"/>
      <c r="AO60" s="824"/>
    </row>
    <row r="61" spans="1:41" s="803" customFormat="1" ht="33" customHeight="1" x14ac:dyDescent="0.3">
      <c r="A61" s="1107" t="s">
        <v>97</v>
      </c>
      <c r="B61" s="1107"/>
      <c r="C61" s="1107"/>
      <c r="D61" s="1107"/>
      <c r="E61" s="1107"/>
      <c r="F61" s="1107"/>
      <c r="H61" s="809"/>
      <c r="Z61" s="823"/>
      <c r="AA61" s="823"/>
      <c r="AB61" s="823"/>
      <c r="AC61" s="823"/>
      <c r="AD61" s="824"/>
      <c r="AE61" s="807"/>
      <c r="AF61" s="807"/>
      <c r="AG61" s="824"/>
      <c r="AH61" s="824"/>
      <c r="AI61" s="824"/>
      <c r="AJ61" s="824"/>
      <c r="AK61" s="824"/>
      <c r="AL61" s="824"/>
      <c r="AM61" s="824"/>
      <c r="AN61" s="824"/>
      <c r="AO61" s="824"/>
    </row>
    <row r="62" spans="1:41" s="803" customFormat="1" ht="33" customHeight="1" x14ac:dyDescent="0.3">
      <c r="A62" s="809"/>
      <c r="B62" s="809"/>
      <c r="H62" s="809"/>
      <c r="Z62" s="823"/>
      <c r="AA62" s="823"/>
      <c r="AB62" s="823"/>
      <c r="AC62" s="823"/>
      <c r="AD62" s="824"/>
      <c r="AE62" s="807"/>
      <c r="AF62" s="807"/>
      <c r="AG62" s="824"/>
      <c r="AH62" s="824"/>
      <c r="AI62" s="824"/>
      <c r="AJ62" s="824"/>
      <c r="AK62" s="824"/>
      <c r="AL62" s="824"/>
      <c r="AM62" s="824"/>
      <c r="AN62" s="824"/>
      <c r="AO62" s="824"/>
    </row>
    <row r="63" spans="1:41" x14ac:dyDescent="0.3">
      <c r="A63" s="809"/>
    </row>
    <row r="64" spans="1:41" x14ac:dyDescent="0.3">
      <c r="A64" s="809"/>
    </row>
    <row r="65" spans="1:1" x14ac:dyDescent="0.3">
      <c r="A65" s="809"/>
    </row>
    <row r="66" spans="1:1" x14ac:dyDescent="0.3">
      <c r="A66" s="809"/>
    </row>
    <row r="67" spans="1:1" x14ac:dyDescent="0.3">
      <c r="A67" s="809"/>
    </row>
    <row r="68" spans="1:1" x14ac:dyDescent="0.3">
      <c r="A68" s="809"/>
    </row>
    <row r="69" spans="1:1" x14ac:dyDescent="0.3">
      <c r="A69" s="809"/>
    </row>
    <row r="70" spans="1:1" x14ac:dyDescent="0.3">
      <c r="A70" s="809"/>
    </row>
    <row r="71" spans="1:1" x14ac:dyDescent="0.3">
      <c r="A71" s="809"/>
    </row>
    <row r="72" spans="1:1" x14ac:dyDescent="0.3">
      <c r="A72" s="809"/>
    </row>
    <row r="73" spans="1:1" x14ac:dyDescent="0.3">
      <c r="A73" s="809"/>
    </row>
    <row r="74" spans="1:1" x14ac:dyDescent="0.3">
      <c r="A74" s="809"/>
    </row>
  </sheetData>
  <sheetProtection password="CC1F" sheet="1" formatColumns="0" formatRows="0" selectLockedCells="1"/>
  <customSheetViews>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4"/>
  <headerFooter alignWithMargins="0">
    <oddFooter>&amp;R&amp;"Book Antiqua,Bold"&amp;8Bid Form (1st Envelope)  / Page &amp;P of &amp;N</oddFooter>
  </headerFooter>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Sandeep Panwar {संदीप पंवार}</cp:lastModifiedBy>
  <cp:lastPrinted>2023-01-30T08:54:21Z</cp:lastPrinted>
  <dcterms:created xsi:type="dcterms:W3CDTF">2021-08-24T06:52:23Z</dcterms:created>
  <dcterms:modified xsi:type="dcterms:W3CDTF">2023-02-06T11:43:22Z</dcterms:modified>
</cp:coreProperties>
</file>